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24226"/>
  <mc:AlternateContent xmlns:mc="http://schemas.openxmlformats.org/markup-compatibility/2006">
    <mc:Choice Requires="x15">
      <x15ac:absPath xmlns:x15ac="http://schemas.microsoft.com/office/spreadsheetml/2010/11/ac" url="D:\Office Report\Tender\2026-27\PHED OM 10.04.2026\TS &amp; Bid Documents Final Print Dt. 06.05.2026\Financial\"/>
    </mc:Choice>
  </mc:AlternateContent>
  <xr:revisionPtr revIDLastSave="0" documentId="13_ncr:1_{3A4D0308-B0C4-44A7-85F3-629D8FEEF3A7}" xr6:coauthVersionLast="47" xr6:coauthVersionMax="47" xr10:uidLastSave="{00000000-0000-0000-0000-000000000000}"/>
  <bookViews>
    <workbookView xWindow="-108" yWindow="-108" windowWidth="23256" windowHeight="12456" tabRatio="931" firstSheet="8" activeTab="8" xr2:uid="{00000000-000D-0000-FFFF-FFFF00000000}"/>
  </bookViews>
  <sheets>
    <sheet name="Quantity" sheetId="139" state="hidden" r:id="rId1"/>
    <sheet name="Quantityof IRP MOTOR" sheetId="144" state="hidden" r:id="rId2"/>
    <sheet name="Motor Design " sheetId="142" state="hidden" r:id="rId3"/>
    <sheet name="IRP DESIGN " sheetId="141" state="hidden" r:id="rId4"/>
    <sheet name="Energy Charge" sheetId="153" state="hidden" r:id="rId5"/>
    <sheet name="Boring" sheetId="145" state="hidden" r:id="rId6"/>
    <sheet name="Work sheet detail (2)" sheetId="184" state="hidden" r:id="rId7"/>
    <sheet name="Report" sheetId="125" state="hidden" r:id="rId8"/>
    <sheet name="Financial Gr.1" sheetId="247" r:id="rId9"/>
    <sheet name="Fixed Cost WIMC" sheetId="245" r:id="rId10"/>
    <sheet name="Fixed Cost SVS+PWS" sheetId="246" r:id="rId11"/>
    <sheet name="BoQ_1" sheetId="90" r:id="rId12"/>
    <sheet name="BoQ_2" sheetId="240" r:id="rId13"/>
    <sheet name="BoQ_3" sheetId="241" r:id="rId14"/>
    <sheet name="BoQ_4" sheetId="242" r:id="rId15"/>
    <sheet name="1. Boring1A" sheetId="154" r:id="rId16"/>
    <sheet name="O &amp; M (F2)" sheetId="152" state="hidden" r:id="rId17"/>
    <sheet name="1.Boring.DT.1B" sheetId="228" r:id="rId18"/>
    <sheet name="2.Chamber TW " sheetId="150" r:id="rId19"/>
    <sheet name="3a HP moter new" sheetId="156" r:id="rId20"/>
    <sheet name="3b 2HP moter" sheetId="194" r:id="rId21"/>
    <sheet name="3c 5HP moter " sheetId="214" r:id="rId22"/>
    <sheet name="4a. 3HP Starter " sheetId="182" r:id="rId23"/>
    <sheet name="4b. 2HP Starter" sheetId="195" r:id="rId24"/>
    <sheet name="4c. 5HP starter" sheetId="213" r:id="rId25"/>
    <sheet name="5. New Stablizer" sheetId="181" r:id="rId26"/>
    <sheet name="stablizer 5 kva" sheetId="218" r:id="rId27"/>
    <sheet name="6A " sheetId="201" r:id="rId28"/>
    <sheet name="6B" sheetId="202" r:id="rId29"/>
    <sheet name="6C" sheetId="203" r:id="rId30"/>
    <sheet name="6D" sheetId="204" r:id="rId31"/>
    <sheet name="6E" sheetId="205" r:id="rId32"/>
    <sheet name="7. RISER &amp; dILIVERY" sheetId="171" r:id="rId33"/>
    <sheet name="8. WATER TANK" sheetId="172" r:id="rId34"/>
    <sheet name="9. Clorinator " sheetId="121" r:id="rId35"/>
    <sheet name="10. Staging" sheetId="185" r:id="rId36"/>
    <sheet name="11. PAINTING" sheetId="169" r:id="rId37"/>
    <sheet name="12. ROOM for S.Staging" sheetId="170" r:id="rId38"/>
    <sheet name="13. Floor of Staging" sheetId="173" r:id="rId39"/>
    <sheet name="14. Ladder" sheetId="175" r:id="rId40"/>
    <sheet name="15. HC_Hdpe" sheetId="137" r:id="rId41"/>
    <sheet name="Retrofitting" sheetId="176" state="hidden" r:id="rId42"/>
    <sheet name="IRP (8)" sheetId="146" state="hidden" r:id="rId43"/>
    <sheet name="IRP (16)" sheetId="148" state="hidden" r:id="rId44"/>
    <sheet name="IRP 12" sheetId="119" state="hidden" r:id="rId45"/>
    <sheet name="Pit " sheetId="151" state="hidden" r:id="rId46"/>
    <sheet name="16. Rep of HC" sheetId="163" r:id="rId47"/>
    <sheet name="16a._rep hc" sheetId="186" r:id="rId48"/>
    <sheet name="16b_rep_min hc" sheetId="187" r:id="rId49"/>
    <sheet name="17. New Bib Cock" sheetId="164" r:id="rId50"/>
    <sheet name="18. Repairing of Motor" sheetId="166" r:id="rId51"/>
    <sheet name="18b. Repairing of 5hp" sheetId="215" r:id="rId52"/>
    <sheet name="19. Repairing of Starter" sheetId="167" r:id="rId53"/>
    <sheet name="20. Repairing of Stabilizer" sheetId="168" r:id="rId54"/>
    <sheet name="21. Service Cable" sheetId="177" r:id="rId55"/>
    <sheet name="RCC STRUCTURE" sheetId="174" state="hidden" r:id="rId56"/>
    <sheet name="Rep Rising &amp; Delivery Pipe" sheetId="165" state="hidden" r:id="rId57"/>
    <sheet name="22.Tank Cleaning" sheetId="179" r:id="rId58"/>
    <sheet name="23Analysis leakage repair 90 mm" sheetId="158" r:id="rId59"/>
    <sheet name="Analysis leakage repair 75mm" sheetId="159" r:id="rId60"/>
    <sheet name="Analysis leakage repair 63 mm" sheetId="160" r:id="rId61"/>
    <sheet name="Analysis leakage repair 50mm" sheetId="161" r:id="rId62"/>
    <sheet name="Analysis leakage repair 40mm" sheetId="162" r:id="rId63"/>
    <sheet name="elec" sheetId="157" state="hidden" r:id="rId64"/>
    <sheet name="popforcast " sheetId="140" state="hidden" r:id="rId65"/>
    <sheet name="23Analysis leakage repair 9 (2)" sheetId="219" r:id="rId66"/>
    <sheet name="Analysis leakage repair 75m (2)" sheetId="220" r:id="rId67"/>
    <sheet name="Analysis leakage repair 63  (2)" sheetId="221" r:id="rId68"/>
    <sheet name="Analysis leakage repair 50m (2)" sheetId="222" r:id="rId69"/>
    <sheet name="Analysis leakage repair 40m (2)" sheetId="223" r:id="rId70"/>
    <sheet name="26.rep_riser" sheetId="188" r:id="rId71"/>
    <sheet name="27 dev_TW" sheetId="189" r:id="rId72"/>
    <sheet name="28 rep_rcc sta" sheetId="190" r:id="rId73"/>
    <sheet name="29 rep_road res" sheetId="191" r:id="rId74"/>
    <sheet name="31attendent room 01" sheetId="206" r:id="rId75"/>
    <sheet name="Compound_wall 02" sheetId="207" r:id="rId76"/>
    <sheet name="campus development 04" sheetId="208" r:id="rId77"/>
    <sheet name="2HP 08" sheetId="209" r:id="rId78"/>
    <sheet name="SP 09" sheetId="210" r:id="rId79"/>
    <sheet name="VFD 10" sheetId="211" r:id="rId80"/>
    <sheet name="Battery 11" sheetId="212" r:id="rId81"/>
    <sheet name="L-1" sheetId="217" r:id="rId82"/>
    <sheet name="L-2" sheetId="216" r:id="rId83"/>
    <sheet name="Sheet8" sheetId="225" r:id="rId84"/>
    <sheet name="(200 x 150 mm) UPVC" sheetId="232" r:id="rId85"/>
    <sheet name="(200 x 150 mm) MS pipe" sheetId="233" r:id="rId86"/>
    <sheet name="300 x 200mm" sheetId="234" r:id="rId87"/>
    <sheet name="450 x 300 mm t-well" sheetId="235" r:id="rId88"/>
    <sheet name="10000 Gallon" sheetId="236" r:id="rId89"/>
    <sheet name="20000 Gallon" sheetId="237" r:id="rId90"/>
    <sheet name="40000 Gallon" sheetId="238" r:id="rId91"/>
    <sheet name="50000 Gallon" sheetId="239" r:id="rId92"/>
  </sheets>
  <externalReferences>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s>
  <definedNames>
    <definedName name="\0" localSheetId="85">#REF!</definedName>
    <definedName name="\0" localSheetId="46">#REF!</definedName>
    <definedName name="\0" localSheetId="49">#REF!</definedName>
    <definedName name="\0" localSheetId="50">#REF!</definedName>
    <definedName name="\0" localSheetId="51">#REF!</definedName>
    <definedName name="\0" localSheetId="52">#REF!</definedName>
    <definedName name="\0" localSheetId="18">#REF!</definedName>
    <definedName name="\0" localSheetId="53">#REF!</definedName>
    <definedName name="\0" localSheetId="65">#REF!</definedName>
    <definedName name="\0" localSheetId="58">#REF!</definedName>
    <definedName name="\0" localSheetId="77">#REF!</definedName>
    <definedName name="\0" localSheetId="20">#REF!</definedName>
    <definedName name="\0" localSheetId="21">#REF!</definedName>
    <definedName name="\0" localSheetId="23">#REF!</definedName>
    <definedName name="\0" localSheetId="24">#REF!</definedName>
    <definedName name="\0" localSheetId="69">#REF!</definedName>
    <definedName name="\0" localSheetId="62">#REF!</definedName>
    <definedName name="\0" localSheetId="68">#REF!</definedName>
    <definedName name="\0" localSheetId="61">#REF!</definedName>
    <definedName name="\0" localSheetId="67">#REF!</definedName>
    <definedName name="\0" localSheetId="60">#REF!</definedName>
    <definedName name="\0" localSheetId="66">#REF!</definedName>
    <definedName name="\0" localSheetId="59">#REF!</definedName>
    <definedName name="\0" localSheetId="43">#REF!</definedName>
    <definedName name="\0" localSheetId="42">#REF!</definedName>
    <definedName name="\0" localSheetId="45">#REF!</definedName>
    <definedName name="\0" localSheetId="1">#REF!</definedName>
    <definedName name="\0" localSheetId="55">#REF!</definedName>
    <definedName name="\0" localSheetId="78">#REF!</definedName>
    <definedName name="\0">#REF!</definedName>
    <definedName name="\B" localSheetId="85">#REF!</definedName>
    <definedName name="\B" localSheetId="46">#REF!</definedName>
    <definedName name="\B" localSheetId="49">#REF!</definedName>
    <definedName name="\B" localSheetId="50">#REF!</definedName>
    <definedName name="\B" localSheetId="51">#REF!</definedName>
    <definedName name="\B" localSheetId="52">#REF!</definedName>
    <definedName name="\B" localSheetId="18">#REF!</definedName>
    <definedName name="\B" localSheetId="53">#REF!</definedName>
    <definedName name="\B" localSheetId="65">#REF!</definedName>
    <definedName name="\B" localSheetId="58">#REF!</definedName>
    <definedName name="\B" localSheetId="77">#REF!</definedName>
    <definedName name="\B" localSheetId="20">#REF!</definedName>
    <definedName name="\B" localSheetId="21">#REF!</definedName>
    <definedName name="\B" localSheetId="23">#REF!</definedName>
    <definedName name="\B" localSheetId="24">#REF!</definedName>
    <definedName name="\B" localSheetId="69">#REF!</definedName>
    <definedName name="\B" localSheetId="62">#REF!</definedName>
    <definedName name="\B" localSheetId="68">#REF!</definedName>
    <definedName name="\B" localSheetId="61">#REF!</definedName>
    <definedName name="\B" localSheetId="67">#REF!</definedName>
    <definedName name="\B" localSheetId="60">#REF!</definedName>
    <definedName name="\B" localSheetId="66">#REF!</definedName>
    <definedName name="\B" localSheetId="59">#REF!</definedName>
    <definedName name="\B" localSheetId="43">#REF!</definedName>
    <definedName name="\B" localSheetId="42">#REF!</definedName>
    <definedName name="\B" localSheetId="45">#REF!</definedName>
    <definedName name="\B" localSheetId="1">#REF!</definedName>
    <definedName name="\B" localSheetId="55">#REF!</definedName>
    <definedName name="\B" localSheetId="78">#REF!</definedName>
    <definedName name="\B">#REF!</definedName>
    <definedName name="\C" localSheetId="85">#REF!</definedName>
    <definedName name="\C" localSheetId="46">#REF!</definedName>
    <definedName name="\C" localSheetId="49">#REF!</definedName>
    <definedName name="\C" localSheetId="50">#REF!</definedName>
    <definedName name="\C" localSheetId="51">#REF!</definedName>
    <definedName name="\C" localSheetId="52">#REF!</definedName>
    <definedName name="\C" localSheetId="18">#REF!</definedName>
    <definedName name="\C" localSheetId="53">#REF!</definedName>
    <definedName name="\C" localSheetId="65">#REF!</definedName>
    <definedName name="\C" localSheetId="58">#REF!</definedName>
    <definedName name="\C" localSheetId="77">#REF!</definedName>
    <definedName name="\C" localSheetId="20">#REF!</definedName>
    <definedName name="\C" localSheetId="21">#REF!</definedName>
    <definedName name="\C" localSheetId="23">#REF!</definedName>
    <definedName name="\C" localSheetId="24">#REF!</definedName>
    <definedName name="\C" localSheetId="69">#REF!</definedName>
    <definedName name="\C" localSheetId="62">#REF!</definedName>
    <definedName name="\C" localSheetId="68">#REF!</definedName>
    <definedName name="\C" localSheetId="61">#REF!</definedName>
    <definedName name="\C" localSheetId="67">#REF!</definedName>
    <definedName name="\C" localSheetId="60">#REF!</definedName>
    <definedName name="\C" localSheetId="66">#REF!</definedName>
    <definedName name="\C" localSheetId="59">#REF!</definedName>
    <definedName name="\C" localSheetId="43">#REF!</definedName>
    <definedName name="\C" localSheetId="42">#REF!</definedName>
    <definedName name="\C" localSheetId="45">#REF!</definedName>
    <definedName name="\C" localSheetId="1">#REF!</definedName>
    <definedName name="\C" localSheetId="55">#REF!</definedName>
    <definedName name="\C" localSheetId="78">#REF!</definedName>
    <definedName name="\C">#REF!</definedName>
    <definedName name="\e" localSheetId="46">#REF!</definedName>
    <definedName name="\e" localSheetId="49">#REF!</definedName>
    <definedName name="\e" localSheetId="50">#REF!</definedName>
    <definedName name="\e" localSheetId="51">#REF!</definedName>
    <definedName name="\e" localSheetId="52">#REF!</definedName>
    <definedName name="\e" localSheetId="53">#REF!</definedName>
    <definedName name="\e" localSheetId="65">#REF!</definedName>
    <definedName name="\e" localSheetId="58">#REF!</definedName>
    <definedName name="\e" localSheetId="20">#REF!</definedName>
    <definedName name="\e" localSheetId="21">#REF!</definedName>
    <definedName name="\e" localSheetId="23">#REF!</definedName>
    <definedName name="\e" localSheetId="24">#REF!</definedName>
    <definedName name="\e" localSheetId="69">#REF!</definedName>
    <definedName name="\e" localSheetId="62">#REF!</definedName>
    <definedName name="\e" localSheetId="68">#REF!</definedName>
    <definedName name="\e" localSheetId="61">#REF!</definedName>
    <definedName name="\e" localSheetId="67">#REF!</definedName>
    <definedName name="\e" localSheetId="60">#REF!</definedName>
    <definedName name="\e" localSheetId="66">#REF!</definedName>
    <definedName name="\e" localSheetId="59">#REF!</definedName>
    <definedName name="\e">#REF!</definedName>
    <definedName name="\G" localSheetId="85">#REF!</definedName>
    <definedName name="\G" localSheetId="46">#REF!</definedName>
    <definedName name="\G" localSheetId="49">#REF!</definedName>
    <definedName name="\G" localSheetId="50">#REF!</definedName>
    <definedName name="\G" localSheetId="51">#REF!</definedName>
    <definedName name="\G" localSheetId="52">#REF!</definedName>
    <definedName name="\G" localSheetId="18">#REF!</definedName>
    <definedName name="\G" localSheetId="53">#REF!</definedName>
    <definedName name="\G" localSheetId="65">#REF!</definedName>
    <definedName name="\G" localSheetId="58">#REF!</definedName>
    <definedName name="\G" localSheetId="77">#REF!</definedName>
    <definedName name="\G" localSheetId="20">#REF!</definedName>
    <definedName name="\G" localSheetId="21">#REF!</definedName>
    <definedName name="\G" localSheetId="23">#REF!</definedName>
    <definedName name="\G" localSheetId="24">#REF!</definedName>
    <definedName name="\G" localSheetId="69">#REF!</definedName>
    <definedName name="\G" localSheetId="62">#REF!</definedName>
    <definedName name="\G" localSheetId="68">#REF!</definedName>
    <definedName name="\G" localSheetId="61">#REF!</definedName>
    <definedName name="\G" localSheetId="67">#REF!</definedName>
    <definedName name="\G" localSheetId="60">#REF!</definedName>
    <definedName name="\G" localSheetId="66">#REF!</definedName>
    <definedName name="\G" localSheetId="59">#REF!</definedName>
    <definedName name="\G" localSheetId="43">#REF!</definedName>
    <definedName name="\G" localSheetId="42">#REF!</definedName>
    <definedName name="\G" localSheetId="45">#REF!</definedName>
    <definedName name="\G" localSheetId="1">#REF!</definedName>
    <definedName name="\G" localSheetId="78">#REF!</definedName>
    <definedName name="\G">#REF!</definedName>
    <definedName name="\I" localSheetId="85">#REF!</definedName>
    <definedName name="\I" localSheetId="46">#REF!</definedName>
    <definedName name="\I" localSheetId="49">#REF!</definedName>
    <definedName name="\I" localSheetId="50">#REF!</definedName>
    <definedName name="\I" localSheetId="51">#REF!</definedName>
    <definedName name="\I" localSheetId="52">#REF!</definedName>
    <definedName name="\I" localSheetId="18">#REF!</definedName>
    <definedName name="\I" localSheetId="53">#REF!</definedName>
    <definedName name="\I" localSheetId="65">#REF!</definedName>
    <definedName name="\I" localSheetId="58">#REF!</definedName>
    <definedName name="\I" localSheetId="77">#REF!</definedName>
    <definedName name="\I" localSheetId="20">#REF!</definedName>
    <definedName name="\I" localSheetId="21">#REF!</definedName>
    <definedName name="\I" localSheetId="23">#REF!</definedName>
    <definedName name="\I" localSheetId="24">#REF!</definedName>
    <definedName name="\I" localSheetId="69">#REF!</definedName>
    <definedName name="\I" localSheetId="62">#REF!</definedName>
    <definedName name="\I" localSheetId="68">#REF!</definedName>
    <definedName name="\I" localSheetId="61">#REF!</definedName>
    <definedName name="\I" localSheetId="67">#REF!</definedName>
    <definedName name="\I" localSheetId="60">#REF!</definedName>
    <definedName name="\I" localSheetId="66">#REF!</definedName>
    <definedName name="\I" localSheetId="59">#REF!</definedName>
    <definedName name="\I" localSheetId="43">#REF!</definedName>
    <definedName name="\I" localSheetId="42">#REF!</definedName>
    <definedName name="\I" localSheetId="45">#REF!</definedName>
    <definedName name="\I" localSheetId="1">#REF!</definedName>
    <definedName name="\I" localSheetId="78">#REF!</definedName>
    <definedName name="\I">#REF!</definedName>
    <definedName name="\M" localSheetId="85">#REF!</definedName>
    <definedName name="\M" localSheetId="46">#REF!</definedName>
    <definedName name="\M" localSheetId="49">#REF!</definedName>
    <definedName name="\M" localSheetId="50">#REF!</definedName>
    <definedName name="\M" localSheetId="51">#REF!</definedName>
    <definedName name="\M" localSheetId="52">#REF!</definedName>
    <definedName name="\M" localSheetId="18">#REF!</definedName>
    <definedName name="\M" localSheetId="53">#REF!</definedName>
    <definedName name="\M" localSheetId="65">#REF!</definedName>
    <definedName name="\M" localSheetId="58">#REF!</definedName>
    <definedName name="\M" localSheetId="77">#REF!</definedName>
    <definedName name="\M" localSheetId="20">#REF!</definedName>
    <definedName name="\M" localSheetId="21">#REF!</definedName>
    <definedName name="\M" localSheetId="23">#REF!</definedName>
    <definedName name="\M" localSheetId="24">#REF!</definedName>
    <definedName name="\M" localSheetId="69">#REF!</definedName>
    <definedName name="\M" localSheetId="62">#REF!</definedName>
    <definedName name="\M" localSheetId="68">#REF!</definedName>
    <definedName name="\M" localSheetId="61">#REF!</definedName>
    <definedName name="\M" localSheetId="67">#REF!</definedName>
    <definedName name="\M" localSheetId="60">#REF!</definedName>
    <definedName name="\M" localSheetId="66">#REF!</definedName>
    <definedName name="\M" localSheetId="59">#REF!</definedName>
    <definedName name="\M" localSheetId="43">#REF!</definedName>
    <definedName name="\M" localSheetId="42">#REF!</definedName>
    <definedName name="\M" localSheetId="45">#REF!</definedName>
    <definedName name="\M" localSheetId="1">#REF!</definedName>
    <definedName name="\M" localSheetId="78">#REF!</definedName>
    <definedName name="\M">#REF!</definedName>
    <definedName name="\O" localSheetId="85">#REF!</definedName>
    <definedName name="\O" localSheetId="46">#REF!</definedName>
    <definedName name="\O" localSheetId="49">#REF!</definedName>
    <definedName name="\O" localSheetId="50">#REF!</definedName>
    <definedName name="\O" localSheetId="51">#REF!</definedName>
    <definedName name="\O" localSheetId="52">#REF!</definedName>
    <definedName name="\O" localSheetId="18">#REF!</definedName>
    <definedName name="\O" localSheetId="53">#REF!</definedName>
    <definedName name="\O" localSheetId="65">#REF!</definedName>
    <definedName name="\O" localSheetId="58">#REF!</definedName>
    <definedName name="\O" localSheetId="77">#REF!</definedName>
    <definedName name="\O" localSheetId="20">#REF!</definedName>
    <definedName name="\O" localSheetId="21">#REF!</definedName>
    <definedName name="\O" localSheetId="23">#REF!</definedName>
    <definedName name="\O" localSheetId="24">#REF!</definedName>
    <definedName name="\O" localSheetId="69">#REF!</definedName>
    <definedName name="\O" localSheetId="62">#REF!</definedName>
    <definedName name="\O" localSheetId="68">#REF!</definedName>
    <definedName name="\O" localSheetId="61">#REF!</definedName>
    <definedName name="\O" localSheetId="67">#REF!</definedName>
    <definedName name="\O" localSheetId="60">#REF!</definedName>
    <definedName name="\O" localSheetId="66">#REF!</definedName>
    <definedName name="\O" localSheetId="59">#REF!</definedName>
    <definedName name="\O" localSheetId="43">#REF!</definedName>
    <definedName name="\O" localSheetId="42">#REF!</definedName>
    <definedName name="\O" localSheetId="45">#REF!</definedName>
    <definedName name="\O" localSheetId="1">#REF!</definedName>
    <definedName name="\O" localSheetId="78">#REF!</definedName>
    <definedName name="\O">#REF!</definedName>
    <definedName name="\P" localSheetId="85">#REF!</definedName>
    <definedName name="\P" localSheetId="46">#REF!</definedName>
    <definedName name="\P" localSheetId="49">#REF!</definedName>
    <definedName name="\P" localSheetId="50">#REF!</definedName>
    <definedName name="\P" localSheetId="51">#REF!</definedName>
    <definedName name="\P" localSheetId="52">#REF!</definedName>
    <definedName name="\P" localSheetId="18">#REF!</definedName>
    <definedName name="\P" localSheetId="53">#REF!</definedName>
    <definedName name="\P" localSheetId="65">#REF!</definedName>
    <definedName name="\P" localSheetId="58">#REF!</definedName>
    <definedName name="\P" localSheetId="77">#REF!</definedName>
    <definedName name="\P" localSheetId="20">#REF!</definedName>
    <definedName name="\P" localSheetId="21">#REF!</definedName>
    <definedName name="\P" localSheetId="23">#REF!</definedName>
    <definedName name="\P" localSheetId="24">#REF!</definedName>
    <definedName name="\P" localSheetId="69">#REF!</definedName>
    <definedName name="\P" localSheetId="62">#REF!</definedName>
    <definedName name="\P" localSheetId="68">#REF!</definedName>
    <definedName name="\P" localSheetId="61">#REF!</definedName>
    <definedName name="\P" localSheetId="67">#REF!</definedName>
    <definedName name="\P" localSheetId="60">#REF!</definedName>
    <definedName name="\P" localSheetId="66">#REF!</definedName>
    <definedName name="\P" localSheetId="59">#REF!</definedName>
    <definedName name="\P" localSheetId="43">#REF!</definedName>
    <definedName name="\P" localSheetId="42">#REF!</definedName>
    <definedName name="\P" localSheetId="45">#REF!</definedName>
    <definedName name="\P" localSheetId="1">#REF!</definedName>
    <definedName name="\P" localSheetId="78">#REF!</definedName>
    <definedName name="\P">#REF!</definedName>
    <definedName name="\Q" localSheetId="85">#REF!</definedName>
    <definedName name="\Q" localSheetId="46">#REF!</definedName>
    <definedName name="\Q" localSheetId="49">#REF!</definedName>
    <definedName name="\Q" localSheetId="50">#REF!</definedName>
    <definedName name="\Q" localSheetId="51">#REF!</definedName>
    <definedName name="\Q" localSheetId="52">#REF!</definedName>
    <definedName name="\Q" localSheetId="18">#REF!</definedName>
    <definedName name="\Q" localSheetId="53">#REF!</definedName>
    <definedName name="\Q" localSheetId="65">#REF!</definedName>
    <definedName name="\Q" localSheetId="58">#REF!</definedName>
    <definedName name="\Q" localSheetId="77">#REF!</definedName>
    <definedName name="\Q" localSheetId="20">#REF!</definedName>
    <definedName name="\Q" localSheetId="21">#REF!</definedName>
    <definedName name="\Q" localSheetId="23">#REF!</definedName>
    <definedName name="\Q" localSheetId="24">#REF!</definedName>
    <definedName name="\Q" localSheetId="69">#REF!</definedName>
    <definedName name="\Q" localSheetId="62">#REF!</definedName>
    <definedName name="\Q" localSheetId="68">#REF!</definedName>
    <definedName name="\Q" localSheetId="61">#REF!</definedName>
    <definedName name="\Q" localSheetId="67">#REF!</definedName>
    <definedName name="\Q" localSheetId="60">#REF!</definedName>
    <definedName name="\Q" localSheetId="66">#REF!</definedName>
    <definedName name="\Q" localSheetId="59">#REF!</definedName>
    <definedName name="\Q" localSheetId="43">#REF!</definedName>
    <definedName name="\Q" localSheetId="42">#REF!</definedName>
    <definedName name="\Q" localSheetId="45">#REF!</definedName>
    <definedName name="\Q" localSheetId="1">#REF!</definedName>
    <definedName name="\Q" localSheetId="78">#REF!</definedName>
    <definedName name="\Q">#REF!</definedName>
    <definedName name="\R" localSheetId="85">#REF!</definedName>
    <definedName name="\R" localSheetId="46">#REF!</definedName>
    <definedName name="\R" localSheetId="49">#REF!</definedName>
    <definedName name="\R" localSheetId="50">#REF!</definedName>
    <definedName name="\R" localSheetId="51">#REF!</definedName>
    <definedName name="\R" localSheetId="52">#REF!</definedName>
    <definedName name="\R" localSheetId="18">#REF!</definedName>
    <definedName name="\R" localSheetId="53">#REF!</definedName>
    <definedName name="\R" localSheetId="65">#REF!</definedName>
    <definedName name="\R" localSheetId="58">#REF!</definedName>
    <definedName name="\R" localSheetId="77">#REF!</definedName>
    <definedName name="\R" localSheetId="20">#REF!</definedName>
    <definedName name="\R" localSheetId="21">#REF!</definedName>
    <definedName name="\R" localSheetId="23">#REF!</definedName>
    <definedName name="\R" localSheetId="24">#REF!</definedName>
    <definedName name="\R" localSheetId="69">#REF!</definedName>
    <definedName name="\R" localSheetId="62">#REF!</definedName>
    <definedName name="\R" localSheetId="68">#REF!</definedName>
    <definedName name="\R" localSheetId="61">#REF!</definedName>
    <definedName name="\R" localSheetId="67">#REF!</definedName>
    <definedName name="\R" localSheetId="60">#REF!</definedName>
    <definedName name="\R" localSheetId="66">#REF!</definedName>
    <definedName name="\R" localSheetId="59">#REF!</definedName>
    <definedName name="\R" localSheetId="43">#REF!</definedName>
    <definedName name="\R" localSheetId="42">#REF!</definedName>
    <definedName name="\R" localSheetId="45">#REF!</definedName>
    <definedName name="\R" localSheetId="1">#REF!</definedName>
    <definedName name="\R" localSheetId="78">#REF!</definedName>
    <definedName name="\R">#REF!</definedName>
    <definedName name="\S" localSheetId="85">#REF!</definedName>
    <definedName name="\S" localSheetId="46">#REF!</definedName>
    <definedName name="\S" localSheetId="49">#REF!</definedName>
    <definedName name="\S" localSheetId="50">#REF!</definedName>
    <definedName name="\S" localSheetId="51">#REF!</definedName>
    <definedName name="\S" localSheetId="52">#REF!</definedName>
    <definedName name="\S" localSheetId="18">#REF!</definedName>
    <definedName name="\S" localSheetId="53">#REF!</definedName>
    <definedName name="\S" localSheetId="65">#REF!</definedName>
    <definedName name="\S" localSheetId="58">#REF!</definedName>
    <definedName name="\S" localSheetId="77">#REF!</definedName>
    <definedName name="\S" localSheetId="20">#REF!</definedName>
    <definedName name="\S" localSheetId="21">#REF!</definedName>
    <definedName name="\S" localSheetId="23">#REF!</definedName>
    <definedName name="\S" localSheetId="24">#REF!</definedName>
    <definedName name="\S" localSheetId="69">#REF!</definedName>
    <definedName name="\S" localSheetId="62">#REF!</definedName>
    <definedName name="\S" localSheetId="68">#REF!</definedName>
    <definedName name="\S" localSheetId="61">#REF!</definedName>
    <definedName name="\S" localSheetId="67">#REF!</definedName>
    <definedName name="\S" localSheetId="60">#REF!</definedName>
    <definedName name="\S" localSheetId="66">#REF!</definedName>
    <definedName name="\S" localSheetId="59">#REF!</definedName>
    <definedName name="\S" localSheetId="43">#REF!</definedName>
    <definedName name="\S" localSheetId="42">#REF!</definedName>
    <definedName name="\S" localSheetId="45">#REF!</definedName>
    <definedName name="\S" localSheetId="1">#REF!</definedName>
    <definedName name="\S" localSheetId="78">#REF!</definedName>
    <definedName name="\S">#REF!</definedName>
    <definedName name="_____________________________________RL2" localSheetId="46">#REF!</definedName>
    <definedName name="_____________________________________RL2" localSheetId="49">#REF!</definedName>
    <definedName name="_____________________________________RL2" localSheetId="50">#REF!</definedName>
    <definedName name="_____________________________________RL2" localSheetId="51">#REF!</definedName>
    <definedName name="_____________________________________RL2" localSheetId="52">#REF!</definedName>
    <definedName name="_____________________________________RL2" localSheetId="53">#REF!</definedName>
    <definedName name="_____________________________________RL2" localSheetId="65">#REF!</definedName>
    <definedName name="_____________________________________RL2" localSheetId="58">#REF!</definedName>
    <definedName name="_____________________________________RL2" localSheetId="20">#REF!</definedName>
    <definedName name="_____________________________________RL2" localSheetId="21">#REF!</definedName>
    <definedName name="_____________________________________RL2" localSheetId="23">#REF!</definedName>
    <definedName name="_____________________________________RL2" localSheetId="24">#REF!</definedName>
    <definedName name="_____________________________________RL2" localSheetId="69">#REF!</definedName>
    <definedName name="_____________________________________RL2" localSheetId="62">#REF!</definedName>
    <definedName name="_____________________________________RL2" localSheetId="68">#REF!</definedName>
    <definedName name="_____________________________________RL2" localSheetId="61">#REF!</definedName>
    <definedName name="_____________________________________RL2" localSheetId="67">#REF!</definedName>
    <definedName name="_____________________________________RL2" localSheetId="60">#REF!</definedName>
    <definedName name="_____________________________________RL2" localSheetId="66">#REF!</definedName>
    <definedName name="_____________________________________RL2" localSheetId="59">#REF!</definedName>
    <definedName name="_____________________________________RL2">#REF!</definedName>
    <definedName name="_____________________________________SI1" localSheetId="46">#REF!</definedName>
    <definedName name="_____________________________________SI1" localSheetId="49">#REF!</definedName>
    <definedName name="_____________________________________SI1" localSheetId="50">#REF!</definedName>
    <definedName name="_____________________________________SI1" localSheetId="51">#REF!</definedName>
    <definedName name="_____________________________________SI1" localSheetId="52">#REF!</definedName>
    <definedName name="_____________________________________SI1" localSheetId="53">#REF!</definedName>
    <definedName name="_____________________________________SI1" localSheetId="65">#REF!</definedName>
    <definedName name="_____________________________________SI1" localSheetId="58">#REF!</definedName>
    <definedName name="_____________________________________SI1" localSheetId="20">#REF!</definedName>
    <definedName name="_____________________________________SI1" localSheetId="21">#REF!</definedName>
    <definedName name="_____________________________________SI1" localSheetId="23">#REF!</definedName>
    <definedName name="_____________________________________SI1" localSheetId="24">#REF!</definedName>
    <definedName name="_____________________________________SI1" localSheetId="69">#REF!</definedName>
    <definedName name="_____________________________________SI1" localSheetId="62">#REF!</definedName>
    <definedName name="_____________________________________SI1" localSheetId="68">#REF!</definedName>
    <definedName name="_____________________________________SI1" localSheetId="61">#REF!</definedName>
    <definedName name="_____________________________________SI1" localSheetId="67">#REF!</definedName>
    <definedName name="_____________________________________SI1" localSheetId="60">#REF!</definedName>
    <definedName name="_____________________________________SI1" localSheetId="66">#REF!</definedName>
    <definedName name="_____________________________________SI1" localSheetId="59">#REF!</definedName>
    <definedName name="_____________________________________SI1">#REF!</definedName>
    <definedName name="____________________________RL2" localSheetId="46">#REF!</definedName>
    <definedName name="____________________________RL2" localSheetId="49">#REF!</definedName>
    <definedName name="____________________________RL2" localSheetId="50">#REF!</definedName>
    <definedName name="____________________________RL2" localSheetId="51">#REF!</definedName>
    <definedName name="____________________________RL2" localSheetId="52">#REF!</definedName>
    <definedName name="____________________________RL2" localSheetId="53">#REF!</definedName>
    <definedName name="____________________________RL2" localSheetId="65">#REF!</definedName>
    <definedName name="____________________________RL2" localSheetId="58">#REF!</definedName>
    <definedName name="____________________________RL2" localSheetId="20">#REF!</definedName>
    <definedName name="____________________________RL2" localSheetId="21">#REF!</definedName>
    <definedName name="____________________________RL2" localSheetId="23">#REF!</definedName>
    <definedName name="____________________________RL2" localSheetId="24">#REF!</definedName>
    <definedName name="____________________________RL2" localSheetId="69">#REF!</definedName>
    <definedName name="____________________________RL2" localSheetId="62">#REF!</definedName>
    <definedName name="____________________________RL2" localSheetId="68">#REF!</definedName>
    <definedName name="____________________________RL2" localSheetId="61">#REF!</definedName>
    <definedName name="____________________________RL2" localSheetId="67">#REF!</definedName>
    <definedName name="____________________________RL2" localSheetId="60">#REF!</definedName>
    <definedName name="____________________________RL2" localSheetId="66">#REF!</definedName>
    <definedName name="____________________________RL2" localSheetId="59">#REF!</definedName>
    <definedName name="____________________________RL2">#REF!</definedName>
    <definedName name="____________________________SI1" localSheetId="46">#REF!</definedName>
    <definedName name="____________________________SI1" localSheetId="49">#REF!</definedName>
    <definedName name="____________________________SI1" localSheetId="50">#REF!</definedName>
    <definedName name="____________________________SI1" localSheetId="51">#REF!</definedName>
    <definedName name="____________________________SI1" localSheetId="52">#REF!</definedName>
    <definedName name="____________________________SI1" localSheetId="53">#REF!</definedName>
    <definedName name="____________________________SI1" localSheetId="65">#REF!</definedName>
    <definedName name="____________________________SI1" localSheetId="58">#REF!</definedName>
    <definedName name="____________________________SI1" localSheetId="20">#REF!</definedName>
    <definedName name="____________________________SI1" localSheetId="21">#REF!</definedName>
    <definedName name="____________________________SI1" localSheetId="23">#REF!</definedName>
    <definedName name="____________________________SI1" localSheetId="24">#REF!</definedName>
    <definedName name="____________________________SI1" localSheetId="69">#REF!</definedName>
    <definedName name="____________________________SI1" localSheetId="62">#REF!</definedName>
    <definedName name="____________________________SI1" localSheetId="68">#REF!</definedName>
    <definedName name="____________________________SI1" localSheetId="61">#REF!</definedName>
    <definedName name="____________________________SI1" localSheetId="67">#REF!</definedName>
    <definedName name="____________________________SI1" localSheetId="60">#REF!</definedName>
    <definedName name="____________________________SI1" localSheetId="66">#REF!</definedName>
    <definedName name="____________________________SI1" localSheetId="59">#REF!</definedName>
    <definedName name="____________________________SI1">#REF!</definedName>
    <definedName name="________________ERA1" localSheetId="20">#REF!</definedName>
    <definedName name="________________ERA1" localSheetId="21">#REF!</definedName>
    <definedName name="________________ERA1" localSheetId="23">#REF!</definedName>
    <definedName name="________________ERA1" localSheetId="24">#REF!</definedName>
    <definedName name="________________ERA1">#REF!</definedName>
    <definedName name="________________ERA10" localSheetId="20">#REF!</definedName>
    <definedName name="________________ERA10" localSheetId="21">#REF!</definedName>
    <definedName name="________________ERA10" localSheetId="23">#REF!</definedName>
    <definedName name="________________ERA10" localSheetId="24">#REF!</definedName>
    <definedName name="________________ERA10">#REF!</definedName>
    <definedName name="________________ERA11" localSheetId="20">#REF!</definedName>
    <definedName name="________________ERA11" localSheetId="21">#REF!</definedName>
    <definedName name="________________ERA11" localSheetId="23">#REF!</definedName>
    <definedName name="________________ERA11" localSheetId="24">#REF!</definedName>
    <definedName name="________________ERA11">#REF!</definedName>
    <definedName name="________________ERA2" localSheetId="20">#REF!</definedName>
    <definedName name="________________ERA2" localSheetId="21">#REF!</definedName>
    <definedName name="________________ERA2" localSheetId="23">#REF!</definedName>
    <definedName name="________________ERA2" localSheetId="24">#REF!</definedName>
    <definedName name="________________ERA2">#REF!</definedName>
    <definedName name="________________ERA4">[1]Below_Earth!$H$12</definedName>
    <definedName name="________________ERA5" localSheetId="20">#REF!</definedName>
    <definedName name="________________ERA5" localSheetId="21">#REF!</definedName>
    <definedName name="________________ERA5" localSheetId="23">#REF!</definedName>
    <definedName name="________________ERA5" localSheetId="24">#REF!</definedName>
    <definedName name="________________ERA5">#REF!</definedName>
    <definedName name="________________ERA6" localSheetId="20">[2]DATA!#REF!</definedName>
    <definedName name="________________ERA6" localSheetId="21">[2]DATA!#REF!</definedName>
    <definedName name="________________ERA6" localSheetId="23">[2]DATA!#REF!</definedName>
    <definedName name="________________ERA6" localSheetId="24">[2]DATA!#REF!</definedName>
    <definedName name="________________ERA6">[2]DATA!#REF!</definedName>
    <definedName name="________________ERA8" localSheetId="20">[2]DATA!#REF!</definedName>
    <definedName name="________________ERA8" localSheetId="21">[2]DATA!#REF!</definedName>
    <definedName name="________________ERA8" localSheetId="23">[2]DATA!#REF!</definedName>
    <definedName name="________________ERA8" localSheetId="24">[2]DATA!#REF!</definedName>
    <definedName name="________________ERA8">[2]DATA!#REF!</definedName>
    <definedName name="________________ERA9" localSheetId="20">#REF!</definedName>
    <definedName name="________________ERA9" localSheetId="21">#REF!</definedName>
    <definedName name="________________ERA9" localSheetId="23">#REF!</definedName>
    <definedName name="________________ERA9" localSheetId="24">#REF!</definedName>
    <definedName name="________________ERA9">#REF!</definedName>
    <definedName name="________________HED2" localSheetId="20">#REF!</definedName>
    <definedName name="________________HED2" localSheetId="21">#REF!</definedName>
    <definedName name="________________HED2" localSheetId="23">#REF!</definedName>
    <definedName name="________________HED2" localSheetId="24">#REF!</definedName>
    <definedName name="________________HED2">#REF!</definedName>
    <definedName name="_______________ERA1" localSheetId="20">#REF!</definedName>
    <definedName name="_______________ERA1" localSheetId="21">#REF!</definedName>
    <definedName name="_______________ERA1" localSheetId="23">#REF!</definedName>
    <definedName name="_______________ERA1" localSheetId="24">#REF!</definedName>
    <definedName name="_______________ERA1">#REF!</definedName>
    <definedName name="_______________ERA10" localSheetId="20">#REF!</definedName>
    <definedName name="_______________ERA10" localSheetId="21">#REF!</definedName>
    <definedName name="_______________ERA10" localSheetId="23">#REF!</definedName>
    <definedName name="_______________ERA10" localSheetId="24">#REF!</definedName>
    <definedName name="_______________ERA10">#REF!</definedName>
    <definedName name="_______________ERA11" localSheetId="20">#REF!</definedName>
    <definedName name="_______________ERA11" localSheetId="21">#REF!</definedName>
    <definedName name="_______________ERA11" localSheetId="23">#REF!</definedName>
    <definedName name="_______________ERA11" localSheetId="24">#REF!</definedName>
    <definedName name="_______________ERA11">#REF!</definedName>
    <definedName name="_______________ERA2" localSheetId="20">#REF!</definedName>
    <definedName name="_______________ERA2" localSheetId="21">#REF!</definedName>
    <definedName name="_______________ERA2" localSheetId="23">#REF!</definedName>
    <definedName name="_______________ERA2" localSheetId="24">#REF!</definedName>
    <definedName name="_______________ERA2">#REF!</definedName>
    <definedName name="_______________ERA3" localSheetId="20">#REF!</definedName>
    <definedName name="_______________ERA3" localSheetId="21">#REF!</definedName>
    <definedName name="_______________ERA3" localSheetId="23">#REF!</definedName>
    <definedName name="_______________ERA3" localSheetId="24">#REF!</definedName>
    <definedName name="_______________ERA3">#REF!</definedName>
    <definedName name="_______________ERA4">[1]Below_Earth!$H$12</definedName>
    <definedName name="_______________ERA5" localSheetId="20">#REF!</definedName>
    <definedName name="_______________ERA5" localSheetId="21">#REF!</definedName>
    <definedName name="_______________ERA5" localSheetId="23">#REF!</definedName>
    <definedName name="_______________ERA5" localSheetId="24">#REF!</definedName>
    <definedName name="_______________ERA5">#REF!</definedName>
    <definedName name="_______________ERA6" localSheetId="20">[2]DATA!#REF!</definedName>
    <definedName name="_______________ERA6" localSheetId="21">[2]DATA!#REF!</definedName>
    <definedName name="_______________ERA6" localSheetId="23">[2]DATA!#REF!</definedName>
    <definedName name="_______________ERA6" localSheetId="24">[2]DATA!#REF!</definedName>
    <definedName name="_______________ERA6">[2]DATA!#REF!</definedName>
    <definedName name="_______________ERA7" localSheetId="20">[2]DATA!#REF!</definedName>
    <definedName name="_______________ERA7" localSheetId="21">[2]DATA!#REF!</definedName>
    <definedName name="_______________ERA7" localSheetId="23">[2]DATA!#REF!</definedName>
    <definedName name="_______________ERA7" localSheetId="24">[2]DATA!#REF!</definedName>
    <definedName name="_______________ERA7">[2]DATA!#REF!</definedName>
    <definedName name="_______________ERA8" localSheetId="20">[2]DATA!#REF!</definedName>
    <definedName name="_______________ERA8" localSheetId="21">[2]DATA!#REF!</definedName>
    <definedName name="_______________ERA8" localSheetId="23">[2]DATA!#REF!</definedName>
    <definedName name="_______________ERA8" localSheetId="24">[2]DATA!#REF!</definedName>
    <definedName name="_______________ERA8">[2]DATA!#REF!</definedName>
    <definedName name="_______________ERA9" localSheetId="20">#REF!</definedName>
    <definedName name="_______________ERA9" localSheetId="21">#REF!</definedName>
    <definedName name="_______________ERA9" localSheetId="23">#REF!</definedName>
    <definedName name="_______________ERA9" localSheetId="24">#REF!</definedName>
    <definedName name="_______________ERA9">#REF!</definedName>
    <definedName name="_______________HED1" localSheetId="20">#REF!</definedName>
    <definedName name="_______________HED1" localSheetId="21">#REF!</definedName>
    <definedName name="_______________HED1" localSheetId="23">#REF!</definedName>
    <definedName name="_______________HED1" localSheetId="24">#REF!</definedName>
    <definedName name="_______________HED1">#REF!</definedName>
    <definedName name="_______________HED2" localSheetId="20">#REF!</definedName>
    <definedName name="_______________HED2" localSheetId="21">#REF!</definedName>
    <definedName name="_______________HED2" localSheetId="23">#REF!</definedName>
    <definedName name="_______________HED2" localSheetId="24">#REF!</definedName>
    <definedName name="_______________HED2">#REF!</definedName>
    <definedName name="______________ERA1" localSheetId="20">#REF!</definedName>
    <definedName name="______________ERA1" localSheetId="21">#REF!</definedName>
    <definedName name="______________ERA1" localSheetId="23">#REF!</definedName>
    <definedName name="______________ERA1" localSheetId="24">#REF!</definedName>
    <definedName name="______________ERA1">#REF!</definedName>
    <definedName name="______________ERA10" localSheetId="20">#REF!</definedName>
    <definedName name="______________ERA10" localSheetId="21">#REF!</definedName>
    <definedName name="______________ERA10" localSheetId="23">#REF!</definedName>
    <definedName name="______________ERA10" localSheetId="24">#REF!</definedName>
    <definedName name="______________ERA10">#REF!</definedName>
    <definedName name="______________ERA11" localSheetId="20">#REF!</definedName>
    <definedName name="______________ERA11" localSheetId="21">#REF!</definedName>
    <definedName name="______________ERA11" localSheetId="23">#REF!</definedName>
    <definedName name="______________ERA11" localSheetId="24">#REF!</definedName>
    <definedName name="______________ERA11">#REF!</definedName>
    <definedName name="______________ERA2" localSheetId="20">#REF!</definedName>
    <definedName name="______________ERA2" localSheetId="21">#REF!</definedName>
    <definedName name="______________ERA2" localSheetId="23">#REF!</definedName>
    <definedName name="______________ERA2" localSheetId="24">#REF!</definedName>
    <definedName name="______________ERA2">#REF!</definedName>
    <definedName name="______________ERA3" localSheetId="20">#REF!</definedName>
    <definedName name="______________ERA3" localSheetId="21">#REF!</definedName>
    <definedName name="______________ERA3" localSheetId="23">#REF!</definedName>
    <definedName name="______________ERA3" localSheetId="24">#REF!</definedName>
    <definedName name="______________ERA3">#REF!</definedName>
    <definedName name="______________ERA4">[1]Below_Earth!$H$12</definedName>
    <definedName name="______________ERA5" localSheetId="20">#REF!</definedName>
    <definedName name="______________ERA5" localSheetId="21">#REF!</definedName>
    <definedName name="______________ERA5" localSheetId="23">#REF!</definedName>
    <definedName name="______________ERA5" localSheetId="24">#REF!</definedName>
    <definedName name="______________ERA5">#REF!</definedName>
    <definedName name="______________ERA6" localSheetId="20">[2]DATA!#REF!</definedName>
    <definedName name="______________ERA6" localSheetId="21">[2]DATA!#REF!</definedName>
    <definedName name="______________ERA6" localSheetId="23">[2]DATA!#REF!</definedName>
    <definedName name="______________ERA6" localSheetId="24">[2]DATA!#REF!</definedName>
    <definedName name="______________ERA6">[2]DATA!#REF!</definedName>
    <definedName name="______________ERA7" localSheetId="20">[2]DATA!#REF!</definedName>
    <definedName name="______________ERA7" localSheetId="21">[2]DATA!#REF!</definedName>
    <definedName name="______________ERA7" localSheetId="23">[2]DATA!#REF!</definedName>
    <definedName name="______________ERA7" localSheetId="24">[2]DATA!#REF!</definedName>
    <definedName name="______________ERA7">[2]DATA!#REF!</definedName>
    <definedName name="______________ERA8" localSheetId="20">[2]DATA!#REF!</definedName>
    <definedName name="______________ERA8" localSheetId="21">[2]DATA!#REF!</definedName>
    <definedName name="______________ERA8" localSheetId="23">[2]DATA!#REF!</definedName>
    <definedName name="______________ERA8" localSheetId="24">[2]DATA!#REF!</definedName>
    <definedName name="______________ERA8">[2]DATA!#REF!</definedName>
    <definedName name="______________ERA9" localSheetId="20">#REF!</definedName>
    <definedName name="______________ERA9" localSheetId="21">#REF!</definedName>
    <definedName name="______________ERA9" localSheetId="23">#REF!</definedName>
    <definedName name="______________ERA9" localSheetId="24">#REF!</definedName>
    <definedName name="______________ERA9">#REF!</definedName>
    <definedName name="______________HED1" localSheetId="20">#REF!</definedName>
    <definedName name="______________HED1" localSheetId="21">#REF!</definedName>
    <definedName name="______________HED1" localSheetId="23">#REF!</definedName>
    <definedName name="______________HED1" localSheetId="24">#REF!</definedName>
    <definedName name="______________HED1">#REF!</definedName>
    <definedName name="______________HED2" localSheetId="20">#REF!</definedName>
    <definedName name="______________HED2" localSheetId="21">#REF!</definedName>
    <definedName name="______________HED2" localSheetId="23">#REF!</definedName>
    <definedName name="______________HED2" localSheetId="24">#REF!</definedName>
    <definedName name="______________HED2">#REF!</definedName>
    <definedName name="_____________ERA1" localSheetId="20">#REF!</definedName>
    <definedName name="_____________ERA1" localSheetId="21">#REF!</definedName>
    <definedName name="_____________ERA1" localSheetId="23">#REF!</definedName>
    <definedName name="_____________ERA1" localSheetId="24">#REF!</definedName>
    <definedName name="_____________ERA1">#REF!</definedName>
    <definedName name="_____________ERA10" localSheetId="20">#REF!</definedName>
    <definedName name="_____________ERA10" localSheetId="21">#REF!</definedName>
    <definedName name="_____________ERA10" localSheetId="23">#REF!</definedName>
    <definedName name="_____________ERA10" localSheetId="24">#REF!</definedName>
    <definedName name="_____________ERA10">#REF!</definedName>
    <definedName name="_____________ERA11" localSheetId="20">#REF!</definedName>
    <definedName name="_____________ERA11" localSheetId="21">#REF!</definedName>
    <definedName name="_____________ERA11" localSheetId="23">#REF!</definedName>
    <definedName name="_____________ERA11" localSheetId="24">#REF!</definedName>
    <definedName name="_____________ERA11">#REF!</definedName>
    <definedName name="_____________ERA2" localSheetId="20">#REF!</definedName>
    <definedName name="_____________ERA2" localSheetId="21">#REF!</definedName>
    <definedName name="_____________ERA2" localSheetId="23">#REF!</definedName>
    <definedName name="_____________ERA2" localSheetId="24">#REF!</definedName>
    <definedName name="_____________ERA2">#REF!</definedName>
    <definedName name="_____________ERA3" localSheetId="20">#REF!</definedName>
    <definedName name="_____________ERA3" localSheetId="21">#REF!</definedName>
    <definedName name="_____________ERA3" localSheetId="23">#REF!</definedName>
    <definedName name="_____________ERA3" localSheetId="24">#REF!</definedName>
    <definedName name="_____________ERA3">#REF!</definedName>
    <definedName name="_____________ERA4">[1]Below_Earth!$H$12</definedName>
    <definedName name="_____________ERA5" localSheetId="20">#REF!</definedName>
    <definedName name="_____________ERA5" localSheetId="21">#REF!</definedName>
    <definedName name="_____________ERA5" localSheetId="23">#REF!</definedName>
    <definedName name="_____________ERA5" localSheetId="24">#REF!</definedName>
    <definedName name="_____________ERA5">#REF!</definedName>
    <definedName name="_____________ERA6" localSheetId="20">[2]DATA!#REF!</definedName>
    <definedName name="_____________ERA6" localSheetId="21">[2]DATA!#REF!</definedName>
    <definedName name="_____________ERA6" localSheetId="23">[2]DATA!#REF!</definedName>
    <definedName name="_____________ERA6" localSheetId="24">[2]DATA!#REF!</definedName>
    <definedName name="_____________ERA6">[2]DATA!#REF!</definedName>
    <definedName name="_____________ERA7" localSheetId="20">[2]DATA!#REF!</definedName>
    <definedName name="_____________ERA7" localSheetId="21">[2]DATA!#REF!</definedName>
    <definedName name="_____________ERA7" localSheetId="23">[2]DATA!#REF!</definedName>
    <definedName name="_____________ERA7" localSheetId="24">[2]DATA!#REF!</definedName>
    <definedName name="_____________ERA7">[2]DATA!#REF!</definedName>
    <definedName name="_____________ERA8" localSheetId="20">[2]DATA!#REF!</definedName>
    <definedName name="_____________ERA8" localSheetId="21">[2]DATA!#REF!</definedName>
    <definedName name="_____________ERA8" localSheetId="23">[2]DATA!#REF!</definedName>
    <definedName name="_____________ERA8" localSheetId="24">[2]DATA!#REF!</definedName>
    <definedName name="_____________ERA8">[2]DATA!#REF!</definedName>
    <definedName name="_____________ERA9" localSheetId="20">#REF!</definedName>
    <definedName name="_____________ERA9" localSheetId="21">#REF!</definedName>
    <definedName name="_____________ERA9" localSheetId="23">#REF!</definedName>
    <definedName name="_____________ERA9" localSheetId="24">#REF!</definedName>
    <definedName name="_____________ERA9">#REF!</definedName>
    <definedName name="_____________HED1" localSheetId="20">#REF!</definedName>
    <definedName name="_____________HED1" localSheetId="21">#REF!</definedName>
    <definedName name="_____________HED1" localSheetId="23">#REF!</definedName>
    <definedName name="_____________HED1" localSheetId="24">#REF!</definedName>
    <definedName name="_____________HED1">#REF!</definedName>
    <definedName name="_____________HED2" localSheetId="20">#REF!</definedName>
    <definedName name="_____________HED2" localSheetId="21">#REF!</definedName>
    <definedName name="_____________HED2" localSheetId="23">#REF!</definedName>
    <definedName name="_____________HED2" localSheetId="24">#REF!</definedName>
    <definedName name="_____________HED2">#REF!</definedName>
    <definedName name="____________ERA1" localSheetId="20">#REF!</definedName>
    <definedName name="____________ERA1" localSheetId="21">#REF!</definedName>
    <definedName name="____________ERA1" localSheetId="23">#REF!</definedName>
    <definedName name="____________ERA1" localSheetId="24">#REF!</definedName>
    <definedName name="____________ERA1">#REF!</definedName>
    <definedName name="____________ERA10" localSheetId="20">#REF!</definedName>
    <definedName name="____________ERA10" localSheetId="21">#REF!</definedName>
    <definedName name="____________ERA10" localSheetId="23">#REF!</definedName>
    <definedName name="____________ERA10" localSheetId="24">#REF!</definedName>
    <definedName name="____________ERA10">#REF!</definedName>
    <definedName name="____________ERA11" localSheetId="20">#REF!</definedName>
    <definedName name="____________ERA11" localSheetId="21">#REF!</definedName>
    <definedName name="____________ERA11" localSheetId="23">#REF!</definedName>
    <definedName name="____________ERA11" localSheetId="24">#REF!</definedName>
    <definedName name="____________ERA11">#REF!</definedName>
    <definedName name="____________ERA2" localSheetId="20">#REF!</definedName>
    <definedName name="____________ERA2" localSheetId="21">#REF!</definedName>
    <definedName name="____________ERA2" localSheetId="23">#REF!</definedName>
    <definedName name="____________ERA2" localSheetId="24">#REF!</definedName>
    <definedName name="____________ERA2">#REF!</definedName>
    <definedName name="____________ERA3" localSheetId="20">#REF!</definedName>
    <definedName name="____________ERA3" localSheetId="21">#REF!</definedName>
    <definedName name="____________ERA3" localSheetId="23">#REF!</definedName>
    <definedName name="____________ERA3" localSheetId="24">#REF!</definedName>
    <definedName name="____________ERA3">#REF!</definedName>
    <definedName name="____________ERA4">[1]Below_Earth!$H$12</definedName>
    <definedName name="____________ERA5" localSheetId="20">#REF!</definedName>
    <definedName name="____________ERA5" localSheetId="21">#REF!</definedName>
    <definedName name="____________ERA5" localSheetId="23">#REF!</definedName>
    <definedName name="____________ERA5" localSheetId="24">#REF!</definedName>
    <definedName name="____________ERA5">#REF!</definedName>
    <definedName name="____________ERA6" localSheetId="20">[2]DATA!#REF!</definedName>
    <definedName name="____________ERA6" localSheetId="21">[2]DATA!#REF!</definedName>
    <definedName name="____________ERA6" localSheetId="23">[2]DATA!#REF!</definedName>
    <definedName name="____________ERA6" localSheetId="24">[2]DATA!#REF!</definedName>
    <definedName name="____________ERA6">[2]DATA!#REF!</definedName>
    <definedName name="____________ERA7" localSheetId="20">[2]DATA!#REF!</definedName>
    <definedName name="____________ERA7" localSheetId="21">[2]DATA!#REF!</definedName>
    <definedName name="____________ERA7" localSheetId="23">[2]DATA!#REF!</definedName>
    <definedName name="____________ERA7" localSheetId="24">[2]DATA!#REF!</definedName>
    <definedName name="____________ERA7">[2]DATA!#REF!</definedName>
    <definedName name="____________ERA8" localSheetId="20">[2]DATA!#REF!</definedName>
    <definedName name="____________ERA8" localSheetId="21">[2]DATA!#REF!</definedName>
    <definedName name="____________ERA8" localSheetId="23">[2]DATA!#REF!</definedName>
    <definedName name="____________ERA8" localSheetId="24">[2]DATA!#REF!</definedName>
    <definedName name="____________ERA8">[2]DATA!#REF!</definedName>
    <definedName name="____________ERA9" localSheetId="20">#REF!</definedName>
    <definedName name="____________ERA9" localSheetId="21">#REF!</definedName>
    <definedName name="____________ERA9" localSheetId="23">#REF!</definedName>
    <definedName name="____________ERA9" localSheetId="24">#REF!</definedName>
    <definedName name="____________ERA9">#REF!</definedName>
    <definedName name="____________HED1" localSheetId="20">#REF!</definedName>
    <definedName name="____________HED1" localSheetId="21">#REF!</definedName>
    <definedName name="____________HED1" localSheetId="23">#REF!</definedName>
    <definedName name="____________HED1" localSheetId="24">#REF!</definedName>
    <definedName name="____________HED1">#REF!</definedName>
    <definedName name="____________HED2" localSheetId="20">#REF!</definedName>
    <definedName name="____________HED2" localSheetId="21">#REF!</definedName>
    <definedName name="____________HED2" localSheetId="23">#REF!</definedName>
    <definedName name="____________HED2" localSheetId="24">#REF!</definedName>
    <definedName name="____________HED2">#REF!</definedName>
    <definedName name="___________ERA1" localSheetId="20">#REF!</definedName>
    <definedName name="___________ERA1" localSheetId="21">#REF!</definedName>
    <definedName name="___________ERA1" localSheetId="23">#REF!</definedName>
    <definedName name="___________ERA1" localSheetId="24">#REF!</definedName>
    <definedName name="___________ERA1">#REF!</definedName>
    <definedName name="___________ERA10" localSheetId="20">#REF!</definedName>
    <definedName name="___________ERA10" localSheetId="21">#REF!</definedName>
    <definedName name="___________ERA10" localSheetId="23">#REF!</definedName>
    <definedName name="___________ERA10" localSheetId="24">#REF!</definedName>
    <definedName name="___________ERA10">#REF!</definedName>
    <definedName name="___________ERA11" localSheetId="20">#REF!</definedName>
    <definedName name="___________ERA11" localSheetId="21">#REF!</definedName>
    <definedName name="___________ERA11" localSheetId="23">#REF!</definedName>
    <definedName name="___________ERA11" localSheetId="24">#REF!</definedName>
    <definedName name="___________ERA11">#REF!</definedName>
    <definedName name="___________ERA2" localSheetId="20">#REF!</definedName>
    <definedName name="___________ERA2" localSheetId="21">#REF!</definedName>
    <definedName name="___________ERA2" localSheetId="23">#REF!</definedName>
    <definedName name="___________ERA2" localSheetId="24">#REF!</definedName>
    <definedName name="___________ERA2">#REF!</definedName>
    <definedName name="___________ERA3" localSheetId="20">#REF!</definedName>
    <definedName name="___________ERA3" localSheetId="21">#REF!</definedName>
    <definedName name="___________ERA3" localSheetId="23">#REF!</definedName>
    <definedName name="___________ERA3" localSheetId="24">#REF!</definedName>
    <definedName name="___________ERA3">#REF!</definedName>
    <definedName name="___________ERA4">[1]Below_Earth!$H$12</definedName>
    <definedName name="___________ERA5" localSheetId="20">#REF!</definedName>
    <definedName name="___________ERA5" localSheetId="21">#REF!</definedName>
    <definedName name="___________ERA5" localSheetId="23">#REF!</definedName>
    <definedName name="___________ERA5" localSheetId="24">#REF!</definedName>
    <definedName name="___________ERA5">#REF!</definedName>
    <definedName name="___________ERA6" localSheetId="20">[2]DATA!#REF!</definedName>
    <definedName name="___________ERA6" localSheetId="21">[2]DATA!#REF!</definedName>
    <definedName name="___________ERA6" localSheetId="23">[2]DATA!#REF!</definedName>
    <definedName name="___________ERA6" localSheetId="24">[2]DATA!#REF!</definedName>
    <definedName name="___________ERA6">[2]DATA!#REF!</definedName>
    <definedName name="___________ERA7" localSheetId="20">[2]DATA!#REF!</definedName>
    <definedName name="___________ERA7" localSheetId="21">[2]DATA!#REF!</definedName>
    <definedName name="___________ERA7" localSheetId="23">[2]DATA!#REF!</definedName>
    <definedName name="___________ERA7" localSheetId="24">[2]DATA!#REF!</definedName>
    <definedName name="___________ERA7">[2]DATA!#REF!</definedName>
    <definedName name="___________ERA8" localSheetId="20">[2]DATA!#REF!</definedName>
    <definedName name="___________ERA8" localSheetId="21">[2]DATA!#REF!</definedName>
    <definedName name="___________ERA8" localSheetId="23">[2]DATA!#REF!</definedName>
    <definedName name="___________ERA8" localSheetId="24">[2]DATA!#REF!</definedName>
    <definedName name="___________ERA8">[2]DATA!#REF!</definedName>
    <definedName name="___________ERA9" localSheetId="20">#REF!</definedName>
    <definedName name="___________ERA9" localSheetId="21">#REF!</definedName>
    <definedName name="___________ERA9" localSheetId="23">#REF!</definedName>
    <definedName name="___________ERA9" localSheetId="24">#REF!</definedName>
    <definedName name="___________ERA9">#REF!</definedName>
    <definedName name="___________HED1" localSheetId="20">#REF!</definedName>
    <definedName name="___________HED1" localSheetId="21">#REF!</definedName>
    <definedName name="___________HED1" localSheetId="23">#REF!</definedName>
    <definedName name="___________HED1" localSheetId="24">#REF!</definedName>
    <definedName name="___________HED1">#REF!</definedName>
    <definedName name="___________HED2" localSheetId="20">#REF!</definedName>
    <definedName name="___________HED2" localSheetId="21">#REF!</definedName>
    <definedName name="___________HED2" localSheetId="23">#REF!</definedName>
    <definedName name="___________HED2" localSheetId="24">#REF!</definedName>
    <definedName name="___________HED2">#REF!</definedName>
    <definedName name="__________ERA1" localSheetId="20">#REF!</definedName>
    <definedName name="__________ERA1" localSheetId="21">#REF!</definedName>
    <definedName name="__________ERA1" localSheetId="23">#REF!</definedName>
    <definedName name="__________ERA1" localSheetId="24">#REF!</definedName>
    <definedName name="__________ERA1">#REF!</definedName>
    <definedName name="__________ERA10" localSheetId="20">#REF!</definedName>
    <definedName name="__________ERA10" localSheetId="21">#REF!</definedName>
    <definedName name="__________ERA10" localSheetId="23">#REF!</definedName>
    <definedName name="__________ERA10" localSheetId="24">#REF!</definedName>
    <definedName name="__________ERA10">#REF!</definedName>
    <definedName name="__________ERA11" localSheetId="20">#REF!</definedName>
    <definedName name="__________ERA11" localSheetId="21">#REF!</definedName>
    <definedName name="__________ERA11" localSheetId="23">#REF!</definedName>
    <definedName name="__________ERA11" localSheetId="24">#REF!</definedName>
    <definedName name="__________ERA11">#REF!</definedName>
    <definedName name="__________ERA2" localSheetId="20">#REF!</definedName>
    <definedName name="__________ERA2" localSheetId="21">#REF!</definedName>
    <definedName name="__________ERA2" localSheetId="23">#REF!</definedName>
    <definedName name="__________ERA2" localSheetId="24">#REF!</definedName>
    <definedName name="__________ERA2">#REF!</definedName>
    <definedName name="__________ERA3" localSheetId="20">#REF!</definedName>
    <definedName name="__________ERA3" localSheetId="21">#REF!</definedName>
    <definedName name="__________ERA3" localSheetId="23">#REF!</definedName>
    <definedName name="__________ERA3" localSheetId="24">#REF!</definedName>
    <definedName name="__________ERA3">#REF!</definedName>
    <definedName name="__________ERA4">[1]Below_Earth!$H$12</definedName>
    <definedName name="__________ERA5" localSheetId="20">#REF!</definedName>
    <definedName name="__________ERA5" localSheetId="21">#REF!</definedName>
    <definedName name="__________ERA5" localSheetId="23">#REF!</definedName>
    <definedName name="__________ERA5" localSheetId="24">#REF!</definedName>
    <definedName name="__________ERA5">#REF!</definedName>
    <definedName name="__________ERA6" localSheetId="20">[2]DATA!#REF!</definedName>
    <definedName name="__________ERA6" localSheetId="21">[2]DATA!#REF!</definedName>
    <definedName name="__________ERA6" localSheetId="23">[2]DATA!#REF!</definedName>
    <definedName name="__________ERA6" localSheetId="24">[2]DATA!#REF!</definedName>
    <definedName name="__________ERA6">[2]DATA!#REF!</definedName>
    <definedName name="__________ERA7" localSheetId="20">[2]DATA!#REF!</definedName>
    <definedName name="__________ERA7" localSheetId="21">[2]DATA!#REF!</definedName>
    <definedName name="__________ERA7" localSheetId="23">[2]DATA!#REF!</definedName>
    <definedName name="__________ERA7" localSheetId="24">[2]DATA!#REF!</definedName>
    <definedName name="__________ERA7">[2]DATA!#REF!</definedName>
    <definedName name="__________ERA8" localSheetId="20">[2]DATA!#REF!</definedName>
    <definedName name="__________ERA8" localSheetId="21">[2]DATA!#REF!</definedName>
    <definedName name="__________ERA8" localSheetId="23">[2]DATA!#REF!</definedName>
    <definedName name="__________ERA8" localSheetId="24">[2]DATA!#REF!</definedName>
    <definedName name="__________ERA8">[2]DATA!#REF!</definedName>
    <definedName name="__________ERA9" localSheetId="20">#REF!</definedName>
    <definedName name="__________ERA9" localSheetId="21">#REF!</definedName>
    <definedName name="__________ERA9" localSheetId="23">#REF!</definedName>
    <definedName name="__________ERA9" localSheetId="24">#REF!</definedName>
    <definedName name="__________ERA9">#REF!</definedName>
    <definedName name="__________HED1" localSheetId="20">#REF!</definedName>
    <definedName name="__________HED1" localSheetId="21">#REF!</definedName>
    <definedName name="__________HED1" localSheetId="23">#REF!</definedName>
    <definedName name="__________HED1" localSheetId="24">#REF!</definedName>
    <definedName name="__________HED1">#REF!</definedName>
    <definedName name="__________HED2" localSheetId="20">#REF!</definedName>
    <definedName name="__________HED2" localSheetId="21">#REF!</definedName>
    <definedName name="__________HED2" localSheetId="23">#REF!</definedName>
    <definedName name="__________HED2" localSheetId="24">#REF!</definedName>
    <definedName name="__________HED2">#REF!</definedName>
    <definedName name="__________RL2" localSheetId="46">#REF!</definedName>
    <definedName name="__________RL2" localSheetId="49">#REF!</definedName>
    <definedName name="__________RL2" localSheetId="50">#REF!</definedName>
    <definedName name="__________RL2" localSheetId="51">#REF!</definedName>
    <definedName name="__________RL2" localSheetId="52">#REF!</definedName>
    <definedName name="__________RL2" localSheetId="53">#REF!</definedName>
    <definedName name="__________RL2" localSheetId="65">#REF!</definedName>
    <definedName name="__________RL2" localSheetId="58">#REF!</definedName>
    <definedName name="__________RL2" localSheetId="20">#REF!</definedName>
    <definedName name="__________RL2" localSheetId="21">#REF!</definedName>
    <definedName name="__________RL2" localSheetId="23">#REF!</definedName>
    <definedName name="__________RL2" localSheetId="24">#REF!</definedName>
    <definedName name="__________RL2" localSheetId="69">#REF!</definedName>
    <definedName name="__________RL2" localSheetId="62">#REF!</definedName>
    <definedName name="__________RL2" localSheetId="68">#REF!</definedName>
    <definedName name="__________RL2" localSheetId="61">#REF!</definedName>
    <definedName name="__________RL2" localSheetId="67">#REF!</definedName>
    <definedName name="__________RL2" localSheetId="60">#REF!</definedName>
    <definedName name="__________RL2" localSheetId="66">#REF!</definedName>
    <definedName name="__________RL2" localSheetId="59">#REF!</definedName>
    <definedName name="__________RL2">#REF!</definedName>
    <definedName name="__________SI1" localSheetId="46">#REF!</definedName>
    <definedName name="__________SI1" localSheetId="49">#REF!</definedName>
    <definedName name="__________SI1" localSheetId="50">#REF!</definedName>
    <definedName name="__________SI1" localSheetId="51">#REF!</definedName>
    <definedName name="__________SI1" localSheetId="52">#REF!</definedName>
    <definedName name="__________SI1" localSheetId="53">#REF!</definedName>
    <definedName name="__________SI1" localSheetId="65">#REF!</definedName>
    <definedName name="__________SI1" localSheetId="58">#REF!</definedName>
    <definedName name="__________SI1" localSheetId="20">#REF!</definedName>
    <definedName name="__________SI1" localSheetId="21">#REF!</definedName>
    <definedName name="__________SI1" localSheetId="23">#REF!</definedName>
    <definedName name="__________SI1" localSheetId="24">#REF!</definedName>
    <definedName name="__________SI1" localSheetId="69">#REF!</definedName>
    <definedName name="__________SI1" localSheetId="62">#REF!</definedName>
    <definedName name="__________SI1" localSheetId="68">#REF!</definedName>
    <definedName name="__________SI1" localSheetId="61">#REF!</definedName>
    <definedName name="__________SI1" localSheetId="67">#REF!</definedName>
    <definedName name="__________SI1" localSheetId="60">#REF!</definedName>
    <definedName name="__________SI1" localSheetId="66">#REF!</definedName>
    <definedName name="__________SI1" localSheetId="59">#REF!</definedName>
    <definedName name="__________SI1">#REF!</definedName>
    <definedName name="_________DEF1" localSheetId="46">#REF!</definedName>
    <definedName name="_________DEF1" localSheetId="49">#REF!</definedName>
    <definedName name="_________DEF1" localSheetId="50">#REF!</definedName>
    <definedName name="_________DEF1" localSheetId="51">#REF!</definedName>
    <definedName name="_________DEF1" localSheetId="52">#REF!</definedName>
    <definedName name="_________DEF1" localSheetId="53">#REF!</definedName>
    <definedName name="_________DEF1" localSheetId="65">#REF!</definedName>
    <definedName name="_________DEF1" localSheetId="58">#REF!</definedName>
    <definedName name="_________DEF1" localSheetId="20">#REF!</definedName>
    <definedName name="_________DEF1" localSheetId="21">#REF!</definedName>
    <definedName name="_________DEF1" localSheetId="23">#REF!</definedName>
    <definedName name="_________DEF1" localSheetId="24">#REF!</definedName>
    <definedName name="_________DEF1" localSheetId="69">#REF!</definedName>
    <definedName name="_________DEF1" localSheetId="62">#REF!</definedName>
    <definedName name="_________DEF1" localSheetId="68">#REF!</definedName>
    <definedName name="_________DEF1" localSheetId="61">#REF!</definedName>
    <definedName name="_________DEF1" localSheetId="67">#REF!</definedName>
    <definedName name="_________DEF1" localSheetId="60">#REF!</definedName>
    <definedName name="_________DEF1" localSheetId="66">#REF!</definedName>
    <definedName name="_________DEF1" localSheetId="59">#REF!</definedName>
    <definedName name="_________DEF1">#REF!</definedName>
    <definedName name="_________DEF2" localSheetId="46">#REF!</definedName>
    <definedName name="_________DEF2" localSheetId="49">#REF!</definedName>
    <definedName name="_________DEF2" localSheetId="50">#REF!</definedName>
    <definedName name="_________DEF2" localSheetId="51">#REF!</definedName>
    <definedName name="_________DEF2" localSheetId="52">#REF!</definedName>
    <definedName name="_________DEF2" localSheetId="53">#REF!</definedName>
    <definedName name="_________DEF2" localSheetId="65">#REF!</definedName>
    <definedName name="_________DEF2" localSheetId="58">#REF!</definedName>
    <definedName name="_________DEF2" localSheetId="20">#REF!</definedName>
    <definedName name="_________DEF2" localSheetId="21">#REF!</definedName>
    <definedName name="_________DEF2" localSheetId="23">#REF!</definedName>
    <definedName name="_________DEF2" localSheetId="24">#REF!</definedName>
    <definedName name="_________DEF2" localSheetId="69">#REF!</definedName>
    <definedName name="_________DEF2" localSheetId="62">#REF!</definedName>
    <definedName name="_________DEF2" localSheetId="68">#REF!</definedName>
    <definedName name="_________DEF2" localSheetId="61">#REF!</definedName>
    <definedName name="_________DEF2" localSheetId="67">#REF!</definedName>
    <definedName name="_________DEF2" localSheetId="60">#REF!</definedName>
    <definedName name="_________DEF2" localSheetId="66">#REF!</definedName>
    <definedName name="_________DEF2" localSheetId="59">#REF!</definedName>
    <definedName name="_________DEF2">#REF!</definedName>
    <definedName name="_________DIA200" localSheetId="20">[3]det_est!#REF!</definedName>
    <definedName name="_________DIA200" localSheetId="21">[3]det_est!#REF!</definedName>
    <definedName name="_________DIA200" localSheetId="23">[3]det_est!#REF!</definedName>
    <definedName name="_________DIA200" localSheetId="24">[3]det_est!#REF!</definedName>
    <definedName name="_________DIA200">[3]det_est!#REF!</definedName>
    <definedName name="_________DIA250" localSheetId="20">[3]det_est!#REF!</definedName>
    <definedName name="_________DIA250" localSheetId="21">[3]det_est!#REF!</definedName>
    <definedName name="_________DIA250" localSheetId="23">[3]det_est!#REF!</definedName>
    <definedName name="_________DIA250" localSheetId="24">[3]det_est!#REF!</definedName>
    <definedName name="_________DIA250">[3]det_est!#REF!</definedName>
    <definedName name="_________DIA280" localSheetId="20">[3]det_est!#REF!</definedName>
    <definedName name="_________DIA280" localSheetId="21">[3]det_est!#REF!</definedName>
    <definedName name="_________DIA280" localSheetId="23">[3]det_est!#REF!</definedName>
    <definedName name="_________DIA280" localSheetId="24">[3]det_est!#REF!</definedName>
    <definedName name="_________DIA280">[3]det_est!#REF!</definedName>
    <definedName name="_________DIA315" localSheetId="20">[3]det_est!#REF!</definedName>
    <definedName name="_________DIA315" localSheetId="21">[3]det_est!#REF!</definedName>
    <definedName name="_________DIA315" localSheetId="23">[3]det_est!#REF!</definedName>
    <definedName name="_________DIA315" localSheetId="24">[3]det_est!#REF!</definedName>
    <definedName name="_________DIA315">[3]det_est!#REF!</definedName>
    <definedName name="_________DIA355" localSheetId="20">[3]det_est!#REF!</definedName>
    <definedName name="_________DIA355" localSheetId="21">[3]det_est!#REF!</definedName>
    <definedName name="_________DIA355" localSheetId="23">[3]det_est!#REF!</definedName>
    <definedName name="_________DIA355" localSheetId="24">[3]det_est!#REF!</definedName>
    <definedName name="_________DIA355">[3]det_est!#REF!</definedName>
    <definedName name="_________ERA1" localSheetId="20">#REF!</definedName>
    <definedName name="_________ERA1" localSheetId="21">#REF!</definedName>
    <definedName name="_________ERA1" localSheetId="23">#REF!</definedName>
    <definedName name="_________ERA1" localSheetId="24">#REF!</definedName>
    <definedName name="_________ERA1">#REF!</definedName>
    <definedName name="_________ERA10" localSheetId="20">#REF!</definedName>
    <definedName name="_________ERA10" localSheetId="21">#REF!</definedName>
    <definedName name="_________ERA10" localSheetId="23">#REF!</definedName>
    <definedName name="_________ERA10" localSheetId="24">#REF!</definedName>
    <definedName name="_________ERA10">#REF!</definedName>
    <definedName name="_________ERA11" localSheetId="20">#REF!</definedName>
    <definedName name="_________ERA11" localSheetId="21">#REF!</definedName>
    <definedName name="_________ERA11" localSheetId="23">#REF!</definedName>
    <definedName name="_________ERA11" localSheetId="24">#REF!</definedName>
    <definedName name="_________ERA11">#REF!</definedName>
    <definedName name="_________ERA2" localSheetId="20">#REF!</definedName>
    <definedName name="_________ERA2" localSheetId="21">#REF!</definedName>
    <definedName name="_________ERA2" localSheetId="23">#REF!</definedName>
    <definedName name="_________ERA2" localSheetId="24">#REF!</definedName>
    <definedName name="_________ERA2">#REF!</definedName>
    <definedName name="_________ERA3" localSheetId="20">#REF!</definedName>
    <definedName name="_________ERA3" localSheetId="21">#REF!</definedName>
    <definedName name="_________ERA3" localSheetId="23">#REF!</definedName>
    <definedName name="_________ERA3" localSheetId="24">#REF!</definedName>
    <definedName name="_________ERA3">#REF!</definedName>
    <definedName name="_________ERA4">[1]Below_Earth!$H$12</definedName>
    <definedName name="_________ERA5" localSheetId="20">#REF!</definedName>
    <definedName name="_________ERA5" localSheetId="21">#REF!</definedName>
    <definedName name="_________ERA5" localSheetId="23">#REF!</definedName>
    <definedName name="_________ERA5" localSheetId="24">#REF!</definedName>
    <definedName name="_________ERA5">#REF!</definedName>
    <definedName name="_________ERA6" localSheetId="20">[2]DATA!#REF!</definedName>
    <definedName name="_________ERA6" localSheetId="21">[2]DATA!#REF!</definedName>
    <definedName name="_________ERA6" localSheetId="23">[2]DATA!#REF!</definedName>
    <definedName name="_________ERA6" localSheetId="24">[2]DATA!#REF!</definedName>
    <definedName name="_________ERA6">[2]DATA!#REF!</definedName>
    <definedName name="_________ERA7" localSheetId="20">[2]DATA!#REF!</definedName>
    <definedName name="_________ERA7" localSheetId="21">[2]DATA!#REF!</definedName>
    <definedName name="_________ERA7" localSheetId="23">[2]DATA!#REF!</definedName>
    <definedName name="_________ERA7" localSheetId="24">[2]DATA!#REF!</definedName>
    <definedName name="_________ERA7">[2]DATA!#REF!</definedName>
    <definedName name="_________ERA8" localSheetId="20">[2]DATA!#REF!</definedName>
    <definedName name="_________ERA8" localSheetId="21">[2]DATA!#REF!</definedName>
    <definedName name="_________ERA8" localSheetId="23">[2]DATA!#REF!</definedName>
    <definedName name="_________ERA8" localSheetId="24">[2]DATA!#REF!</definedName>
    <definedName name="_________ERA8">[2]DATA!#REF!</definedName>
    <definedName name="_________ERA9" localSheetId="20">#REF!</definedName>
    <definedName name="_________ERA9" localSheetId="21">#REF!</definedName>
    <definedName name="_________ERA9" localSheetId="23">#REF!</definedName>
    <definedName name="_________ERA9" localSheetId="24">#REF!</definedName>
    <definedName name="_________ERA9">#REF!</definedName>
    <definedName name="_________HED1" localSheetId="20">#REF!</definedName>
    <definedName name="_________HED1" localSheetId="21">#REF!</definedName>
    <definedName name="_________HED1" localSheetId="23">#REF!</definedName>
    <definedName name="_________HED1" localSheetId="24">#REF!</definedName>
    <definedName name="_________HED1">#REF!</definedName>
    <definedName name="_________HED2" localSheetId="20">#REF!</definedName>
    <definedName name="_________HED2" localSheetId="21">#REF!</definedName>
    <definedName name="_________HED2" localSheetId="23">#REF!</definedName>
    <definedName name="_________HED2" localSheetId="24">#REF!</definedName>
    <definedName name="_________HED2">#REF!</definedName>
    <definedName name="_________SCN6" localSheetId="46">#REF!</definedName>
    <definedName name="_________SCN6" localSheetId="49">#REF!</definedName>
    <definedName name="_________SCN6" localSheetId="50">#REF!</definedName>
    <definedName name="_________SCN6" localSheetId="51">#REF!</definedName>
    <definedName name="_________SCN6" localSheetId="52">#REF!</definedName>
    <definedName name="_________SCN6" localSheetId="53">#REF!</definedName>
    <definedName name="_________SCN6" localSheetId="65">#REF!</definedName>
    <definedName name="_________SCN6" localSheetId="58">#REF!</definedName>
    <definedName name="_________SCN6" localSheetId="20">#REF!</definedName>
    <definedName name="_________SCN6" localSheetId="21">#REF!</definedName>
    <definedName name="_________SCN6" localSheetId="23">#REF!</definedName>
    <definedName name="_________SCN6" localSheetId="24">#REF!</definedName>
    <definedName name="_________SCN6" localSheetId="69">#REF!</definedName>
    <definedName name="_________SCN6" localSheetId="62">#REF!</definedName>
    <definedName name="_________SCN6" localSheetId="68">#REF!</definedName>
    <definedName name="_________SCN6" localSheetId="61">#REF!</definedName>
    <definedName name="_________SCN6" localSheetId="67">#REF!</definedName>
    <definedName name="_________SCN6" localSheetId="60">#REF!</definedName>
    <definedName name="_________SCN6" localSheetId="66">#REF!</definedName>
    <definedName name="_________SCN6" localSheetId="59">#REF!</definedName>
    <definedName name="_________SCN6">#REF!</definedName>
    <definedName name="_________SE1" localSheetId="46">#REF!</definedName>
    <definedName name="_________SE1" localSheetId="49">#REF!</definedName>
    <definedName name="_________SE1" localSheetId="50">#REF!</definedName>
    <definedName name="_________SE1" localSheetId="51">#REF!</definedName>
    <definedName name="_________SE1" localSheetId="52">#REF!</definedName>
    <definedName name="_________SE1" localSheetId="53">#REF!</definedName>
    <definedName name="_________SE1" localSheetId="65">#REF!</definedName>
    <definedName name="_________SE1" localSheetId="58">#REF!</definedName>
    <definedName name="_________SE1" localSheetId="20">#REF!</definedName>
    <definedName name="_________SE1" localSheetId="21">#REF!</definedName>
    <definedName name="_________SE1" localSheetId="23">#REF!</definedName>
    <definedName name="_________SE1" localSheetId="24">#REF!</definedName>
    <definedName name="_________SE1" localSheetId="69">#REF!</definedName>
    <definedName name="_________SE1" localSheetId="62">#REF!</definedName>
    <definedName name="_________SE1" localSheetId="68">#REF!</definedName>
    <definedName name="_________SE1" localSheetId="61">#REF!</definedName>
    <definedName name="_________SE1" localSheetId="67">#REF!</definedName>
    <definedName name="_________SE1" localSheetId="60">#REF!</definedName>
    <definedName name="_________SE1" localSheetId="66">#REF!</definedName>
    <definedName name="_________SE1" localSheetId="59">#REF!</definedName>
    <definedName name="_________SE1">#REF!</definedName>
    <definedName name="_________SET1" localSheetId="46">#REF!</definedName>
    <definedName name="_________SET1" localSheetId="49">#REF!</definedName>
    <definedName name="_________SET1" localSheetId="50">#REF!</definedName>
    <definedName name="_________SET1" localSheetId="51">#REF!</definedName>
    <definedName name="_________SET1" localSheetId="52">#REF!</definedName>
    <definedName name="_________SET1" localSheetId="53">#REF!</definedName>
    <definedName name="_________SET1" localSheetId="65">#REF!</definedName>
    <definedName name="_________SET1" localSheetId="58">#REF!</definedName>
    <definedName name="_________SET1" localSheetId="20">#REF!</definedName>
    <definedName name="_________SET1" localSheetId="21">#REF!</definedName>
    <definedName name="_________SET1" localSheetId="23">#REF!</definedName>
    <definedName name="_________SET1" localSheetId="24">#REF!</definedName>
    <definedName name="_________SET1" localSheetId="69">#REF!</definedName>
    <definedName name="_________SET1" localSheetId="62">#REF!</definedName>
    <definedName name="_________SET1" localSheetId="68">#REF!</definedName>
    <definedName name="_________SET1" localSheetId="61">#REF!</definedName>
    <definedName name="_________SET1" localSheetId="67">#REF!</definedName>
    <definedName name="_________SET1" localSheetId="60">#REF!</definedName>
    <definedName name="_________SET1" localSheetId="66">#REF!</definedName>
    <definedName name="_________SET1" localSheetId="59">#REF!</definedName>
    <definedName name="_________SET1">#REF!</definedName>
    <definedName name="_________SET2" localSheetId="46">#REF!</definedName>
    <definedName name="_________SET2" localSheetId="49">#REF!</definedName>
    <definedName name="_________SET2" localSheetId="50">#REF!</definedName>
    <definedName name="_________SET2" localSheetId="51">#REF!</definedName>
    <definedName name="_________SET2" localSheetId="52">#REF!</definedName>
    <definedName name="_________SET2" localSheetId="53">#REF!</definedName>
    <definedName name="_________SET2" localSheetId="65">#REF!</definedName>
    <definedName name="_________SET2" localSheetId="58">#REF!</definedName>
    <definedName name="_________SET2" localSheetId="20">#REF!</definedName>
    <definedName name="_________SET2" localSheetId="21">#REF!</definedName>
    <definedName name="_________SET2" localSheetId="23">#REF!</definedName>
    <definedName name="_________SET2" localSheetId="24">#REF!</definedName>
    <definedName name="_________SET2" localSheetId="69">#REF!</definedName>
    <definedName name="_________SET2" localSheetId="62">#REF!</definedName>
    <definedName name="_________SET2" localSheetId="68">#REF!</definedName>
    <definedName name="_________SET2" localSheetId="61">#REF!</definedName>
    <definedName name="_________SET2" localSheetId="67">#REF!</definedName>
    <definedName name="_________SET2" localSheetId="60">#REF!</definedName>
    <definedName name="_________SET2" localSheetId="66">#REF!</definedName>
    <definedName name="_________SET2" localSheetId="59">#REF!</definedName>
    <definedName name="_________SET2">#REF!</definedName>
    <definedName name="_________SET21" localSheetId="46">#REF!</definedName>
    <definedName name="_________SET21" localSheetId="49">#REF!</definedName>
    <definedName name="_________SET21" localSheetId="50">#REF!</definedName>
    <definedName name="_________SET21" localSheetId="51">#REF!</definedName>
    <definedName name="_________SET21" localSheetId="52">#REF!</definedName>
    <definedName name="_________SET21" localSheetId="53">#REF!</definedName>
    <definedName name="_________SET21" localSheetId="65">#REF!</definedName>
    <definedName name="_________SET21" localSheetId="58">#REF!</definedName>
    <definedName name="_________SET21" localSheetId="20">#REF!</definedName>
    <definedName name="_________SET21" localSheetId="21">#REF!</definedName>
    <definedName name="_________SET21" localSheetId="23">#REF!</definedName>
    <definedName name="_________SET21" localSheetId="24">#REF!</definedName>
    <definedName name="_________SET21" localSheetId="69">#REF!</definedName>
    <definedName name="_________SET21" localSheetId="62">#REF!</definedName>
    <definedName name="_________SET21" localSheetId="68">#REF!</definedName>
    <definedName name="_________SET21" localSheetId="61">#REF!</definedName>
    <definedName name="_________SET21" localSheetId="67">#REF!</definedName>
    <definedName name="_________SET21" localSheetId="60">#REF!</definedName>
    <definedName name="_________SET21" localSheetId="66">#REF!</definedName>
    <definedName name="_________SET21" localSheetId="59">#REF!</definedName>
    <definedName name="_________SET21">#REF!</definedName>
    <definedName name="_________TB2">'[4]SPT vs PHI'!$B$2:$C$65</definedName>
    <definedName name="_________TOT200" localSheetId="65">[3]det_est!#REF!</definedName>
    <definedName name="_________TOT200" localSheetId="58">[3]det_est!#REF!</definedName>
    <definedName name="_________TOT200" localSheetId="20">[3]det_est!#REF!</definedName>
    <definedName name="_________TOT200" localSheetId="21">[3]det_est!#REF!</definedName>
    <definedName name="_________TOT200" localSheetId="23">[3]det_est!#REF!</definedName>
    <definedName name="_________TOT200" localSheetId="24">[3]det_est!#REF!</definedName>
    <definedName name="_________TOT200" localSheetId="69">[3]det_est!#REF!</definedName>
    <definedName name="_________TOT200" localSheetId="62">[3]det_est!#REF!</definedName>
    <definedName name="_________TOT200" localSheetId="68">[3]det_est!#REF!</definedName>
    <definedName name="_________TOT200" localSheetId="61">[3]det_est!#REF!</definedName>
    <definedName name="_________TOT200" localSheetId="67">[3]det_est!#REF!</definedName>
    <definedName name="_________TOT200" localSheetId="60">[3]det_est!#REF!</definedName>
    <definedName name="_________TOT200" localSheetId="66">[3]det_est!#REF!</definedName>
    <definedName name="_________TOT200" localSheetId="59">[3]det_est!#REF!</definedName>
    <definedName name="_________TOT200">[3]det_est!#REF!</definedName>
    <definedName name="_________TOT225" localSheetId="65">[3]det_est!#REF!</definedName>
    <definedName name="_________TOT225" localSheetId="58">[3]det_est!#REF!</definedName>
    <definedName name="_________TOT225" localSheetId="20">[3]det_est!#REF!</definedName>
    <definedName name="_________TOT225" localSheetId="21">[3]det_est!#REF!</definedName>
    <definedName name="_________TOT225" localSheetId="23">[3]det_est!#REF!</definedName>
    <definedName name="_________TOT225" localSheetId="24">[3]det_est!#REF!</definedName>
    <definedName name="_________TOT225" localSheetId="69">[3]det_est!#REF!</definedName>
    <definedName name="_________TOT225" localSheetId="62">[3]det_est!#REF!</definedName>
    <definedName name="_________TOT225" localSheetId="68">[3]det_est!#REF!</definedName>
    <definedName name="_________TOT225" localSheetId="61">[3]det_est!#REF!</definedName>
    <definedName name="_________TOT225" localSheetId="67">[3]det_est!#REF!</definedName>
    <definedName name="_________TOT225" localSheetId="60">[3]det_est!#REF!</definedName>
    <definedName name="_________TOT225" localSheetId="66">[3]det_est!#REF!</definedName>
    <definedName name="_________TOT225" localSheetId="59">[3]det_est!#REF!</definedName>
    <definedName name="_________TOT225">[3]det_est!#REF!</definedName>
    <definedName name="_________TOT250" localSheetId="65">[3]det_est!#REF!</definedName>
    <definedName name="_________TOT250" localSheetId="58">[3]det_est!#REF!</definedName>
    <definedName name="_________TOT250" localSheetId="20">[3]det_est!#REF!</definedName>
    <definedName name="_________TOT250" localSheetId="21">[3]det_est!#REF!</definedName>
    <definedName name="_________TOT250" localSheetId="23">[3]det_est!#REF!</definedName>
    <definedName name="_________TOT250" localSheetId="24">[3]det_est!#REF!</definedName>
    <definedName name="_________TOT250" localSheetId="69">[3]det_est!#REF!</definedName>
    <definedName name="_________TOT250" localSheetId="62">[3]det_est!#REF!</definedName>
    <definedName name="_________TOT250" localSheetId="68">[3]det_est!#REF!</definedName>
    <definedName name="_________TOT250" localSheetId="61">[3]det_est!#REF!</definedName>
    <definedName name="_________TOT250" localSheetId="67">[3]det_est!#REF!</definedName>
    <definedName name="_________TOT250" localSheetId="60">[3]det_est!#REF!</definedName>
    <definedName name="_________TOT250" localSheetId="66">[3]det_est!#REF!</definedName>
    <definedName name="_________TOT250" localSheetId="59">[3]det_est!#REF!</definedName>
    <definedName name="_________TOT250">[3]det_est!#REF!</definedName>
    <definedName name="_________TOT280" localSheetId="65">[3]det_est!#REF!</definedName>
    <definedName name="_________TOT280" localSheetId="58">[3]det_est!#REF!</definedName>
    <definedName name="_________TOT280" localSheetId="20">[3]det_est!#REF!</definedName>
    <definedName name="_________TOT280" localSheetId="21">[3]det_est!#REF!</definedName>
    <definedName name="_________TOT280" localSheetId="23">[3]det_est!#REF!</definedName>
    <definedName name="_________TOT280" localSheetId="24">[3]det_est!#REF!</definedName>
    <definedName name="_________TOT280" localSheetId="69">[3]det_est!#REF!</definedName>
    <definedName name="_________TOT280" localSheetId="62">[3]det_est!#REF!</definedName>
    <definedName name="_________TOT280" localSheetId="68">[3]det_est!#REF!</definedName>
    <definedName name="_________TOT280" localSheetId="61">[3]det_est!#REF!</definedName>
    <definedName name="_________TOT280" localSheetId="67">[3]det_est!#REF!</definedName>
    <definedName name="_________TOT280" localSheetId="60">[3]det_est!#REF!</definedName>
    <definedName name="_________TOT280" localSheetId="66">[3]det_est!#REF!</definedName>
    <definedName name="_________TOT280" localSheetId="59">[3]det_est!#REF!</definedName>
    <definedName name="_________TOT280">[3]det_est!#REF!</definedName>
    <definedName name="_________TOT315" localSheetId="20">[3]det_est!#REF!</definedName>
    <definedName name="_________TOT315" localSheetId="21">[3]det_est!#REF!</definedName>
    <definedName name="_________TOT315" localSheetId="23">[3]det_est!#REF!</definedName>
    <definedName name="_________TOT315" localSheetId="24">[3]det_est!#REF!</definedName>
    <definedName name="_________TOT315">[3]det_est!#REF!</definedName>
    <definedName name="_________TOT355" localSheetId="20">[3]det_est!#REF!</definedName>
    <definedName name="_________TOT355" localSheetId="21">[3]det_est!#REF!</definedName>
    <definedName name="_________TOT355" localSheetId="23">[3]det_est!#REF!</definedName>
    <definedName name="_________TOT355" localSheetId="24">[3]det_est!#REF!</definedName>
    <definedName name="_________TOT355">[3]det_est!#REF!</definedName>
    <definedName name="________DEF1" localSheetId="46">#REF!</definedName>
    <definedName name="________DEF1" localSheetId="49">#REF!</definedName>
    <definedName name="________DEF1" localSheetId="50">#REF!</definedName>
    <definedName name="________DEF1" localSheetId="51">#REF!</definedName>
    <definedName name="________DEF1" localSheetId="52">#REF!</definedName>
    <definedName name="________DEF1" localSheetId="53">#REF!</definedName>
    <definedName name="________DEF1" localSheetId="65">#REF!</definedName>
    <definedName name="________DEF1" localSheetId="58">#REF!</definedName>
    <definedName name="________DEF1" localSheetId="20">#REF!</definedName>
    <definedName name="________DEF1" localSheetId="21">#REF!</definedName>
    <definedName name="________DEF1" localSheetId="23">#REF!</definedName>
    <definedName name="________DEF1" localSheetId="24">#REF!</definedName>
    <definedName name="________DEF1" localSheetId="69">#REF!</definedName>
    <definedName name="________DEF1" localSheetId="62">#REF!</definedName>
    <definedName name="________DEF1" localSheetId="68">#REF!</definedName>
    <definedName name="________DEF1" localSheetId="61">#REF!</definedName>
    <definedName name="________DEF1" localSheetId="67">#REF!</definedName>
    <definedName name="________DEF1" localSheetId="60">#REF!</definedName>
    <definedName name="________DEF1" localSheetId="66">#REF!</definedName>
    <definedName name="________DEF1" localSheetId="59">#REF!</definedName>
    <definedName name="________DEF1">#REF!</definedName>
    <definedName name="________DEF2" localSheetId="46">#REF!</definedName>
    <definedName name="________DEF2" localSheetId="49">#REF!</definedName>
    <definedName name="________DEF2" localSheetId="50">#REF!</definedName>
    <definedName name="________DEF2" localSheetId="51">#REF!</definedName>
    <definedName name="________DEF2" localSheetId="52">#REF!</definedName>
    <definedName name="________DEF2" localSheetId="53">#REF!</definedName>
    <definedName name="________DEF2" localSheetId="65">#REF!</definedName>
    <definedName name="________DEF2" localSheetId="58">#REF!</definedName>
    <definedName name="________DEF2" localSheetId="20">#REF!</definedName>
    <definedName name="________DEF2" localSheetId="21">#REF!</definedName>
    <definedName name="________DEF2" localSheetId="23">#REF!</definedName>
    <definedName name="________DEF2" localSheetId="24">#REF!</definedName>
    <definedName name="________DEF2" localSheetId="69">#REF!</definedName>
    <definedName name="________DEF2" localSheetId="62">#REF!</definedName>
    <definedName name="________DEF2" localSheetId="68">#REF!</definedName>
    <definedName name="________DEF2" localSheetId="61">#REF!</definedName>
    <definedName name="________DEF2" localSheetId="67">#REF!</definedName>
    <definedName name="________DEF2" localSheetId="60">#REF!</definedName>
    <definedName name="________DEF2" localSheetId="66">#REF!</definedName>
    <definedName name="________DEF2" localSheetId="59">#REF!</definedName>
    <definedName name="________DEF2">#REF!</definedName>
    <definedName name="________del1" localSheetId="46">#REF!</definedName>
    <definedName name="________del1" localSheetId="49">#REF!</definedName>
    <definedName name="________del1" localSheetId="50">#REF!</definedName>
    <definedName name="________del1" localSheetId="51">#REF!</definedName>
    <definedName name="________del1" localSheetId="52">#REF!</definedName>
    <definedName name="________del1" localSheetId="53">#REF!</definedName>
    <definedName name="________del1" localSheetId="65">#REF!</definedName>
    <definedName name="________del1" localSheetId="58">#REF!</definedName>
    <definedName name="________del1" localSheetId="20">#REF!</definedName>
    <definedName name="________del1" localSheetId="21">#REF!</definedName>
    <definedName name="________del1" localSheetId="23">#REF!</definedName>
    <definedName name="________del1" localSheetId="24">#REF!</definedName>
    <definedName name="________del1" localSheetId="69">#REF!</definedName>
    <definedName name="________del1" localSheetId="62">#REF!</definedName>
    <definedName name="________del1" localSheetId="68">#REF!</definedName>
    <definedName name="________del1" localSheetId="61">#REF!</definedName>
    <definedName name="________del1" localSheetId="67">#REF!</definedName>
    <definedName name="________del1" localSheetId="60">#REF!</definedName>
    <definedName name="________del1" localSheetId="66">#REF!</definedName>
    <definedName name="________del1" localSheetId="59">#REF!</definedName>
    <definedName name="________del1">#REF!</definedName>
    <definedName name="________DIA200" localSheetId="65">[3]det_est!#REF!</definedName>
    <definedName name="________DIA200" localSheetId="58">[3]det_est!#REF!</definedName>
    <definedName name="________DIA200" localSheetId="20">[3]det_est!#REF!</definedName>
    <definedName name="________DIA200" localSheetId="21">[3]det_est!#REF!</definedName>
    <definedName name="________DIA200" localSheetId="23">[3]det_est!#REF!</definedName>
    <definedName name="________DIA200" localSheetId="24">[3]det_est!#REF!</definedName>
    <definedName name="________DIA200" localSheetId="69">[3]det_est!#REF!</definedName>
    <definedName name="________DIA200" localSheetId="62">[3]det_est!#REF!</definedName>
    <definedName name="________DIA200" localSheetId="68">[3]det_est!#REF!</definedName>
    <definedName name="________DIA200" localSheetId="61">[3]det_est!#REF!</definedName>
    <definedName name="________DIA200" localSheetId="67">[3]det_est!#REF!</definedName>
    <definedName name="________DIA200" localSheetId="60">[3]det_est!#REF!</definedName>
    <definedName name="________DIA200" localSheetId="66">[3]det_est!#REF!</definedName>
    <definedName name="________DIA200" localSheetId="59">[3]det_est!#REF!</definedName>
    <definedName name="________DIA200">[3]det_est!#REF!</definedName>
    <definedName name="________DIA225" localSheetId="65">[3]det_est!#REF!</definedName>
    <definedName name="________DIA225" localSheetId="58">[3]det_est!#REF!</definedName>
    <definedName name="________DIA225" localSheetId="20">[3]det_est!#REF!</definedName>
    <definedName name="________DIA225" localSheetId="21">[3]det_est!#REF!</definedName>
    <definedName name="________DIA225" localSheetId="23">[3]det_est!#REF!</definedName>
    <definedName name="________DIA225" localSheetId="24">[3]det_est!#REF!</definedName>
    <definedName name="________DIA225" localSheetId="69">[3]det_est!#REF!</definedName>
    <definedName name="________DIA225" localSheetId="62">[3]det_est!#REF!</definedName>
    <definedName name="________DIA225" localSheetId="68">[3]det_est!#REF!</definedName>
    <definedName name="________DIA225" localSheetId="61">[3]det_est!#REF!</definedName>
    <definedName name="________DIA225" localSheetId="67">[3]det_est!#REF!</definedName>
    <definedName name="________DIA225" localSheetId="60">[3]det_est!#REF!</definedName>
    <definedName name="________DIA225" localSheetId="66">[3]det_est!#REF!</definedName>
    <definedName name="________DIA225" localSheetId="59">[3]det_est!#REF!</definedName>
    <definedName name="________DIA225">[3]det_est!#REF!</definedName>
    <definedName name="________DIA250" localSheetId="65">[3]det_est!#REF!</definedName>
    <definedName name="________DIA250" localSheetId="58">[3]det_est!#REF!</definedName>
    <definedName name="________DIA250" localSheetId="20">[3]det_est!#REF!</definedName>
    <definedName name="________DIA250" localSheetId="21">[3]det_est!#REF!</definedName>
    <definedName name="________DIA250" localSheetId="23">[3]det_est!#REF!</definedName>
    <definedName name="________DIA250" localSheetId="24">[3]det_est!#REF!</definedName>
    <definedName name="________DIA250" localSheetId="69">[3]det_est!#REF!</definedName>
    <definedName name="________DIA250" localSheetId="62">[3]det_est!#REF!</definedName>
    <definedName name="________DIA250" localSheetId="68">[3]det_est!#REF!</definedName>
    <definedName name="________DIA250" localSheetId="61">[3]det_est!#REF!</definedName>
    <definedName name="________DIA250" localSheetId="67">[3]det_est!#REF!</definedName>
    <definedName name="________DIA250" localSheetId="60">[3]det_est!#REF!</definedName>
    <definedName name="________DIA250" localSheetId="66">[3]det_est!#REF!</definedName>
    <definedName name="________DIA250" localSheetId="59">[3]det_est!#REF!</definedName>
    <definedName name="________DIA250">[3]det_est!#REF!</definedName>
    <definedName name="________DIA280" localSheetId="65">[3]det_est!#REF!</definedName>
    <definedName name="________DIA280" localSheetId="58">[3]det_est!#REF!</definedName>
    <definedName name="________DIA280" localSheetId="20">[3]det_est!#REF!</definedName>
    <definedName name="________DIA280" localSheetId="21">[3]det_est!#REF!</definedName>
    <definedName name="________DIA280" localSheetId="23">[3]det_est!#REF!</definedName>
    <definedName name="________DIA280" localSheetId="24">[3]det_est!#REF!</definedName>
    <definedName name="________DIA280" localSheetId="69">[3]det_est!#REF!</definedName>
    <definedName name="________DIA280" localSheetId="62">[3]det_est!#REF!</definedName>
    <definedName name="________DIA280" localSheetId="68">[3]det_est!#REF!</definedName>
    <definedName name="________DIA280" localSheetId="61">[3]det_est!#REF!</definedName>
    <definedName name="________DIA280" localSheetId="67">[3]det_est!#REF!</definedName>
    <definedName name="________DIA280" localSheetId="60">[3]det_est!#REF!</definedName>
    <definedName name="________DIA280" localSheetId="66">[3]det_est!#REF!</definedName>
    <definedName name="________DIA280" localSheetId="59">[3]det_est!#REF!</definedName>
    <definedName name="________DIA280">[3]det_est!#REF!</definedName>
    <definedName name="________DIA315" localSheetId="20">[3]det_est!#REF!</definedName>
    <definedName name="________DIA315" localSheetId="21">[3]det_est!#REF!</definedName>
    <definedName name="________DIA315" localSheetId="23">[3]det_est!#REF!</definedName>
    <definedName name="________DIA315" localSheetId="24">[3]det_est!#REF!</definedName>
    <definedName name="________DIA315">[3]det_est!#REF!</definedName>
    <definedName name="________DIA355" localSheetId="20">[3]det_est!#REF!</definedName>
    <definedName name="________DIA355" localSheetId="21">[3]det_est!#REF!</definedName>
    <definedName name="________DIA355" localSheetId="23">[3]det_est!#REF!</definedName>
    <definedName name="________DIA355" localSheetId="24">[3]det_est!#REF!</definedName>
    <definedName name="________DIA355">[3]det_est!#REF!</definedName>
    <definedName name="________ERA1" localSheetId="20">#REF!</definedName>
    <definedName name="________ERA1" localSheetId="21">#REF!</definedName>
    <definedName name="________ERA1" localSheetId="23">#REF!</definedName>
    <definedName name="________ERA1" localSheetId="24">#REF!</definedName>
    <definedName name="________ERA1">#REF!</definedName>
    <definedName name="________ERA10" localSheetId="20">#REF!</definedName>
    <definedName name="________ERA10" localSheetId="21">#REF!</definedName>
    <definedName name="________ERA10" localSheetId="23">#REF!</definedName>
    <definedName name="________ERA10" localSheetId="24">#REF!</definedName>
    <definedName name="________ERA10">#REF!</definedName>
    <definedName name="________ERA11" localSheetId="20">#REF!</definedName>
    <definedName name="________ERA11" localSheetId="21">#REF!</definedName>
    <definedName name="________ERA11" localSheetId="23">#REF!</definedName>
    <definedName name="________ERA11" localSheetId="24">#REF!</definedName>
    <definedName name="________ERA11">#REF!</definedName>
    <definedName name="________ERA2" localSheetId="20">#REF!</definedName>
    <definedName name="________ERA2" localSheetId="21">#REF!</definedName>
    <definedName name="________ERA2" localSheetId="23">#REF!</definedName>
    <definedName name="________ERA2" localSheetId="24">#REF!</definedName>
    <definedName name="________ERA2">#REF!</definedName>
    <definedName name="________ERA3" localSheetId="20">#REF!</definedName>
    <definedName name="________ERA3" localSheetId="21">#REF!</definedName>
    <definedName name="________ERA3" localSheetId="23">#REF!</definedName>
    <definedName name="________ERA3" localSheetId="24">#REF!</definedName>
    <definedName name="________ERA3">#REF!</definedName>
    <definedName name="________ERA4">[1]Below_Earth!$H$12</definedName>
    <definedName name="________ERA5" localSheetId="20">#REF!</definedName>
    <definedName name="________ERA5" localSheetId="21">#REF!</definedName>
    <definedName name="________ERA5" localSheetId="23">#REF!</definedName>
    <definedName name="________ERA5" localSheetId="24">#REF!</definedName>
    <definedName name="________ERA5">#REF!</definedName>
    <definedName name="________ERA6" localSheetId="20">[2]DATA!#REF!</definedName>
    <definedName name="________ERA6" localSheetId="21">[2]DATA!#REF!</definedName>
    <definedName name="________ERA6" localSheetId="23">[2]DATA!#REF!</definedName>
    <definedName name="________ERA6" localSheetId="24">[2]DATA!#REF!</definedName>
    <definedName name="________ERA6">[2]DATA!#REF!</definedName>
    <definedName name="________ERA7" localSheetId="20">[2]DATA!#REF!</definedName>
    <definedName name="________ERA7" localSheetId="21">[2]DATA!#REF!</definedName>
    <definedName name="________ERA7" localSheetId="23">[2]DATA!#REF!</definedName>
    <definedName name="________ERA7" localSheetId="24">[2]DATA!#REF!</definedName>
    <definedName name="________ERA7">[2]DATA!#REF!</definedName>
    <definedName name="________ERA8" localSheetId="20">[2]DATA!#REF!</definedName>
    <definedName name="________ERA8" localSheetId="21">[2]DATA!#REF!</definedName>
    <definedName name="________ERA8" localSheetId="23">[2]DATA!#REF!</definedName>
    <definedName name="________ERA8" localSheetId="24">[2]DATA!#REF!</definedName>
    <definedName name="________ERA8">[2]DATA!#REF!</definedName>
    <definedName name="________ERA9" localSheetId="20">#REF!</definedName>
    <definedName name="________ERA9" localSheetId="21">#REF!</definedName>
    <definedName name="________ERA9" localSheetId="23">#REF!</definedName>
    <definedName name="________ERA9" localSheetId="24">#REF!</definedName>
    <definedName name="________ERA9">#REF!</definedName>
    <definedName name="________HED1" localSheetId="20">#REF!</definedName>
    <definedName name="________HED1" localSheetId="21">#REF!</definedName>
    <definedName name="________HED1" localSheetId="23">#REF!</definedName>
    <definedName name="________HED1" localSheetId="24">#REF!</definedName>
    <definedName name="________HED1">#REF!</definedName>
    <definedName name="________HED2" localSheetId="20">#REF!</definedName>
    <definedName name="________HED2" localSheetId="21">#REF!</definedName>
    <definedName name="________HED2" localSheetId="23">#REF!</definedName>
    <definedName name="________HED2" localSheetId="24">#REF!</definedName>
    <definedName name="________HED2">#REF!</definedName>
    <definedName name="________Ki1" localSheetId="46">#REF!</definedName>
    <definedName name="________Ki1" localSheetId="49">#REF!</definedName>
    <definedName name="________Ki1" localSheetId="50">#REF!</definedName>
    <definedName name="________Ki1" localSheetId="51">#REF!</definedName>
    <definedName name="________Ki1" localSheetId="52">#REF!</definedName>
    <definedName name="________Ki1" localSheetId="53">#REF!</definedName>
    <definedName name="________Ki1" localSheetId="65">#REF!</definedName>
    <definedName name="________Ki1" localSheetId="58">#REF!</definedName>
    <definedName name="________Ki1" localSheetId="20">#REF!</definedName>
    <definedName name="________Ki1" localSheetId="21">#REF!</definedName>
    <definedName name="________Ki1" localSheetId="23">#REF!</definedName>
    <definedName name="________Ki1" localSheetId="24">#REF!</definedName>
    <definedName name="________Ki1" localSheetId="69">#REF!</definedName>
    <definedName name="________Ki1" localSheetId="62">#REF!</definedName>
    <definedName name="________Ki1" localSheetId="68">#REF!</definedName>
    <definedName name="________Ki1" localSheetId="61">#REF!</definedName>
    <definedName name="________Ki1" localSheetId="67">#REF!</definedName>
    <definedName name="________Ki1" localSheetId="60">#REF!</definedName>
    <definedName name="________Ki1" localSheetId="66">#REF!</definedName>
    <definedName name="________Ki1" localSheetId="59">#REF!</definedName>
    <definedName name="________Ki1">#REF!</definedName>
    <definedName name="________Ki2" localSheetId="46">#REF!</definedName>
    <definedName name="________Ki2" localSheetId="49">#REF!</definedName>
    <definedName name="________Ki2" localSheetId="50">#REF!</definedName>
    <definedName name="________Ki2" localSheetId="51">#REF!</definedName>
    <definedName name="________Ki2" localSheetId="52">#REF!</definedName>
    <definedName name="________Ki2" localSheetId="53">#REF!</definedName>
    <definedName name="________Ki2" localSheetId="65">#REF!</definedName>
    <definedName name="________Ki2" localSheetId="58">#REF!</definedName>
    <definedName name="________Ki2" localSheetId="20">#REF!</definedName>
    <definedName name="________Ki2" localSheetId="21">#REF!</definedName>
    <definedName name="________Ki2" localSheetId="23">#REF!</definedName>
    <definedName name="________Ki2" localSheetId="24">#REF!</definedName>
    <definedName name="________Ki2" localSheetId="69">#REF!</definedName>
    <definedName name="________Ki2" localSheetId="62">#REF!</definedName>
    <definedName name="________Ki2" localSheetId="68">#REF!</definedName>
    <definedName name="________Ki2" localSheetId="61">#REF!</definedName>
    <definedName name="________Ki2" localSheetId="67">#REF!</definedName>
    <definedName name="________Ki2" localSheetId="60">#REF!</definedName>
    <definedName name="________Ki2" localSheetId="66">#REF!</definedName>
    <definedName name="________Ki2" localSheetId="59">#REF!</definedName>
    <definedName name="________Ki2">#REF!</definedName>
    <definedName name="________RL2" localSheetId="46">#REF!</definedName>
    <definedName name="________RL2" localSheetId="49">#REF!</definedName>
    <definedName name="________RL2" localSheetId="50">#REF!</definedName>
    <definedName name="________RL2" localSheetId="51">#REF!</definedName>
    <definedName name="________RL2" localSheetId="52">#REF!</definedName>
    <definedName name="________RL2" localSheetId="53">#REF!</definedName>
    <definedName name="________RL2" localSheetId="65">#REF!</definedName>
    <definedName name="________RL2" localSheetId="58">#REF!</definedName>
    <definedName name="________RL2" localSheetId="20">#REF!</definedName>
    <definedName name="________RL2" localSheetId="21">#REF!</definedName>
    <definedName name="________RL2" localSheetId="23">#REF!</definedName>
    <definedName name="________RL2" localSheetId="24">#REF!</definedName>
    <definedName name="________RL2" localSheetId="69">#REF!</definedName>
    <definedName name="________RL2" localSheetId="62">#REF!</definedName>
    <definedName name="________RL2" localSheetId="68">#REF!</definedName>
    <definedName name="________RL2" localSheetId="61">#REF!</definedName>
    <definedName name="________RL2" localSheetId="67">#REF!</definedName>
    <definedName name="________RL2" localSheetId="60">#REF!</definedName>
    <definedName name="________RL2" localSheetId="66">#REF!</definedName>
    <definedName name="________RL2" localSheetId="59">#REF!</definedName>
    <definedName name="________RL2">#REF!</definedName>
    <definedName name="________SCN6" localSheetId="46">#REF!</definedName>
    <definedName name="________SCN6" localSheetId="49">#REF!</definedName>
    <definedName name="________SCN6" localSheetId="50">#REF!</definedName>
    <definedName name="________SCN6" localSheetId="51">#REF!</definedName>
    <definedName name="________SCN6" localSheetId="52">#REF!</definedName>
    <definedName name="________SCN6" localSheetId="53">#REF!</definedName>
    <definedName name="________SCN6" localSheetId="65">#REF!</definedName>
    <definedName name="________SCN6" localSheetId="58">#REF!</definedName>
    <definedName name="________SCN6" localSheetId="20">#REF!</definedName>
    <definedName name="________SCN6" localSheetId="21">#REF!</definedName>
    <definedName name="________SCN6" localSheetId="23">#REF!</definedName>
    <definedName name="________SCN6" localSheetId="24">#REF!</definedName>
    <definedName name="________SCN6" localSheetId="69">#REF!</definedName>
    <definedName name="________SCN6" localSheetId="62">#REF!</definedName>
    <definedName name="________SCN6" localSheetId="68">#REF!</definedName>
    <definedName name="________SCN6" localSheetId="61">#REF!</definedName>
    <definedName name="________SCN6" localSheetId="67">#REF!</definedName>
    <definedName name="________SCN6" localSheetId="60">#REF!</definedName>
    <definedName name="________SCN6" localSheetId="66">#REF!</definedName>
    <definedName name="________SCN6" localSheetId="59">#REF!</definedName>
    <definedName name="________SCN6">#REF!</definedName>
    <definedName name="________SE1" localSheetId="46">#REF!</definedName>
    <definedName name="________SE1" localSheetId="49">#REF!</definedName>
    <definedName name="________SE1" localSheetId="50">#REF!</definedName>
    <definedName name="________SE1" localSheetId="51">#REF!</definedName>
    <definedName name="________SE1" localSheetId="52">#REF!</definedName>
    <definedName name="________SE1" localSheetId="53">#REF!</definedName>
    <definedName name="________SE1" localSheetId="65">#REF!</definedName>
    <definedName name="________SE1" localSheetId="58">#REF!</definedName>
    <definedName name="________SE1" localSheetId="20">#REF!</definedName>
    <definedName name="________SE1" localSheetId="21">#REF!</definedName>
    <definedName name="________SE1" localSheetId="23">#REF!</definedName>
    <definedName name="________SE1" localSheetId="24">#REF!</definedName>
    <definedName name="________SE1" localSheetId="69">#REF!</definedName>
    <definedName name="________SE1" localSheetId="62">#REF!</definedName>
    <definedName name="________SE1" localSheetId="68">#REF!</definedName>
    <definedName name="________SE1" localSheetId="61">#REF!</definedName>
    <definedName name="________SE1" localSheetId="67">#REF!</definedName>
    <definedName name="________SE1" localSheetId="60">#REF!</definedName>
    <definedName name="________SE1" localSheetId="66">#REF!</definedName>
    <definedName name="________SE1" localSheetId="59">#REF!</definedName>
    <definedName name="________SE1">#REF!</definedName>
    <definedName name="________SET1" localSheetId="46">#REF!</definedName>
    <definedName name="________SET1" localSheetId="49">#REF!</definedName>
    <definedName name="________SET1" localSheetId="50">#REF!</definedName>
    <definedName name="________SET1" localSheetId="51">#REF!</definedName>
    <definedName name="________SET1" localSheetId="52">#REF!</definedName>
    <definedName name="________SET1" localSheetId="53">#REF!</definedName>
    <definedName name="________SET1" localSheetId="65">#REF!</definedName>
    <definedName name="________SET1" localSheetId="58">#REF!</definedName>
    <definedName name="________SET1" localSheetId="20">#REF!</definedName>
    <definedName name="________SET1" localSheetId="21">#REF!</definedName>
    <definedName name="________SET1" localSheetId="23">#REF!</definedName>
    <definedName name="________SET1" localSheetId="24">#REF!</definedName>
    <definedName name="________SET1" localSheetId="69">#REF!</definedName>
    <definedName name="________SET1" localSheetId="62">#REF!</definedName>
    <definedName name="________SET1" localSheetId="68">#REF!</definedName>
    <definedName name="________SET1" localSheetId="61">#REF!</definedName>
    <definedName name="________SET1" localSheetId="67">#REF!</definedName>
    <definedName name="________SET1" localSheetId="60">#REF!</definedName>
    <definedName name="________SET1" localSheetId="66">#REF!</definedName>
    <definedName name="________SET1" localSheetId="59">#REF!</definedName>
    <definedName name="________SET1">#REF!</definedName>
    <definedName name="________SET2" localSheetId="46">#REF!</definedName>
    <definedName name="________SET2" localSheetId="49">#REF!</definedName>
    <definedName name="________SET2" localSheetId="50">#REF!</definedName>
    <definedName name="________SET2" localSheetId="51">#REF!</definedName>
    <definedName name="________SET2" localSheetId="52">#REF!</definedName>
    <definedName name="________SET2" localSheetId="53">#REF!</definedName>
    <definedName name="________SET2" localSheetId="65">#REF!</definedName>
    <definedName name="________SET2" localSheetId="58">#REF!</definedName>
    <definedName name="________SET2" localSheetId="20">#REF!</definedName>
    <definedName name="________SET2" localSheetId="21">#REF!</definedName>
    <definedName name="________SET2" localSheetId="23">#REF!</definedName>
    <definedName name="________SET2" localSheetId="24">#REF!</definedName>
    <definedName name="________SET2" localSheetId="69">#REF!</definedName>
    <definedName name="________SET2" localSheetId="62">#REF!</definedName>
    <definedName name="________SET2" localSheetId="68">#REF!</definedName>
    <definedName name="________SET2" localSheetId="61">#REF!</definedName>
    <definedName name="________SET2" localSheetId="67">#REF!</definedName>
    <definedName name="________SET2" localSheetId="60">#REF!</definedName>
    <definedName name="________SET2" localSheetId="66">#REF!</definedName>
    <definedName name="________SET2" localSheetId="59">#REF!</definedName>
    <definedName name="________SET2">#REF!</definedName>
    <definedName name="________SET21" localSheetId="46">#REF!</definedName>
    <definedName name="________SET21" localSheetId="49">#REF!</definedName>
    <definedName name="________SET21" localSheetId="50">#REF!</definedName>
    <definedName name="________SET21" localSheetId="51">#REF!</definedName>
    <definedName name="________SET21" localSheetId="52">#REF!</definedName>
    <definedName name="________SET21" localSheetId="53">#REF!</definedName>
    <definedName name="________SET21" localSheetId="65">#REF!</definedName>
    <definedName name="________SET21" localSheetId="58">#REF!</definedName>
    <definedName name="________SET21" localSheetId="20">#REF!</definedName>
    <definedName name="________SET21" localSheetId="21">#REF!</definedName>
    <definedName name="________SET21" localSheetId="23">#REF!</definedName>
    <definedName name="________SET21" localSheetId="24">#REF!</definedName>
    <definedName name="________SET21" localSheetId="69">#REF!</definedName>
    <definedName name="________SET21" localSheetId="62">#REF!</definedName>
    <definedName name="________SET21" localSheetId="68">#REF!</definedName>
    <definedName name="________SET21" localSheetId="61">#REF!</definedName>
    <definedName name="________SET21" localSheetId="67">#REF!</definedName>
    <definedName name="________SET21" localSheetId="60">#REF!</definedName>
    <definedName name="________SET21" localSheetId="66">#REF!</definedName>
    <definedName name="________SET21" localSheetId="59">#REF!</definedName>
    <definedName name="________SET21">#REF!</definedName>
    <definedName name="________SI1" localSheetId="46">#REF!</definedName>
    <definedName name="________SI1" localSheetId="49">#REF!</definedName>
    <definedName name="________SI1" localSheetId="50">#REF!</definedName>
    <definedName name="________SI1" localSheetId="51">#REF!</definedName>
    <definedName name="________SI1" localSheetId="52">#REF!</definedName>
    <definedName name="________SI1" localSheetId="53">#REF!</definedName>
    <definedName name="________SI1" localSheetId="65">#REF!</definedName>
    <definedName name="________SI1" localSheetId="58">#REF!</definedName>
    <definedName name="________SI1" localSheetId="20">#REF!</definedName>
    <definedName name="________SI1" localSheetId="21">#REF!</definedName>
    <definedName name="________SI1" localSheetId="23">#REF!</definedName>
    <definedName name="________SI1" localSheetId="24">#REF!</definedName>
    <definedName name="________SI1" localSheetId="69">#REF!</definedName>
    <definedName name="________SI1" localSheetId="62">#REF!</definedName>
    <definedName name="________SI1" localSheetId="68">#REF!</definedName>
    <definedName name="________SI1" localSheetId="61">#REF!</definedName>
    <definedName name="________SI1" localSheetId="67">#REF!</definedName>
    <definedName name="________SI1" localSheetId="60">#REF!</definedName>
    <definedName name="________SI1" localSheetId="66">#REF!</definedName>
    <definedName name="________SI1" localSheetId="59">#REF!</definedName>
    <definedName name="________SI1">#REF!</definedName>
    <definedName name="________TB2">'[4]SPT vs PHI'!$B$2:$C$65</definedName>
    <definedName name="________Tk1" localSheetId="46">#REF!</definedName>
    <definedName name="________Tk1" localSheetId="49">#REF!</definedName>
    <definedName name="________Tk1" localSheetId="50">#REF!</definedName>
    <definedName name="________Tk1" localSheetId="51">#REF!</definedName>
    <definedName name="________Tk1" localSheetId="52">#REF!</definedName>
    <definedName name="________Tk1" localSheetId="53">#REF!</definedName>
    <definedName name="________Tk1" localSheetId="65">#REF!</definedName>
    <definedName name="________Tk1" localSheetId="58">#REF!</definedName>
    <definedName name="________Tk1" localSheetId="20">#REF!</definedName>
    <definedName name="________Tk1" localSheetId="21">#REF!</definedName>
    <definedName name="________Tk1" localSheetId="23">#REF!</definedName>
    <definedName name="________Tk1" localSheetId="24">#REF!</definedName>
    <definedName name="________Tk1" localSheetId="69">#REF!</definedName>
    <definedName name="________Tk1" localSheetId="62">#REF!</definedName>
    <definedName name="________Tk1" localSheetId="68">#REF!</definedName>
    <definedName name="________Tk1" localSheetId="61">#REF!</definedName>
    <definedName name="________Tk1" localSheetId="67">#REF!</definedName>
    <definedName name="________Tk1" localSheetId="60">#REF!</definedName>
    <definedName name="________Tk1" localSheetId="66">#REF!</definedName>
    <definedName name="________Tk1" localSheetId="59">#REF!</definedName>
    <definedName name="________Tk1">#REF!</definedName>
    <definedName name="________Tkl1" localSheetId="46">#REF!</definedName>
    <definedName name="________Tkl1" localSheetId="49">#REF!</definedName>
    <definedName name="________Tkl1" localSheetId="50">#REF!</definedName>
    <definedName name="________Tkl1" localSheetId="51">#REF!</definedName>
    <definedName name="________Tkl1" localSheetId="52">#REF!</definedName>
    <definedName name="________Tkl1" localSheetId="53">#REF!</definedName>
    <definedName name="________Tkl1" localSheetId="65">#REF!</definedName>
    <definedName name="________Tkl1" localSheetId="58">#REF!</definedName>
    <definedName name="________Tkl1" localSheetId="20">#REF!</definedName>
    <definedName name="________Tkl1" localSheetId="21">#REF!</definedName>
    <definedName name="________Tkl1" localSheetId="23">#REF!</definedName>
    <definedName name="________Tkl1" localSheetId="24">#REF!</definedName>
    <definedName name="________Tkl1" localSheetId="69">#REF!</definedName>
    <definedName name="________Tkl1" localSheetId="62">#REF!</definedName>
    <definedName name="________Tkl1" localSheetId="68">#REF!</definedName>
    <definedName name="________Tkl1" localSheetId="61">#REF!</definedName>
    <definedName name="________Tkl1" localSheetId="67">#REF!</definedName>
    <definedName name="________Tkl1" localSheetId="60">#REF!</definedName>
    <definedName name="________Tkl1" localSheetId="66">#REF!</definedName>
    <definedName name="________Tkl1" localSheetId="59">#REF!</definedName>
    <definedName name="________Tkl1">#REF!</definedName>
    <definedName name="________TOT200" localSheetId="65">[3]det_est!#REF!</definedName>
    <definedName name="________TOT200" localSheetId="58">[3]det_est!#REF!</definedName>
    <definedName name="________TOT200" localSheetId="20">[3]det_est!#REF!</definedName>
    <definedName name="________TOT200" localSheetId="21">[3]det_est!#REF!</definedName>
    <definedName name="________TOT200" localSheetId="23">[3]det_est!#REF!</definedName>
    <definedName name="________TOT200" localSheetId="24">[3]det_est!#REF!</definedName>
    <definedName name="________TOT200" localSheetId="69">[3]det_est!#REF!</definedName>
    <definedName name="________TOT200" localSheetId="62">[3]det_est!#REF!</definedName>
    <definedName name="________TOT200" localSheetId="68">[3]det_est!#REF!</definedName>
    <definedName name="________TOT200" localSheetId="61">[3]det_est!#REF!</definedName>
    <definedName name="________TOT200" localSheetId="67">[3]det_est!#REF!</definedName>
    <definedName name="________TOT200" localSheetId="60">[3]det_est!#REF!</definedName>
    <definedName name="________TOT200" localSheetId="66">[3]det_est!#REF!</definedName>
    <definedName name="________TOT200" localSheetId="59">[3]det_est!#REF!</definedName>
    <definedName name="________TOT200">[3]det_est!#REF!</definedName>
    <definedName name="________TOT225" localSheetId="65">[3]det_est!#REF!</definedName>
    <definedName name="________TOT225" localSheetId="58">[3]det_est!#REF!</definedName>
    <definedName name="________TOT225" localSheetId="20">[3]det_est!#REF!</definedName>
    <definedName name="________TOT225" localSheetId="21">[3]det_est!#REF!</definedName>
    <definedName name="________TOT225" localSheetId="23">[3]det_est!#REF!</definedName>
    <definedName name="________TOT225" localSheetId="24">[3]det_est!#REF!</definedName>
    <definedName name="________TOT225" localSheetId="69">[3]det_est!#REF!</definedName>
    <definedName name="________TOT225" localSheetId="62">[3]det_est!#REF!</definedName>
    <definedName name="________TOT225" localSheetId="68">[3]det_est!#REF!</definedName>
    <definedName name="________TOT225" localSheetId="61">[3]det_est!#REF!</definedName>
    <definedName name="________TOT225" localSheetId="67">[3]det_est!#REF!</definedName>
    <definedName name="________TOT225" localSheetId="60">[3]det_est!#REF!</definedName>
    <definedName name="________TOT225" localSheetId="66">[3]det_est!#REF!</definedName>
    <definedName name="________TOT225" localSheetId="59">[3]det_est!#REF!</definedName>
    <definedName name="________TOT225">[3]det_est!#REF!</definedName>
    <definedName name="________TOT250" localSheetId="65">[3]det_est!#REF!</definedName>
    <definedName name="________TOT250" localSheetId="58">[3]det_est!#REF!</definedName>
    <definedName name="________TOT250" localSheetId="20">[3]det_est!#REF!</definedName>
    <definedName name="________TOT250" localSheetId="21">[3]det_est!#REF!</definedName>
    <definedName name="________TOT250" localSheetId="23">[3]det_est!#REF!</definedName>
    <definedName name="________TOT250" localSheetId="24">[3]det_est!#REF!</definedName>
    <definedName name="________TOT250" localSheetId="69">[3]det_est!#REF!</definedName>
    <definedName name="________TOT250" localSheetId="62">[3]det_est!#REF!</definedName>
    <definedName name="________TOT250" localSheetId="68">[3]det_est!#REF!</definedName>
    <definedName name="________TOT250" localSheetId="61">[3]det_est!#REF!</definedName>
    <definedName name="________TOT250" localSheetId="67">[3]det_est!#REF!</definedName>
    <definedName name="________TOT250" localSheetId="60">[3]det_est!#REF!</definedName>
    <definedName name="________TOT250" localSheetId="66">[3]det_est!#REF!</definedName>
    <definedName name="________TOT250" localSheetId="59">[3]det_est!#REF!</definedName>
    <definedName name="________TOT250">[3]det_est!#REF!</definedName>
    <definedName name="________TOT280" localSheetId="65">[3]det_est!#REF!</definedName>
    <definedName name="________TOT280" localSheetId="58">[3]det_est!#REF!</definedName>
    <definedName name="________TOT280" localSheetId="20">[3]det_est!#REF!</definedName>
    <definedName name="________TOT280" localSheetId="21">[3]det_est!#REF!</definedName>
    <definedName name="________TOT280" localSheetId="23">[3]det_est!#REF!</definedName>
    <definedName name="________TOT280" localSheetId="24">[3]det_est!#REF!</definedName>
    <definedName name="________TOT280" localSheetId="69">[3]det_est!#REF!</definedName>
    <definedName name="________TOT280" localSheetId="62">[3]det_est!#REF!</definedName>
    <definedName name="________TOT280" localSheetId="68">[3]det_est!#REF!</definedName>
    <definedName name="________TOT280" localSheetId="61">[3]det_est!#REF!</definedName>
    <definedName name="________TOT280" localSheetId="67">[3]det_est!#REF!</definedName>
    <definedName name="________TOT280" localSheetId="60">[3]det_est!#REF!</definedName>
    <definedName name="________TOT280" localSheetId="66">[3]det_est!#REF!</definedName>
    <definedName name="________TOT280" localSheetId="59">[3]det_est!#REF!</definedName>
    <definedName name="________TOT280">[3]det_est!#REF!</definedName>
    <definedName name="________TOT315" localSheetId="20">[3]det_est!#REF!</definedName>
    <definedName name="________TOT315" localSheetId="21">[3]det_est!#REF!</definedName>
    <definedName name="________TOT315" localSheetId="23">[3]det_est!#REF!</definedName>
    <definedName name="________TOT315" localSheetId="24">[3]det_est!#REF!</definedName>
    <definedName name="________TOT315">[3]det_est!#REF!</definedName>
    <definedName name="________TOT355" localSheetId="20">[3]det_est!#REF!</definedName>
    <definedName name="________TOT355" localSheetId="21">[3]det_est!#REF!</definedName>
    <definedName name="________TOT355" localSheetId="23">[3]det_est!#REF!</definedName>
    <definedName name="________TOT355" localSheetId="24">[3]det_est!#REF!</definedName>
    <definedName name="________TOT355">[3]det_est!#REF!</definedName>
    <definedName name="_______DEF1" localSheetId="46">#REF!</definedName>
    <definedName name="_______DEF1" localSheetId="49">#REF!</definedName>
    <definedName name="_______DEF1" localSheetId="50">#REF!</definedName>
    <definedName name="_______DEF1" localSheetId="51">#REF!</definedName>
    <definedName name="_______DEF1" localSheetId="52">#REF!</definedName>
    <definedName name="_______DEF1" localSheetId="53">#REF!</definedName>
    <definedName name="_______DEF1" localSheetId="65">#REF!</definedName>
    <definedName name="_______DEF1" localSheetId="58">#REF!</definedName>
    <definedName name="_______DEF1" localSheetId="20">#REF!</definedName>
    <definedName name="_______DEF1" localSheetId="21">#REF!</definedName>
    <definedName name="_______DEF1" localSheetId="23">#REF!</definedName>
    <definedName name="_______DEF1" localSheetId="24">#REF!</definedName>
    <definedName name="_______DEF1" localSheetId="69">#REF!</definedName>
    <definedName name="_______DEF1" localSheetId="62">#REF!</definedName>
    <definedName name="_______DEF1" localSheetId="68">#REF!</definedName>
    <definedName name="_______DEF1" localSheetId="61">#REF!</definedName>
    <definedName name="_______DEF1" localSheetId="67">#REF!</definedName>
    <definedName name="_______DEF1" localSheetId="60">#REF!</definedName>
    <definedName name="_______DEF1" localSheetId="66">#REF!</definedName>
    <definedName name="_______DEF1" localSheetId="59">#REF!</definedName>
    <definedName name="_______DEF1">#REF!</definedName>
    <definedName name="_______DEF2" localSheetId="46">#REF!</definedName>
    <definedName name="_______DEF2" localSheetId="49">#REF!</definedName>
    <definedName name="_______DEF2" localSheetId="50">#REF!</definedName>
    <definedName name="_______DEF2" localSheetId="51">#REF!</definedName>
    <definedName name="_______DEF2" localSheetId="52">#REF!</definedName>
    <definedName name="_______DEF2" localSheetId="53">#REF!</definedName>
    <definedName name="_______DEF2" localSheetId="65">#REF!</definedName>
    <definedName name="_______DEF2" localSheetId="58">#REF!</definedName>
    <definedName name="_______DEF2" localSheetId="20">#REF!</definedName>
    <definedName name="_______DEF2" localSheetId="21">#REF!</definedName>
    <definedName name="_______DEF2" localSheetId="23">#REF!</definedName>
    <definedName name="_______DEF2" localSheetId="24">#REF!</definedName>
    <definedName name="_______DEF2" localSheetId="69">#REF!</definedName>
    <definedName name="_______DEF2" localSheetId="62">#REF!</definedName>
    <definedName name="_______DEF2" localSheetId="68">#REF!</definedName>
    <definedName name="_______DEF2" localSheetId="61">#REF!</definedName>
    <definedName name="_______DEF2" localSheetId="67">#REF!</definedName>
    <definedName name="_______DEF2" localSheetId="60">#REF!</definedName>
    <definedName name="_______DEF2" localSheetId="66">#REF!</definedName>
    <definedName name="_______DEF2" localSheetId="59">#REF!</definedName>
    <definedName name="_______DEF2">#REF!</definedName>
    <definedName name="_______del1" localSheetId="46">#REF!</definedName>
    <definedName name="_______del1" localSheetId="49">#REF!</definedName>
    <definedName name="_______del1" localSheetId="50">#REF!</definedName>
    <definedName name="_______del1" localSheetId="51">#REF!</definedName>
    <definedName name="_______del1" localSheetId="52">#REF!</definedName>
    <definedName name="_______del1" localSheetId="53">#REF!</definedName>
    <definedName name="_______del1" localSheetId="65">#REF!</definedName>
    <definedName name="_______del1" localSheetId="58">#REF!</definedName>
    <definedName name="_______del1" localSheetId="20">#REF!</definedName>
    <definedName name="_______del1" localSheetId="21">#REF!</definedName>
    <definedName name="_______del1" localSheetId="23">#REF!</definedName>
    <definedName name="_______del1" localSheetId="24">#REF!</definedName>
    <definedName name="_______del1" localSheetId="69">#REF!</definedName>
    <definedName name="_______del1" localSheetId="62">#REF!</definedName>
    <definedName name="_______del1" localSheetId="68">#REF!</definedName>
    <definedName name="_______del1" localSheetId="61">#REF!</definedName>
    <definedName name="_______del1" localSheetId="67">#REF!</definedName>
    <definedName name="_______del1" localSheetId="60">#REF!</definedName>
    <definedName name="_______del1" localSheetId="66">#REF!</definedName>
    <definedName name="_______del1" localSheetId="59">#REF!</definedName>
    <definedName name="_______del1">#REF!</definedName>
    <definedName name="_______DIA200" localSheetId="65">[3]det_est!#REF!</definedName>
    <definedName name="_______DIA200" localSheetId="58">[3]det_est!#REF!</definedName>
    <definedName name="_______DIA200" localSheetId="20">[3]det_est!#REF!</definedName>
    <definedName name="_______DIA200" localSheetId="21">[3]det_est!#REF!</definedName>
    <definedName name="_______DIA200" localSheetId="23">[3]det_est!#REF!</definedName>
    <definedName name="_______DIA200" localSheetId="24">[3]det_est!#REF!</definedName>
    <definedName name="_______DIA200" localSheetId="69">[3]det_est!#REF!</definedName>
    <definedName name="_______DIA200" localSheetId="62">[3]det_est!#REF!</definedName>
    <definedName name="_______DIA200" localSheetId="68">[3]det_est!#REF!</definedName>
    <definedName name="_______DIA200" localSheetId="61">[3]det_est!#REF!</definedName>
    <definedName name="_______DIA200" localSheetId="67">[3]det_est!#REF!</definedName>
    <definedName name="_______DIA200" localSheetId="60">[3]det_est!#REF!</definedName>
    <definedName name="_______DIA200" localSheetId="66">[3]det_est!#REF!</definedName>
    <definedName name="_______DIA200" localSheetId="59">[3]det_est!#REF!</definedName>
    <definedName name="_______DIA200">[3]det_est!#REF!</definedName>
    <definedName name="_______DIA225" localSheetId="65">[3]det_est!#REF!</definedName>
    <definedName name="_______DIA225" localSheetId="58">[3]det_est!#REF!</definedName>
    <definedName name="_______DIA225" localSheetId="20">[3]det_est!#REF!</definedName>
    <definedName name="_______DIA225" localSheetId="21">[3]det_est!#REF!</definedName>
    <definedName name="_______DIA225" localSheetId="23">[3]det_est!#REF!</definedName>
    <definedName name="_______DIA225" localSheetId="24">[3]det_est!#REF!</definedName>
    <definedName name="_______DIA225" localSheetId="69">[3]det_est!#REF!</definedName>
    <definedName name="_______DIA225" localSheetId="62">[3]det_est!#REF!</definedName>
    <definedName name="_______DIA225" localSheetId="68">[3]det_est!#REF!</definedName>
    <definedName name="_______DIA225" localSheetId="61">[3]det_est!#REF!</definedName>
    <definedName name="_______DIA225" localSheetId="67">[3]det_est!#REF!</definedName>
    <definedName name="_______DIA225" localSheetId="60">[3]det_est!#REF!</definedName>
    <definedName name="_______DIA225" localSheetId="66">[3]det_est!#REF!</definedName>
    <definedName name="_______DIA225" localSheetId="59">[3]det_est!#REF!</definedName>
    <definedName name="_______DIA225">[3]det_est!#REF!</definedName>
    <definedName name="_______DIA250" localSheetId="65">[3]det_est!#REF!</definedName>
    <definedName name="_______DIA250" localSheetId="58">[3]det_est!#REF!</definedName>
    <definedName name="_______DIA250" localSheetId="20">[3]det_est!#REF!</definedName>
    <definedName name="_______DIA250" localSheetId="21">[3]det_est!#REF!</definedName>
    <definedName name="_______DIA250" localSheetId="23">[3]det_est!#REF!</definedName>
    <definedName name="_______DIA250" localSheetId="24">[3]det_est!#REF!</definedName>
    <definedName name="_______DIA250" localSheetId="69">[3]det_est!#REF!</definedName>
    <definedName name="_______DIA250" localSheetId="62">[3]det_est!#REF!</definedName>
    <definedName name="_______DIA250" localSheetId="68">[3]det_est!#REF!</definedName>
    <definedName name="_______DIA250" localSheetId="61">[3]det_est!#REF!</definedName>
    <definedName name="_______DIA250" localSheetId="67">[3]det_est!#REF!</definedName>
    <definedName name="_______DIA250" localSheetId="60">[3]det_est!#REF!</definedName>
    <definedName name="_______DIA250" localSheetId="66">[3]det_est!#REF!</definedName>
    <definedName name="_______DIA250" localSheetId="59">[3]det_est!#REF!</definedName>
    <definedName name="_______DIA250">[3]det_est!#REF!</definedName>
    <definedName name="_______DIA280" localSheetId="65">[3]det_est!#REF!</definedName>
    <definedName name="_______DIA280" localSheetId="58">[3]det_est!#REF!</definedName>
    <definedName name="_______DIA280" localSheetId="20">[3]det_est!#REF!</definedName>
    <definedName name="_______DIA280" localSheetId="21">[3]det_est!#REF!</definedName>
    <definedName name="_______DIA280" localSheetId="23">[3]det_est!#REF!</definedName>
    <definedName name="_______DIA280" localSheetId="24">[3]det_est!#REF!</definedName>
    <definedName name="_______DIA280" localSheetId="69">[3]det_est!#REF!</definedName>
    <definedName name="_______DIA280" localSheetId="62">[3]det_est!#REF!</definedName>
    <definedName name="_______DIA280" localSheetId="68">[3]det_est!#REF!</definedName>
    <definedName name="_______DIA280" localSheetId="61">[3]det_est!#REF!</definedName>
    <definedName name="_______DIA280" localSheetId="67">[3]det_est!#REF!</definedName>
    <definedName name="_______DIA280" localSheetId="60">[3]det_est!#REF!</definedName>
    <definedName name="_______DIA280" localSheetId="66">[3]det_est!#REF!</definedName>
    <definedName name="_______DIA280" localSheetId="59">[3]det_est!#REF!</definedName>
    <definedName name="_______DIA280">[3]det_est!#REF!</definedName>
    <definedName name="_______DIA315" localSheetId="20">[3]det_est!#REF!</definedName>
    <definedName name="_______DIA315" localSheetId="21">[3]det_est!#REF!</definedName>
    <definedName name="_______DIA315" localSheetId="23">[3]det_est!#REF!</definedName>
    <definedName name="_______DIA315" localSheetId="24">[3]det_est!#REF!</definedName>
    <definedName name="_______DIA315">[3]det_est!#REF!</definedName>
    <definedName name="_______DIA355" localSheetId="20">[3]det_est!#REF!</definedName>
    <definedName name="_______DIA355" localSheetId="21">[3]det_est!#REF!</definedName>
    <definedName name="_______DIA355" localSheetId="23">[3]det_est!#REF!</definedName>
    <definedName name="_______DIA355" localSheetId="24">[3]det_est!#REF!</definedName>
    <definedName name="_______DIA355">[3]det_est!#REF!</definedName>
    <definedName name="_______ERA1" localSheetId="20">#REF!</definedName>
    <definedName name="_______ERA1" localSheetId="21">#REF!</definedName>
    <definedName name="_______ERA1" localSheetId="23">#REF!</definedName>
    <definedName name="_______ERA1" localSheetId="24">#REF!</definedName>
    <definedName name="_______ERA1">#REF!</definedName>
    <definedName name="_______ERA10" localSheetId="20">#REF!</definedName>
    <definedName name="_______ERA10" localSheetId="21">#REF!</definedName>
    <definedName name="_______ERA10" localSheetId="23">#REF!</definedName>
    <definedName name="_______ERA10" localSheetId="24">#REF!</definedName>
    <definedName name="_______ERA10">#REF!</definedName>
    <definedName name="_______ERA11" localSheetId="20">#REF!</definedName>
    <definedName name="_______ERA11" localSheetId="21">#REF!</definedName>
    <definedName name="_______ERA11" localSheetId="23">#REF!</definedName>
    <definedName name="_______ERA11" localSheetId="24">#REF!</definedName>
    <definedName name="_______ERA11">#REF!</definedName>
    <definedName name="_______ERA2" localSheetId="20">#REF!</definedName>
    <definedName name="_______ERA2" localSheetId="21">#REF!</definedName>
    <definedName name="_______ERA2" localSheetId="23">#REF!</definedName>
    <definedName name="_______ERA2" localSheetId="24">#REF!</definedName>
    <definedName name="_______ERA2">#REF!</definedName>
    <definedName name="_______ERA3" localSheetId="20">#REF!</definedName>
    <definedName name="_______ERA3" localSheetId="21">#REF!</definedName>
    <definedName name="_______ERA3" localSheetId="23">#REF!</definedName>
    <definedName name="_______ERA3" localSheetId="24">#REF!</definedName>
    <definedName name="_______ERA3">#REF!</definedName>
    <definedName name="_______ERA4">[1]Below_Earth!$H$12</definedName>
    <definedName name="_______ERA5" localSheetId="20">#REF!</definedName>
    <definedName name="_______ERA5" localSheetId="21">#REF!</definedName>
    <definedName name="_______ERA5" localSheetId="23">#REF!</definedName>
    <definedName name="_______ERA5" localSheetId="24">#REF!</definedName>
    <definedName name="_______ERA5">#REF!</definedName>
    <definedName name="_______ERA6" localSheetId="20">[2]DATA!#REF!</definedName>
    <definedName name="_______ERA6" localSheetId="21">[2]DATA!#REF!</definedName>
    <definedName name="_______ERA6" localSheetId="23">[2]DATA!#REF!</definedName>
    <definedName name="_______ERA6" localSheetId="24">[2]DATA!#REF!</definedName>
    <definedName name="_______ERA6">[2]DATA!#REF!</definedName>
    <definedName name="_______ERA7" localSheetId="20">[2]DATA!#REF!</definedName>
    <definedName name="_______ERA7" localSheetId="21">[2]DATA!#REF!</definedName>
    <definedName name="_______ERA7" localSheetId="23">[2]DATA!#REF!</definedName>
    <definedName name="_______ERA7" localSheetId="24">[2]DATA!#REF!</definedName>
    <definedName name="_______ERA7">[2]DATA!#REF!</definedName>
    <definedName name="_______ERA8" localSheetId="20">[2]DATA!#REF!</definedName>
    <definedName name="_______ERA8" localSheetId="21">[2]DATA!#REF!</definedName>
    <definedName name="_______ERA8" localSheetId="23">[2]DATA!#REF!</definedName>
    <definedName name="_______ERA8" localSheetId="24">[2]DATA!#REF!</definedName>
    <definedName name="_______ERA8">[2]DATA!#REF!</definedName>
    <definedName name="_______ERA9" localSheetId="20">#REF!</definedName>
    <definedName name="_______ERA9" localSheetId="21">#REF!</definedName>
    <definedName name="_______ERA9" localSheetId="23">#REF!</definedName>
    <definedName name="_______ERA9" localSheetId="24">#REF!</definedName>
    <definedName name="_______ERA9">#REF!</definedName>
    <definedName name="_______HED1" localSheetId="20">#REF!</definedName>
    <definedName name="_______HED1" localSheetId="21">#REF!</definedName>
    <definedName name="_______HED1" localSheetId="23">#REF!</definedName>
    <definedName name="_______HED1" localSheetId="24">#REF!</definedName>
    <definedName name="_______HED1">#REF!</definedName>
    <definedName name="_______HED2" localSheetId="20">#REF!</definedName>
    <definedName name="_______HED2" localSheetId="21">#REF!</definedName>
    <definedName name="_______HED2" localSheetId="23">#REF!</definedName>
    <definedName name="_______HED2" localSheetId="24">#REF!</definedName>
    <definedName name="_______HED2">#REF!</definedName>
    <definedName name="_______Ki1" localSheetId="46">#REF!</definedName>
    <definedName name="_______Ki1" localSheetId="49">#REF!</definedName>
    <definedName name="_______Ki1" localSheetId="50">#REF!</definedName>
    <definedName name="_______Ki1" localSheetId="51">#REF!</definedName>
    <definedName name="_______Ki1" localSheetId="52">#REF!</definedName>
    <definedName name="_______Ki1" localSheetId="53">#REF!</definedName>
    <definedName name="_______Ki1" localSheetId="65">#REF!</definedName>
    <definedName name="_______Ki1" localSheetId="58">#REF!</definedName>
    <definedName name="_______Ki1" localSheetId="20">#REF!</definedName>
    <definedName name="_______Ki1" localSheetId="21">#REF!</definedName>
    <definedName name="_______Ki1" localSheetId="23">#REF!</definedName>
    <definedName name="_______Ki1" localSheetId="24">#REF!</definedName>
    <definedName name="_______Ki1" localSheetId="69">#REF!</definedName>
    <definedName name="_______Ki1" localSheetId="62">#REF!</definedName>
    <definedName name="_______Ki1" localSheetId="68">#REF!</definedName>
    <definedName name="_______Ki1" localSheetId="61">#REF!</definedName>
    <definedName name="_______Ki1" localSheetId="67">#REF!</definedName>
    <definedName name="_______Ki1" localSheetId="60">#REF!</definedName>
    <definedName name="_______Ki1" localSheetId="66">#REF!</definedName>
    <definedName name="_______Ki1" localSheetId="59">#REF!</definedName>
    <definedName name="_______Ki1">#REF!</definedName>
    <definedName name="_______Ki2" localSheetId="46">#REF!</definedName>
    <definedName name="_______Ki2" localSheetId="49">#REF!</definedName>
    <definedName name="_______Ki2" localSheetId="50">#REF!</definedName>
    <definedName name="_______Ki2" localSheetId="51">#REF!</definedName>
    <definedName name="_______Ki2" localSheetId="52">#REF!</definedName>
    <definedName name="_______Ki2" localSheetId="53">#REF!</definedName>
    <definedName name="_______Ki2" localSheetId="65">#REF!</definedName>
    <definedName name="_______Ki2" localSheetId="58">#REF!</definedName>
    <definedName name="_______Ki2" localSheetId="20">#REF!</definedName>
    <definedName name="_______Ki2" localSheetId="21">#REF!</definedName>
    <definedName name="_______Ki2" localSheetId="23">#REF!</definedName>
    <definedName name="_______Ki2" localSheetId="24">#REF!</definedName>
    <definedName name="_______Ki2" localSheetId="69">#REF!</definedName>
    <definedName name="_______Ki2" localSheetId="62">#REF!</definedName>
    <definedName name="_______Ki2" localSheetId="68">#REF!</definedName>
    <definedName name="_______Ki2" localSheetId="61">#REF!</definedName>
    <definedName name="_______Ki2" localSheetId="67">#REF!</definedName>
    <definedName name="_______Ki2" localSheetId="60">#REF!</definedName>
    <definedName name="_______Ki2" localSheetId="66">#REF!</definedName>
    <definedName name="_______Ki2" localSheetId="59">#REF!</definedName>
    <definedName name="_______Ki2">#REF!</definedName>
    <definedName name="_______RL2" localSheetId="46">#REF!</definedName>
    <definedName name="_______RL2" localSheetId="49">#REF!</definedName>
    <definedName name="_______RL2" localSheetId="50">#REF!</definedName>
    <definedName name="_______RL2" localSheetId="51">#REF!</definedName>
    <definedName name="_______RL2" localSheetId="52">#REF!</definedName>
    <definedName name="_______RL2" localSheetId="53">#REF!</definedName>
    <definedName name="_______RL2" localSheetId="65">#REF!</definedName>
    <definedName name="_______RL2" localSheetId="58">#REF!</definedName>
    <definedName name="_______RL2" localSheetId="20">#REF!</definedName>
    <definedName name="_______RL2" localSheetId="21">#REF!</definedName>
    <definedName name="_______RL2" localSheetId="23">#REF!</definedName>
    <definedName name="_______RL2" localSheetId="24">#REF!</definedName>
    <definedName name="_______RL2" localSheetId="69">#REF!</definedName>
    <definedName name="_______RL2" localSheetId="62">#REF!</definedName>
    <definedName name="_______RL2" localSheetId="68">#REF!</definedName>
    <definedName name="_______RL2" localSheetId="61">#REF!</definedName>
    <definedName name="_______RL2" localSheetId="67">#REF!</definedName>
    <definedName name="_______RL2" localSheetId="60">#REF!</definedName>
    <definedName name="_______RL2" localSheetId="66">#REF!</definedName>
    <definedName name="_______RL2" localSheetId="59">#REF!</definedName>
    <definedName name="_______RL2">#REF!</definedName>
    <definedName name="_______SCN6" localSheetId="46">#REF!</definedName>
    <definedName name="_______SCN6" localSheetId="49">#REF!</definedName>
    <definedName name="_______SCN6" localSheetId="50">#REF!</definedName>
    <definedName name="_______SCN6" localSheetId="51">#REF!</definedName>
    <definedName name="_______SCN6" localSheetId="52">#REF!</definedName>
    <definedName name="_______SCN6" localSheetId="53">#REF!</definedName>
    <definedName name="_______SCN6" localSheetId="65">#REF!</definedName>
    <definedName name="_______SCN6" localSheetId="58">#REF!</definedName>
    <definedName name="_______SCN6" localSheetId="20">#REF!</definedName>
    <definedName name="_______SCN6" localSheetId="21">#REF!</definedName>
    <definedName name="_______SCN6" localSheetId="23">#REF!</definedName>
    <definedName name="_______SCN6" localSheetId="24">#REF!</definedName>
    <definedName name="_______SCN6" localSheetId="69">#REF!</definedName>
    <definedName name="_______SCN6" localSheetId="62">#REF!</definedName>
    <definedName name="_______SCN6" localSheetId="68">#REF!</definedName>
    <definedName name="_______SCN6" localSheetId="61">#REF!</definedName>
    <definedName name="_______SCN6" localSheetId="67">#REF!</definedName>
    <definedName name="_______SCN6" localSheetId="60">#REF!</definedName>
    <definedName name="_______SCN6" localSheetId="66">#REF!</definedName>
    <definedName name="_______SCN6" localSheetId="59">#REF!</definedName>
    <definedName name="_______SCN6">#REF!</definedName>
    <definedName name="_______SE1" localSheetId="46">#REF!</definedName>
    <definedName name="_______SE1" localSheetId="49">#REF!</definedName>
    <definedName name="_______SE1" localSheetId="50">#REF!</definedName>
    <definedName name="_______SE1" localSheetId="51">#REF!</definedName>
    <definedName name="_______SE1" localSheetId="52">#REF!</definedName>
    <definedName name="_______SE1" localSheetId="53">#REF!</definedName>
    <definedName name="_______SE1" localSheetId="65">#REF!</definedName>
    <definedName name="_______SE1" localSheetId="58">#REF!</definedName>
    <definedName name="_______SE1" localSheetId="20">#REF!</definedName>
    <definedName name="_______SE1" localSheetId="21">#REF!</definedName>
    <definedName name="_______SE1" localSheetId="23">#REF!</definedName>
    <definedName name="_______SE1" localSheetId="24">#REF!</definedName>
    <definedName name="_______SE1" localSheetId="69">#REF!</definedName>
    <definedName name="_______SE1" localSheetId="62">#REF!</definedName>
    <definedName name="_______SE1" localSheetId="68">#REF!</definedName>
    <definedName name="_______SE1" localSheetId="61">#REF!</definedName>
    <definedName name="_______SE1" localSheetId="67">#REF!</definedName>
    <definedName name="_______SE1" localSheetId="60">#REF!</definedName>
    <definedName name="_______SE1" localSheetId="66">#REF!</definedName>
    <definedName name="_______SE1" localSheetId="59">#REF!</definedName>
    <definedName name="_______SE1">#REF!</definedName>
    <definedName name="_______SET1" localSheetId="46">#REF!</definedName>
    <definedName name="_______SET1" localSheetId="49">#REF!</definedName>
    <definedName name="_______SET1" localSheetId="50">#REF!</definedName>
    <definedName name="_______SET1" localSheetId="51">#REF!</definedName>
    <definedName name="_______SET1" localSheetId="52">#REF!</definedName>
    <definedName name="_______SET1" localSheetId="53">#REF!</definedName>
    <definedName name="_______SET1" localSheetId="65">#REF!</definedName>
    <definedName name="_______SET1" localSheetId="58">#REF!</definedName>
    <definedName name="_______SET1" localSheetId="20">#REF!</definedName>
    <definedName name="_______SET1" localSheetId="21">#REF!</definedName>
    <definedName name="_______SET1" localSheetId="23">#REF!</definedName>
    <definedName name="_______SET1" localSheetId="24">#REF!</definedName>
    <definedName name="_______SET1" localSheetId="69">#REF!</definedName>
    <definedName name="_______SET1" localSheetId="62">#REF!</definedName>
    <definedName name="_______SET1" localSheetId="68">#REF!</definedName>
    <definedName name="_______SET1" localSheetId="61">#REF!</definedName>
    <definedName name="_______SET1" localSheetId="67">#REF!</definedName>
    <definedName name="_______SET1" localSheetId="60">#REF!</definedName>
    <definedName name="_______SET1" localSheetId="66">#REF!</definedName>
    <definedName name="_______SET1" localSheetId="59">#REF!</definedName>
    <definedName name="_______SET1">#REF!</definedName>
    <definedName name="_______SET2" localSheetId="46">#REF!</definedName>
    <definedName name="_______SET2" localSheetId="49">#REF!</definedName>
    <definedName name="_______SET2" localSheetId="50">#REF!</definedName>
    <definedName name="_______SET2" localSheetId="51">#REF!</definedName>
    <definedName name="_______SET2" localSheetId="52">#REF!</definedName>
    <definedName name="_______SET2" localSheetId="53">#REF!</definedName>
    <definedName name="_______SET2" localSheetId="65">#REF!</definedName>
    <definedName name="_______SET2" localSheetId="58">#REF!</definedName>
    <definedName name="_______SET2" localSheetId="20">#REF!</definedName>
    <definedName name="_______SET2" localSheetId="21">#REF!</definedName>
    <definedName name="_______SET2" localSheetId="23">#REF!</definedName>
    <definedName name="_______SET2" localSheetId="24">#REF!</definedName>
    <definedName name="_______SET2" localSheetId="69">#REF!</definedName>
    <definedName name="_______SET2" localSheetId="62">#REF!</definedName>
    <definedName name="_______SET2" localSheetId="68">#REF!</definedName>
    <definedName name="_______SET2" localSheetId="61">#REF!</definedName>
    <definedName name="_______SET2" localSheetId="67">#REF!</definedName>
    <definedName name="_______SET2" localSheetId="60">#REF!</definedName>
    <definedName name="_______SET2" localSheetId="66">#REF!</definedName>
    <definedName name="_______SET2" localSheetId="59">#REF!</definedName>
    <definedName name="_______SET2">#REF!</definedName>
    <definedName name="_______SET21" localSheetId="46">#REF!</definedName>
    <definedName name="_______SET21" localSheetId="49">#REF!</definedName>
    <definedName name="_______SET21" localSheetId="50">#REF!</definedName>
    <definedName name="_______SET21" localSheetId="51">#REF!</definedName>
    <definedName name="_______SET21" localSheetId="52">#REF!</definedName>
    <definedName name="_______SET21" localSheetId="53">#REF!</definedName>
    <definedName name="_______SET21" localSheetId="65">#REF!</definedName>
    <definedName name="_______SET21" localSheetId="58">#REF!</definedName>
    <definedName name="_______SET21" localSheetId="20">#REF!</definedName>
    <definedName name="_______SET21" localSheetId="21">#REF!</definedName>
    <definedName name="_______SET21" localSheetId="23">#REF!</definedName>
    <definedName name="_______SET21" localSheetId="24">#REF!</definedName>
    <definedName name="_______SET21" localSheetId="69">#REF!</definedName>
    <definedName name="_______SET21" localSheetId="62">#REF!</definedName>
    <definedName name="_______SET21" localSheetId="68">#REF!</definedName>
    <definedName name="_______SET21" localSheetId="61">#REF!</definedName>
    <definedName name="_______SET21" localSheetId="67">#REF!</definedName>
    <definedName name="_______SET21" localSheetId="60">#REF!</definedName>
    <definedName name="_______SET21" localSheetId="66">#REF!</definedName>
    <definedName name="_______SET21" localSheetId="59">#REF!</definedName>
    <definedName name="_______SET21">#REF!</definedName>
    <definedName name="_______SI1" localSheetId="46">#REF!</definedName>
    <definedName name="_______SI1" localSheetId="49">#REF!</definedName>
    <definedName name="_______SI1" localSheetId="50">#REF!</definedName>
    <definedName name="_______SI1" localSheetId="51">#REF!</definedName>
    <definedName name="_______SI1" localSheetId="52">#REF!</definedName>
    <definedName name="_______SI1" localSheetId="53">#REF!</definedName>
    <definedName name="_______SI1" localSheetId="65">#REF!</definedName>
    <definedName name="_______SI1" localSheetId="58">#REF!</definedName>
    <definedName name="_______SI1" localSheetId="20">#REF!</definedName>
    <definedName name="_______SI1" localSheetId="21">#REF!</definedName>
    <definedName name="_______SI1" localSheetId="23">#REF!</definedName>
    <definedName name="_______SI1" localSheetId="24">#REF!</definedName>
    <definedName name="_______SI1" localSheetId="69">#REF!</definedName>
    <definedName name="_______SI1" localSheetId="62">#REF!</definedName>
    <definedName name="_______SI1" localSheetId="68">#REF!</definedName>
    <definedName name="_______SI1" localSheetId="61">#REF!</definedName>
    <definedName name="_______SI1" localSheetId="67">#REF!</definedName>
    <definedName name="_______SI1" localSheetId="60">#REF!</definedName>
    <definedName name="_______SI1" localSheetId="66">#REF!</definedName>
    <definedName name="_______SI1" localSheetId="59">#REF!</definedName>
    <definedName name="_______SI1">#REF!</definedName>
    <definedName name="_______TB2">'[4]SPT vs PHI'!$B$2:$C$65</definedName>
    <definedName name="_______Tk1" localSheetId="46">#REF!</definedName>
    <definedName name="_______Tk1" localSheetId="49">#REF!</definedName>
    <definedName name="_______Tk1" localSheetId="50">#REF!</definedName>
    <definedName name="_______Tk1" localSheetId="51">#REF!</definedName>
    <definedName name="_______Tk1" localSheetId="52">#REF!</definedName>
    <definedName name="_______Tk1" localSheetId="53">#REF!</definedName>
    <definedName name="_______Tk1" localSheetId="65">#REF!</definedName>
    <definedName name="_______Tk1" localSheetId="58">#REF!</definedName>
    <definedName name="_______Tk1" localSheetId="20">#REF!</definedName>
    <definedName name="_______Tk1" localSheetId="21">#REF!</definedName>
    <definedName name="_______Tk1" localSheetId="23">#REF!</definedName>
    <definedName name="_______Tk1" localSheetId="24">#REF!</definedName>
    <definedName name="_______Tk1" localSheetId="69">#REF!</definedName>
    <definedName name="_______Tk1" localSheetId="62">#REF!</definedName>
    <definedName name="_______Tk1" localSheetId="68">#REF!</definedName>
    <definedName name="_______Tk1" localSheetId="61">#REF!</definedName>
    <definedName name="_______Tk1" localSheetId="67">#REF!</definedName>
    <definedName name="_______Tk1" localSheetId="60">#REF!</definedName>
    <definedName name="_______Tk1" localSheetId="66">#REF!</definedName>
    <definedName name="_______Tk1" localSheetId="59">#REF!</definedName>
    <definedName name="_______Tk1">#REF!</definedName>
    <definedName name="_______Tkl1" localSheetId="46">#REF!</definedName>
    <definedName name="_______Tkl1" localSheetId="49">#REF!</definedName>
    <definedName name="_______Tkl1" localSheetId="50">#REF!</definedName>
    <definedName name="_______Tkl1" localSheetId="51">#REF!</definedName>
    <definedName name="_______Tkl1" localSheetId="52">#REF!</definedName>
    <definedName name="_______Tkl1" localSheetId="53">#REF!</definedName>
    <definedName name="_______Tkl1" localSheetId="65">#REF!</definedName>
    <definedName name="_______Tkl1" localSheetId="58">#REF!</definedName>
    <definedName name="_______Tkl1" localSheetId="20">#REF!</definedName>
    <definedName name="_______Tkl1" localSheetId="21">#REF!</definedName>
    <definedName name="_______Tkl1" localSheetId="23">#REF!</definedName>
    <definedName name="_______Tkl1" localSheetId="24">#REF!</definedName>
    <definedName name="_______Tkl1" localSheetId="69">#REF!</definedName>
    <definedName name="_______Tkl1" localSheetId="62">#REF!</definedName>
    <definedName name="_______Tkl1" localSheetId="68">#REF!</definedName>
    <definedName name="_______Tkl1" localSheetId="61">#REF!</definedName>
    <definedName name="_______Tkl1" localSheetId="67">#REF!</definedName>
    <definedName name="_______Tkl1" localSheetId="60">#REF!</definedName>
    <definedName name="_______Tkl1" localSheetId="66">#REF!</definedName>
    <definedName name="_______Tkl1" localSheetId="59">#REF!</definedName>
    <definedName name="_______Tkl1">#REF!</definedName>
    <definedName name="_______TOT200" localSheetId="65">[3]det_est!#REF!</definedName>
    <definedName name="_______TOT200" localSheetId="58">[3]det_est!#REF!</definedName>
    <definedName name="_______TOT200" localSheetId="20">[3]det_est!#REF!</definedName>
    <definedName name="_______TOT200" localSheetId="21">[3]det_est!#REF!</definedName>
    <definedName name="_______TOT200" localSheetId="23">[3]det_est!#REF!</definedName>
    <definedName name="_______TOT200" localSheetId="24">[3]det_est!#REF!</definedName>
    <definedName name="_______TOT200" localSheetId="69">[3]det_est!#REF!</definedName>
    <definedName name="_______TOT200" localSheetId="62">[3]det_est!#REF!</definedName>
    <definedName name="_______TOT200" localSheetId="68">[3]det_est!#REF!</definedName>
    <definedName name="_______TOT200" localSheetId="61">[3]det_est!#REF!</definedName>
    <definedName name="_______TOT200" localSheetId="67">[3]det_est!#REF!</definedName>
    <definedName name="_______TOT200" localSheetId="60">[3]det_est!#REF!</definedName>
    <definedName name="_______TOT200" localSheetId="66">[3]det_est!#REF!</definedName>
    <definedName name="_______TOT200" localSheetId="59">[3]det_est!#REF!</definedName>
    <definedName name="_______TOT200">[3]det_est!#REF!</definedName>
    <definedName name="_______TOT225" localSheetId="65">[3]det_est!#REF!</definedName>
    <definedName name="_______TOT225" localSheetId="58">[3]det_est!#REF!</definedName>
    <definedName name="_______TOT225" localSheetId="20">[3]det_est!#REF!</definedName>
    <definedName name="_______TOT225" localSheetId="21">[3]det_est!#REF!</definedName>
    <definedName name="_______TOT225" localSheetId="23">[3]det_est!#REF!</definedName>
    <definedName name="_______TOT225" localSheetId="24">[3]det_est!#REF!</definedName>
    <definedName name="_______TOT225" localSheetId="69">[3]det_est!#REF!</definedName>
    <definedName name="_______TOT225" localSheetId="62">[3]det_est!#REF!</definedName>
    <definedName name="_______TOT225" localSheetId="68">[3]det_est!#REF!</definedName>
    <definedName name="_______TOT225" localSheetId="61">[3]det_est!#REF!</definedName>
    <definedName name="_______TOT225" localSheetId="67">[3]det_est!#REF!</definedName>
    <definedName name="_______TOT225" localSheetId="60">[3]det_est!#REF!</definedName>
    <definedName name="_______TOT225" localSheetId="66">[3]det_est!#REF!</definedName>
    <definedName name="_______TOT225" localSheetId="59">[3]det_est!#REF!</definedName>
    <definedName name="_______TOT225">[3]det_est!#REF!</definedName>
    <definedName name="_______TOT250" localSheetId="65">[3]det_est!#REF!</definedName>
    <definedName name="_______TOT250" localSheetId="58">[3]det_est!#REF!</definedName>
    <definedName name="_______TOT250" localSheetId="20">[3]det_est!#REF!</definedName>
    <definedName name="_______TOT250" localSheetId="21">[3]det_est!#REF!</definedName>
    <definedName name="_______TOT250" localSheetId="23">[3]det_est!#REF!</definedName>
    <definedName name="_______TOT250" localSheetId="24">[3]det_est!#REF!</definedName>
    <definedName name="_______TOT250" localSheetId="69">[3]det_est!#REF!</definedName>
    <definedName name="_______TOT250" localSheetId="62">[3]det_est!#REF!</definedName>
    <definedName name="_______TOT250" localSheetId="68">[3]det_est!#REF!</definedName>
    <definedName name="_______TOT250" localSheetId="61">[3]det_est!#REF!</definedName>
    <definedName name="_______TOT250" localSheetId="67">[3]det_est!#REF!</definedName>
    <definedName name="_______TOT250" localSheetId="60">[3]det_est!#REF!</definedName>
    <definedName name="_______TOT250" localSheetId="66">[3]det_est!#REF!</definedName>
    <definedName name="_______TOT250" localSheetId="59">[3]det_est!#REF!</definedName>
    <definedName name="_______TOT250">[3]det_est!#REF!</definedName>
    <definedName name="_______TOT280" localSheetId="65">[3]det_est!#REF!</definedName>
    <definedName name="_______TOT280" localSheetId="58">[3]det_est!#REF!</definedName>
    <definedName name="_______TOT280" localSheetId="20">[3]det_est!#REF!</definedName>
    <definedName name="_______TOT280" localSheetId="21">[3]det_est!#REF!</definedName>
    <definedName name="_______TOT280" localSheetId="23">[3]det_est!#REF!</definedName>
    <definedName name="_______TOT280" localSheetId="24">[3]det_est!#REF!</definedName>
    <definedName name="_______TOT280" localSheetId="69">[3]det_est!#REF!</definedName>
    <definedName name="_______TOT280" localSheetId="62">[3]det_est!#REF!</definedName>
    <definedName name="_______TOT280" localSheetId="68">[3]det_est!#REF!</definedName>
    <definedName name="_______TOT280" localSheetId="61">[3]det_est!#REF!</definedName>
    <definedName name="_______TOT280" localSheetId="67">[3]det_est!#REF!</definedName>
    <definedName name="_______TOT280" localSheetId="60">[3]det_est!#REF!</definedName>
    <definedName name="_______TOT280" localSheetId="66">[3]det_est!#REF!</definedName>
    <definedName name="_______TOT280" localSheetId="59">[3]det_est!#REF!</definedName>
    <definedName name="_______TOT280">[3]det_est!#REF!</definedName>
    <definedName name="_______TOT315" localSheetId="20">[3]det_est!#REF!</definedName>
    <definedName name="_______TOT315" localSheetId="21">[3]det_est!#REF!</definedName>
    <definedName name="_______TOT315" localSheetId="23">[3]det_est!#REF!</definedName>
    <definedName name="_______TOT315" localSheetId="24">[3]det_est!#REF!</definedName>
    <definedName name="_______TOT315">[3]det_est!#REF!</definedName>
    <definedName name="_______TOT355" localSheetId="20">[3]det_est!#REF!</definedName>
    <definedName name="_______TOT355" localSheetId="21">[3]det_est!#REF!</definedName>
    <definedName name="_______TOT355" localSheetId="23">[3]det_est!#REF!</definedName>
    <definedName name="_______TOT355" localSheetId="24">[3]det_est!#REF!</definedName>
    <definedName name="_______TOT355">[3]det_est!#REF!</definedName>
    <definedName name="______DEF1" localSheetId="46">#REF!</definedName>
    <definedName name="______DEF1" localSheetId="49">#REF!</definedName>
    <definedName name="______DEF1" localSheetId="50">#REF!</definedName>
    <definedName name="______DEF1" localSheetId="51">#REF!</definedName>
    <definedName name="______DEF1" localSheetId="52">#REF!</definedName>
    <definedName name="______DEF1" localSheetId="53">#REF!</definedName>
    <definedName name="______DEF1" localSheetId="65">#REF!</definedName>
    <definedName name="______DEF1" localSheetId="58">#REF!</definedName>
    <definedName name="______DEF1" localSheetId="20">#REF!</definedName>
    <definedName name="______DEF1" localSheetId="21">#REF!</definedName>
    <definedName name="______DEF1" localSheetId="23">#REF!</definedName>
    <definedName name="______DEF1" localSheetId="24">#REF!</definedName>
    <definedName name="______DEF1" localSheetId="69">#REF!</definedName>
    <definedName name="______DEF1" localSheetId="62">#REF!</definedName>
    <definedName name="______DEF1" localSheetId="68">#REF!</definedName>
    <definedName name="______DEF1" localSheetId="61">#REF!</definedName>
    <definedName name="______DEF1" localSheetId="67">#REF!</definedName>
    <definedName name="______DEF1" localSheetId="60">#REF!</definedName>
    <definedName name="______DEF1" localSheetId="66">#REF!</definedName>
    <definedName name="______DEF1" localSheetId="59">#REF!</definedName>
    <definedName name="______DEF1">#REF!</definedName>
    <definedName name="______DEF2" localSheetId="46">#REF!</definedName>
    <definedName name="______DEF2" localSheetId="49">#REF!</definedName>
    <definedName name="______DEF2" localSheetId="50">#REF!</definedName>
    <definedName name="______DEF2" localSheetId="51">#REF!</definedName>
    <definedName name="______DEF2" localSheetId="52">#REF!</definedName>
    <definedName name="______DEF2" localSheetId="53">#REF!</definedName>
    <definedName name="______DEF2" localSheetId="65">#REF!</definedName>
    <definedName name="______DEF2" localSheetId="58">#REF!</definedName>
    <definedName name="______DEF2" localSheetId="20">#REF!</definedName>
    <definedName name="______DEF2" localSheetId="21">#REF!</definedName>
    <definedName name="______DEF2" localSheetId="23">#REF!</definedName>
    <definedName name="______DEF2" localSheetId="24">#REF!</definedName>
    <definedName name="______DEF2" localSheetId="69">#REF!</definedName>
    <definedName name="______DEF2" localSheetId="62">#REF!</definedName>
    <definedName name="______DEF2" localSheetId="68">#REF!</definedName>
    <definedName name="______DEF2" localSheetId="61">#REF!</definedName>
    <definedName name="______DEF2" localSheetId="67">#REF!</definedName>
    <definedName name="______DEF2" localSheetId="60">#REF!</definedName>
    <definedName name="______DEF2" localSheetId="66">#REF!</definedName>
    <definedName name="______DEF2" localSheetId="59">#REF!</definedName>
    <definedName name="______DEF2">#REF!</definedName>
    <definedName name="______del1" localSheetId="46">#REF!</definedName>
    <definedName name="______del1" localSheetId="49">#REF!</definedName>
    <definedName name="______del1" localSheetId="50">#REF!</definedName>
    <definedName name="______del1" localSheetId="51">#REF!</definedName>
    <definedName name="______del1" localSheetId="52">#REF!</definedName>
    <definedName name="______del1" localSheetId="53">#REF!</definedName>
    <definedName name="______del1" localSheetId="65">#REF!</definedName>
    <definedName name="______del1" localSheetId="58">#REF!</definedName>
    <definedName name="______del1" localSheetId="20">#REF!</definedName>
    <definedName name="______del1" localSheetId="21">#REF!</definedName>
    <definedName name="______del1" localSheetId="23">#REF!</definedName>
    <definedName name="______del1" localSheetId="24">#REF!</definedName>
    <definedName name="______del1" localSheetId="69">#REF!</definedName>
    <definedName name="______del1" localSheetId="62">#REF!</definedName>
    <definedName name="______del1" localSheetId="68">#REF!</definedName>
    <definedName name="______del1" localSheetId="61">#REF!</definedName>
    <definedName name="______del1" localSheetId="67">#REF!</definedName>
    <definedName name="______del1" localSheetId="60">#REF!</definedName>
    <definedName name="______del1" localSheetId="66">#REF!</definedName>
    <definedName name="______del1" localSheetId="59">#REF!</definedName>
    <definedName name="______del1">#REF!</definedName>
    <definedName name="______DIA200" localSheetId="65">[3]det_est!#REF!</definedName>
    <definedName name="______DIA200" localSheetId="58">[3]det_est!#REF!</definedName>
    <definedName name="______DIA200" localSheetId="20">[3]det_est!#REF!</definedName>
    <definedName name="______DIA200" localSheetId="21">[3]det_est!#REF!</definedName>
    <definedName name="______DIA200" localSheetId="23">[3]det_est!#REF!</definedName>
    <definedName name="______DIA200" localSheetId="24">[3]det_est!#REF!</definedName>
    <definedName name="______DIA200" localSheetId="69">[3]det_est!#REF!</definedName>
    <definedName name="______DIA200" localSheetId="62">[3]det_est!#REF!</definedName>
    <definedName name="______DIA200" localSheetId="68">[3]det_est!#REF!</definedName>
    <definedName name="______DIA200" localSheetId="61">[3]det_est!#REF!</definedName>
    <definedName name="______DIA200" localSheetId="67">[3]det_est!#REF!</definedName>
    <definedName name="______DIA200" localSheetId="60">[3]det_est!#REF!</definedName>
    <definedName name="______DIA200" localSheetId="66">[3]det_est!#REF!</definedName>
    <definedName name="______DIA200" localSheetId="59">[3]det_est!#REF!</definedName>
    <definedName name="______DIA200">[3]det_est!#REF!</definedName>
    <definedName name="______DIA225" localSheetId="65">[3]det_est!#REF!</definedName>
    <definedName name="______DIA225" localSheetId="58">[3]det_est!#REF!</definedName>
    <definedName name="______DIA225" localSheetId="20">[3]det_est!#REF!</definedName>
    <definedName name="______DIA225" localSheetId="21">[3]det_est!#REF!</definedName>
    <definedName name="______DIA225" localSheetId="23">[3]det_est!#REF!</definedName>
    <definedName name="______DIA225" localSheetId="24">[3]det_est!#REF!</definedName>
    <definedName name="______DIA225" localSheetId="69">[3]det_est!#REF!</definedName>
    <definedName name="______DIA225" localSheetId="62">[3]det_est!#REF!</definedName>
    <definedName name="______DIA225" localSheetId="68">[3]det_est!#REF!</definedName>
    <definedName name="______DIA225" localSheetId="61">[3]det_est!#REF!</definedName>
    <definedName name="______DIA225" localSheetId="67">[3]det_est!#REF!</definedName>
    <definedName name="______DIA225" localSheetId="60">[3]det_est!#REF!</definedName>
    <definedName name="______DIA225" localSheetId="66">[3]det_est!#REF!</definedName>
    <definedName name="______DIA225" localSheetId="59">[3]det_est!#REF!</definedName>
    <definedName name="______DIA225">[3]det_est!#REF!</definedName>
    <definedName name="______DIA250" localSheetId="65">[3]det_est!#REF!</definedName>
    <definedName name="______DIA250" localSheetId="58">[3]det_est!#REF!</definedName>
    <definedName name="______DIA250" localSheetId="20">[3]det_est!#REF!</definedName>
    <definedName name="______DIA250" localSheetId="21">[3]det_est!#REF!</definedName>
    <definedName name="______DIA250" localSheetId="23">[3]det_est!#REF!</definedName>
    <definedName name="______DIA250" localSheetId="24">[3]det_est!#REF!</definedName>
    <definedName name="______DIA250" localSheetId="69">[3]det_est!#REF!</definedName>
    <definedName name="______DIA250" localSheetId="62">[3]det_est!#REF!</definedName>
    <definedName name="______DIA250" localSheetId="68">[3]det_est!#REF!</definedName>
    <definedName name="______DIA250" localSheetId="61">[3]det_est!#REF!</definedName>
    <definedName name="______DIA250" localSheetId="67">[3]det_est!#REF!</definedName>
    <definedName name="______DIA250" localSheetId="60">[3]det_est!#REF!</definedName>
    <definedName name="______DIA250" localSheetId="66">[3]det_est!#REF!</definedName>
    <definedName name="______DIA250" localSheetId="59">[3]det_est!#REF!</definedName>
    <definedName name="______DIA250">[3]det_est!#REF!</definedName>
    <definedName name="______DIA280" localSheetId="65">[3]det_est!#REF!</definedName>
    <definedName name="______DIA280" localSheetId="58">[3]det_est!#REF!</definedName>
    <definedName name="______DIA280" localSheetId="20">[3]det_est!#REF!</definedName>
    <definedName name="______DIA280" localSheetId="21">[3]det_est!#REF!</definedName>
    <definedName name="______DIA280" localSheetId="23">[3]det_est!#REF!</definedName>
    <definedName name="______DIA280" localSheetId="24">[3]det_est!#REF!</definedName>
    <definedName name="______DIA280" localSheetId="69">[3]det_est!#REF!</definedName>
    <definedName name="______DIA280" localSheetId="62">[3]det_est!#REF!</definedName>
    <definedName name="______DIA280" localSheetId="68">[3]det_est!#REF!</definedName>
    <definedName name="______DIA280" localSheetId="61">[3]det_est!#REF!</definedName>
    <definedName name="______DIA280" localSheetId="67">[3]det_est!#REF!</definedName>
    <definedName name="______DIA280" localSheetId="60">[3]det_est!#REF!</definedName>
    <definedName name="______DIA280" localSheetId="66">[3]det_est!#REF!</definedName>
    <definedName name="______DIA280" localSheetId="59">[3]det_est!#REF!</definedName>
    <definedName name="______DIA280">[3]det_est!#REF!</definedName>
    <definedName name="______DIA315" localSheetId="20">[3]det_est!#REF!</definedName>
    <definedName name="______DIA315" localSheetId="21">[3]det_est!#REF!</definedName>
    <definedName name="______DIA315" localSheetId="23">[3]det_est!#REF!</definedName>
    <definedName name="______DIA315" localSheetId="24">[3]det_est!#REF!</definedName>
    <definedName name="______DIA315">[3]det_est!#REF!</definedName>
    <definedName name="______DIA355" localSheetId="20">[3]det_est!#REF!</definedName>
    <definedName name="______DIA355" localSheetId="21">[3]det_est!#REF!</definedName>
    <definedName name="______DIA355" localSheetId="23">[3]det_est!#REF!</definedName>
    <definedName name="______DIA355" localSheetId="24">[3]det_est!#REF!</definedName>
    <definedName name="______DIA355">[3]det_est!#REF!</definedName>
    <definedName name="______ERA1" localSheetId="20">#REF!</definedName>
    <definedName name="______ERA1" localSheetId="21">#REF!</definedName>
    <definedName name="______ERA1" localSheetId="23">#REF!</definedName>
    <definedName name="______ERA1" localSheetId="24">#REF!</definedName>
    <definedName name="______ERA1">#REF!</definedName>
    <definedName name="______ERA10" localSheetId="20">#REF!</definedName>
    <definedName name="______ERA10" localSheetId="21">#REF!</definedName>
    <definedName name="______ERA10" localSheetId="23">#REF!</definedName>
    <definedName name="______ERA10" localSheetId="24">#REF!</definedName>
    <definedName name="______ERA10">#REF!</definedName>
    <definedName name="______ERA11" localSheetId="20">#REF!</definedName>
    <definedName name="______ERA11" localSheetId="21">#REF!</definedName>
    <definedName name="______ERA11" localSheetId="23">#REF!</definedName>
    <definedName name="______ERA11" localSheetId="24">#REF!</definedName>
    <definedName name="______ERA11">#REF!</definedName>
    <definedName name="______ERA2" localSheetId="20">#REF!</definedName>
    <definedName name="______ERA2" localSheetId="21">#REF!</definedName>
    <definedName name="______ERA2" localSheetId="23">#REF!</definedName>
    <definedName name="______ERA2" localSheetId="24">#REF!</definedName>
    <definedName name="______ERA2">#REF!</definedName>
    <definedName name="______ERA3" localSheetId="20">#REF!</definedName>
    <definedName name="______ERA3" localSheetId="21">#REF!</definedName>
    <definedName name="______ERA3" localSheetId="23">#REF!</definedName>
    <definedName name="______ERA3" localSheetId="24">#REF!</definedName>
    <definedName name="______ERA3">#REF!</definedName>
    <definedName name="______ERA4">[1]Below_Earth!$H$12</definedName>
    <definedName name="______ERA5" localSheetId="20">#REF!</definedName>
    <definedName name="______ERA5" localSheetId="21">#REF!</definedName>
    <definedName name="______ERA5" localSheetId="23">#REF!</definedName>
    <definedName name="______ERA5" localSheetId="24">#REF!</definedName>
    <definedName name="______ERA5">#REF!</definedName>
    <definedName name="______ERA6" localSheetId="20">[2]DATA!#REF!</definedName>
    <definedName name="______ERA6" localSheetId="21">[2]DATA!#REF!</definedName>
    <definedName name="______ERA6" localSheetId="23">[2]DATA!#REF!</definedName>
    <definedName name="______ERA6" localSheetId="24">[2]DATA!#REF!</definedName>
    <definedName name="______ERA6">[2]DATA!#REF!</definedName>
    <definedName name="______ERA7" localSheetId="20">[2]DATA!#REF!</definedName>
    <definedName name="______ERA7" localSheetId="21">[2]DATA!#REF!</definedName>
    <definedName name="______ERA7" localSheetId="23">[2]DATA!#REF!</definedName>
    <definedName name="______ERA7" localSheetId="24">[2]DATA!#REF!</definedName>
    <definedName name="______ERA7">[2]DATA!#REF!</definedName>
    <definedName name="______ERA8" localSheetId="20">[2]DATA!#REF!</definedName>
    <definedName name="______ERA8" localSheetId="21">[2]DATA!#REF!</definedName>
    <definedName name="______ERA8" localSheetId="23">[2]DATA!#REF!</definedName>
    <definedName name="______ERA8" localSheetId="24">[2]DATA!#REF!</definedName>
    <definedName name="______ERA8">[2]DATA!#REF!</definedName>
    <definedName name="______ERA9" localSheetId="20">#REF!</definedName>
    <definedName name="______ERA9" localSheetId="21">#REF!</definedName>
    <definedName name="______ERA9" localSheetId="23">#REF!</definedName>
    <definedName name="______ERA9" localSheetId="24">#REF!</definedName>
    <definedName name="______ERA9">#REF!</definedName>
    <definedName name="______HED1" localSheetId="20">#REF!</definedName>
    <definedName name="______HED1" localSheetId="21">#REF!</definedName>
    <definedName name="______HED1" localSheetId="23">#REF!</definedName>
    <definedName name="______HED1" localSheetId="24">#REF!</definedName>
    <definedName name="______HED1">#REF!</definedName>
    <definedName name="______HED2" localSheetId="20">#REF!</definedName>
    <definedName name="______HED2" localSheetId="21">#REF!</definedName>
    <definedName name="______HED2" localSheetId="23">#REF!</definedName>
    <definedName name="______HED2" localSheetId="24">#REF!</definedName>
    <definedName name="______HED2">#REF!</definedName>
    <definedName name="______Ki1" localSheetId="46">#REF!</definedName>
    <definedName name="______Ki1" localSheetId="49">#REF!</definedName>
    <definedName name="______Ki1" localSheetId="50">#REF!</definedName>
    <definedName name="______Ki1" localSheetId="51">#REF!</definedName>
    <definedName name="______Ki1" localSheetId="52">#REF!</definedName>
    <definedName name="______Ki1" localSheetId="53">#REF!</definedName>
    <definedName name="______Ki1" localSheetId="65">#REF!</definedName>
    <definedName name="______Ki1" localSheetId="58">#REF!</definedName>
    <definedName name="______Ki1" localSheetId="20">#REF!</definedName>
    <definedName name="______Ki1" localSheetId="21">#REF!</definedName>
    <definedName name="______Ki1" localSheetId="23">#REF!</definedName>
    <definedName name="______Ki1" localSheetId="24">#REF!</definedName>
    <definedName name="______Ki1" localSheetId="69">#REF!</definedName>
    <definedName name="______Ki1" localSheetId="62">#REF!</definedName>
    <definedName name="______Ki1" localSheetId="68">#REF!</definedName>
    <definedName name="______Ki1" localSheetId="61">#REF!</definedName>
    <definedName name="______Ki1" localSheetId="67">#REF!</definedName>
    <definedName name="______Ki1" localSheetId="60">#REF!</definedName>
    <definedName name="______Ki1" localSheetId="66">#REF!</definedName>
    <definedName name="______Ki1" localSheetId="59">#REF!</definedName>
    <definedName name="______Ki1">#REF!</definedName>
    <definedName name="______Ki2" localSheetId="46">#REF!</definedName>
    <definedName name="______Ki2" localSheetId="49">#REF!</definedName>
    <definedName name="______Ki2" localSheetId="50">#REF!</definedName>
    <definedName name="______Ki2" localSheetId="51">#REF!</definedName>
    <definedName name="______Ki2" localSheetId="52">#REF!</definedName>
    <definedName name="______Ki2" localSheetId="53">#REF!</definedName>
    <definedName name="______Ki2" localSheetId="65">#REF!</definedName>
    <definedName name="______Ki2" localSheetId="58">#REF!</definedName>
    <definedName name="______Ki2" localSheetId="20">#REF!</definedName>
    <definedName name="______Ki2" localSheetId="21">#REF!</definedName>
    <definedName name="______Ki2" localSheetId="23">#REF!</definedName>
    <definedName name="______Ki2" localSheetId="24">#REF!</definedName>
    <definedName name="______Ki2" localSheetId="69">#REF!</definedName>
    <definedName name="______Ki2" localSheetId="62">#REF!</definedName>
    <definedName name="______Ki2" localSheetId="68">#REF!</definedName>
    <definedName name="______Ki2" localSheetId="61">#REF!</definedName>
    <definedName name="______Ki2" localSheetId="67">#REF!</definedName>
    <definedName name="______Ki2" localSheetId="60">#REF!</definedName>
    <definedName name="______Ki2" localSheetId="66">#REF!</definedName>
    <definedName name="______Ki2" localSheetId="59">#REF!</definedName>
    <definedName name="______Ki2">#REF!</definedName>
    <definedName name="______RL2" localSheetId="46">#REF!</definedName>
    <definedName name="______RL2" localSheetId="49">#REF!</definedName>
    <definedName name="______RL2" localSheetId="50">#REF!</definedName>
    <definedName name="______RL2" localSheetId="51">#REF!</definedName>
    <definedName name="______RL2" localSheetId="52">#REF!</definedName>
    <definedName name="______RL2" localSheetId="53">#REF!</definedName>
    <definedName name="______RL2" localSheetId="65">#REF!</definedName>
    <definedName name="______RL2" localSheetId="58">#REF!</definedName>
    <definedName name="______RL2" localSheetId="20">#REF!</definedName>
    <definedName name="______RL2" localSheetId="21">#REF!</definedName>
    <definedName name="______RL2" localSheetId="23">#REF!</definedName>
    <definedName name="______RL2" localSheetId="24">#REF!</definedName>
    <definedName name="______RL2" localSheetId="69">#REF!</definedName>
    <definedName name="______RL2" localSheetId="62">#REF!</definedName>
    <definedName name="______RL2" localSheetId="68">#REF!</definedName>
    <definedName name="______RL2" localSheetId="61">#REF!</definedName>
    <definedName name="______RL2" localSheetId="67">#REF!</definedName>
    <definedName name="______RL2" localSheetId="60">#REF!</definedName>
    <definedName name="______RL2" localSheetId="66">#REF!</definedName>
    <definedName name="______RL2" localSheetId="59">#REF!</definedName>
    <definedName name="______RL2">#REF!</definedName>
    <definedName name="______SCN6" localSheetId="46">#REF!</definedName>
    <definedName name="______SCN6" localSheetId="49">#REF!</definedName>
    <definedName name="______SCN6" localSheetId="50">#REF!</definedName>
    <definedName name="______SCN6" localSheetId="51">#REF!</definedName>
    <definedName name="______SCN6" localSheetId="52">#REF!</definedName>
    <definedName name="______SCN6" localSheetId="53">#REF!</definedName>
    <definedName name="______SCN6" localSheetId="65">#REF!</definedName>
    <definedName name="______SCN6" localSheetId="58">#REF!</definedName>
    <definedName name="______SCN6" localSheetId="20">#REF!</definedName>
    <definedName name="______SCN6" localSheetId="21">#REF!</definedName>
    <definedName name="______SCN6" localSheetId="23">#REF!</definedName>
    <definedName name="______SCN6" localSheetId="24">#REF!</definedName>
    <definedName name="______SCN6" localSheetId="69">#REF!</definedName>
    <definedName name="______SCN6" localSheetId="62">#REF!</definedName>
    <definedName name="______SCN6" localSheetId="68">#REF!</definedName>
    <definedName name="______SCN6" localSheetId="61">#REF!</definedName>
    <definedName name="______SCN6" localSheetId="67">#REF!</definedName>
    <definedName name="______SCN6" localSheetId="60">#REF!</definedName>
    <definedName name="______SCN6" localSheetId="66">#REF!</definedName>
    <definedName name="______SCN6" localSheetId="59">#REF!</definedName>
    <definedName name="______SCN6">#REF!</definedName>
    <definedName name="______SE1" localSheetId="46">#REF!</definedName>
    <definedName name="______SE1" localSheetId="49">#REF!</definedName>
    <definedName name="______SE1" localSheetId="50">#REF!</definedName>
    <definedName name="______SE1" localSheetId="51">#REF!</definedName>
    <definedName name="______SE1" localSheetId="52">#REF!</definedName>
    <definedName name="______SE1" localSheetId="53">#REF!</definedName>
    <definedName name="______SE1" localSheetId="65">#REF!</definedName>
    <definedName name="______SE1" localSheetId="58">#REF!</definedName>
    <definedName name="______SE1" localSheetId="20">#REF!</definedName>
    <definedName name="______SE1" localSheetId="21">#REF!</definedName>
    <definedName name="______SE1" localSheetId="23">#REF!</definedName>
    <definedName name="______SE1" localSheetId="24">#REF!</definedName>
    <definedName name="______SE1" localSheetId="69">#REF!</definedName>
    <definedName name="______SE1" localSheetId="62">#REF!</definedName>
    <definedName name="______SE1" localSheetId="68">#REF!</definedName>
    <definedName name="______SE1" localSheetId="61">#REF!</definedName>
    <definedName name="______SE1" localSheetId="67">#REF!</definedName>
    <definedName name="______SE1" localSheetId="60">#REF!</definedName>
    <definedName name="______SE1" localSheetId="66">#REF!</definedName>
    <definedName name="______SE1" localSheetId="59">#REF!</definedName>
    <definedName name="______SE1">#REF!</definedName>
    <definedName name="______SET1" localSheetId="46">#REF!</definedName>
    <definedName name="______SET1" localSheetId="49">#REF!</definedName>
    <definedName name="______SET1" localSheetId="50">#REF!</definedName>
    <definedName name="______SET1" localSheetId="51">#REF!</definedName>
    <definedName name="______SET1" localSheetId="52">#REF!</definedName>
    <definedName name="______SET1" localSheetId="53">#REF!</definedName>
    <definedName name="______SET1" localSheetId="65">#REF!</definedName>
    <definedName name="______SET1" localSheetId="58">#REF!</definedName>
    <definedName name="______SET1" localSheetId="20">#REF!</definedName>
    <definedName name="______SET1" localSheetId="21">#REF!</definedName>
    <definedName name="______SET1" localSheetId="23">#REF!</definedName>
    <definedName name="______SET1" localSheetId="24">#REF!</definedName>
    <definedName name="______SET1" localSheetId="69">#REF!</definedName>
    <definedName name="______SET1" localSheetId="62">#REF!</definedName>
    <definedName name="______SET1" localSheetId="68">#REF!</definedName>
    <definedName name="______SET1" localSheetId="61">#REF!</definedName>
    <definedName name="______SET1" localSheetId="67">#REF!</definedName>
    <definedName name="______SET1" localSheetId="60">#REF!</definedName>
    <definedName name="______SET1" localSheetId="66">#REF!</definedName>
    <definedName name="______SET1" localSheetId="59">#REF!</definedName>
    <definedName name="______SET1">#REF!</definedName>
    <definedName name="______SET2" localSheetId="46">#REF!</definedName>
    <definedName name="______SET2" localSheetId="49">#REF!</definedName>
    <definedName name="______SET2" localSheetId="50">#REF!</definedName>
    <definedName name="______SET2" localSheetId="51">#REF!</definedName>
    <definedName name="______SET2" localSheetId="52">#REF!</definedName>
    <definedName name="______SET2" localSheetId="53">#REF!</definedName>
    <definedName name="______SET2" localSheetId="65">#REF!</definedName>
    <definedName name="______SET2" localSheetId="58">#REF!</definedName>
    <definedName name="______SET2" localSheetId="20">#REF!</definedName>
    <definedName name="______SET2" localSheetId="21">#REF!</definedName>
    <definedName name="______SET2" localSheetId="23">#REF!</definedName>
    <definedName name="______SET2" localSheetId="24">#REF!</definedName>
    <definedName name="______SET2" localSheetId="69">#REF!</definedName>
    <definedName name="______SET2" localSheetId="62">#REF!</definedName>
    <definedName name="______SET2" localSheetId="68">#REF!</definedName>
    <definedName name="______SET2" localSheetId="61">#REF!</definedName>
    <definedName name="______SET2" localSheetId="67">#REF!</definedName>
    <definedName name="______SET2" localSheetId="60">#REF!</definedName>
    <definedName name="______SET2" localSheetId="66">#REF!</definedName>
    <definedName name="______SET2" localSheetId="59">#REF!</definedName>
    <definedName name="______SET2">#REF!</definedName>
    <definedName name="______SET21" localSheetId="46">#REF!</definedName>
    <definedName name="______SET21" localSheetId="49">#REF!</definedName>
    <definedName name="______SET21" localSheetId="50">#REF!</definedName>
    <definedName name="______SET21" localSheetId="51">#REF!</definedName>
    <definedName name="______SET21" localSheetId="52">#REF!</definedName>
    <definedName name="______SET21" localSheetId="53">#REF!</definedName>
    <definedName name="______SET21" localSheetId="65">#REF!</definedName>
    <definedName name="______SET21" localSheetId="58">#REF!</definedName>
    <definedName name="______SET21" localSheetId="20">#REF!</definedName>
    <definedName name="______SET21" localSheetId="21">#REF!</definedName>
    <definedName name="______SET21" localSheetId="23">#REF!</definedName>
    <definedName name="______SET21" localSheetId="24">#REF!</definedName>
    <definedName name="______SET21" localSheetId="69">#REF!</definedName>
    <definedName name="______SET21" localSheetId="62">#REF!</definedName>
    <definedName name="______SET21" localSheetId="68">#REF!</definedName>
    <definedName name="______SET21" localSheetId="61">#REF!</definedName>
    <definedName name="______SET21" localSheetId="67">#REF!</definedName>
    <definedName name="______SET21" localSheetId="60">#REF!</definedName>
    <definedName name="______SET21" localSheetId="66">#REF!</definedName>
    <definedName name="______SET21" localSheetId="59">#REF!</definedName>
    <definedName name="______SET21">#REF!</definedName>
    <definedName name="______SI1" localSheetId="46">#REF!</definedName>
    <definedName name="______SI1" localSheetId="49">#REF!</definedName>
    <definedName name="______SI1" localSheetId="50">#REF!</definedName>
    <definedName name="______SI1" localSheetId="51">#REF!</definedName>
    <definedName name="______SI1" localSheetId="52">#REF!</definedName>
    <definedName name="______SI1" localSheetId="53">#REF!</definedName>
    <definedName name="______SI1" localSheetId="65">#REF!</definedName>
    <definedName name="______SI1" localSheetId="58">#REF!</definedName>
    <definedName name="______SI1" localSheetId="20">#REF!</definedName>
    <definedName name="______SI1" localSheetId="21">#REF!</definedName>
    <definedName name="______SI1" localSheetId="23">#REF!</definedName>
    <definedName name="______SI1" localSheetId="24">#REF!</definedName>
    <definedName name="______SI1" localSheetId="69">#REF!</definedName>
    <definedName name="______SI1" localSheetId="62">#REF!</definedName>
    <definedName name="______SI1" localSheetId="68">#REF!</definedName>
    <definedName name="______SI1" localSheetId="61">#REF!</definedName>
    <definedName name="______SI1" localSheetId="67">#REF!</definedName>
    <definedName name="______SI1" localSheetId="60">#REF!</definedName>
    <definedName name="______SI1" localSheetId="66">#REF!</definedName>
    <definedName name="______SI1" localSheetId="59">#REF!</definedName>
    <definedName name="______SI1">#REF!</definedName>
    <definedName name="______TB2">'[4]SPT vs PHI'!$B$2:$C$65</definedName>
    <definedName name="______Tk1" localSheetId="46">#REF!</definedName>
    <definedName name="______Tk1" localSheetId="49">#REF!</definedName>
    <definedName name="______Tk1" localSheetId="50">#REF!</definedName>
    <definedName name="______Tk1" localSheetId="51">#REF!</definedName>
    <definedName name="______Tk1" localSheetId="52">#REF!</definedName>
    <definedName name="______Tk1" localSheetId="53">#REF!</definedName>
    <definedName name="______Tk1" localSheetId="65">#REF!</definedName>
    <definedName name="______Tk1" localSheetId="58">#REF!</definedName>
    <definedName name="______Tk1" localSheetId="20">#REF!</definedName>
    <definedName name="______Tk1" localSheetId="21">#REF!</definedName>
    <definedName name="______Tk1" localSheetId="23">#REF!</definedName>
    <definedName name="______Tk1" localSheetId="24">#REF!</definedName>
    <definedName name="______Tk1" localSheetId="69">#REF!</definedName>
    <definedName name="______Tk1" localSheetId="62">#REF!</definedName>
    <definedName name="______Tk1" localSheetId="68">#REF!</definedName>
    <definedName name="______Tk1" localSheetId="61">#REF!</definedName>
    <definedName name="______Tk1" localSheetId="67">#REF!</definedName>
    <definedName name="______Tk1" localSheetId="60">#REF!</definedName>
    <definedName name="______Tk1" localSheetId="66">#REF!</definedName>
    <definedName name="______Tk1" localSheetId="59">#REF!</definedName>
    <definedName name="______Tk1">#REF!</definedName>
    <definedName name="______Tkl1" localSheetId="46">#REF!</definedName>
    <definedName name="______Tkl1" localSheetId="49">#REF!</definedName>
    <definedName name="______Tkl1" localSheetId="50">#REF!</definedName>
    <definedName name="______Tkl1" localSheetId="51">#REF!</definedName>
    <definedName name="______Tkl1" localSheetId="52">#REF!</definedName>
    <definedName name="______Tkl1" localSheetId="53">#REF!</definedName>
    <definedName name="______Tkl1" localSheetId="65">#REF!</definedName>
    <definedName name="______Tkl1" localSheetId="58">#REF!</definedName>
    <definedName name="______Tkl1" localSheetId="20">#REF!</definedName>
    <definedName name="______Tkl1" localSheetId="21">#REF!</definedName>
    <definedName name="______Tkl1" localSheetId="23">#REF!</definedName>
    <definedName name="______Tkl1" localSheetId="24">#REF!</definedName>
    <definedName name="______Tkl1" localSheetId="69">#REF!</definedName>
    <definedName name="______Tkl1" localSheetId="62">#REF!</definedName>
    <definedName name="______Tkl1" localSheetId="68">#REF!</definedName>
    <definedName name="______Tkl1" localSheetId="61">#REF!</definedName>
    <definedName name="______Tkl1" localSheetId="67">#REF!</definedName>
    <definedName name="______Tkl1" localSheetId="60">#REF!</definedName>
    <definedName name="______Tkl1" localSheetId="66">#REF!</definedName>
    <definedName name="______Tkl1" localSheetId="59">#REF!</definedName>
    <definedName name="______Tkl1">#REF!</definedName>
    <definedName name="______TOT200" localSheetId="65">[3]det_est!#REF!</definedName>
    <definedName name="______TOT200" localSheetId="58">[3]det_est!#REF!</definedName>
    <definedName name="______TOT200" localSheetId="20">[3]det_est!#REF!</definedName>
    <definedName name="______TOT200" localSheetId="21">[3]det_est!#REF!</definedName>
    <definedName name="______TOT200" localSheetId="23">[3]det_est!#REF!</definedName>
    <definedName name="______TOT200" localSheetId="24">[3]det_est!#REF!</definedName>
    <definedName name="______TOT200" localSheetId="69">[3]det_est!#REF!</definedName>
    <definedName name="______TOT200" localSheetId="62">[3]det_est!#REF!</definedName>
    <definedName name="______TOT200" localSheetId="68">[3]det_est!#REF!</definedName>
    <definedName name="______TOT200" localSheetId="61">[3]det_est!#REF!</definedName>
    <definedName name="______TOT200" localSheetId="67">[3]det_est!#REF!</definedName>
    <definedName name="______TOT200" localSheetId="60">[3]det_est!#REF!</definedName>
    <definedName name="______TOT200" localSheetId="66">[3]det_est!#REF!</definedName>
    <definedName name="______TOT200" localSheetId="59">[3]det_est!#REF!</definedName>
    <definedName name="______TOT200">[3]det_est!#REF!</definedName>
    <definedName name="______TOT225" localSheetId="65">[3]det_est!#REF!</definedName>
    <definedName name="______TOT225" localSheetId="58">[3]det_est!#REF!</definedName>
    <definedName name="______TOT225" localSheetId="20">[3]det_est!#REF!</definedName>
    <definedName name="______TOT225" localSheetId="21">[3]det_est!#REF!</definedName>
    <definedName name="______TOT225" localSheetId="23">[3]det_est!#REF!</definedName>
    <definedName name="______TOT225" localSheetId="24">[3]det_est!#REF!</definedName>
    <definedName name="______TOT225" localSheetId="69">[3]det_est!#REF!</definedName>
    <definedName name="______TOT225" localSheetId="62">[3]det_est!#REF!</definedName>
    <definedName name="______TOT225" localSheetId="68">[3]det_est!#REF!</definedName>
    <definedName name="______TOT225" localSheetId="61">[3]det_est!#REF!</definedName>
    <definedName name="______TOT225" localSheetId="67">[3]det_est!#REF!</definedName>
    <definedName name="______TOT225" localSheetId="60">[3]det_est!#REF!</definedName>
    <definedName name="______TOT225" localSheetId="66">[3]det_est!#REF!</definedName>
    <definedName name="______TOT225" localSheetId="59">[3]det_est!#REF!</definedName>
    <definedName name="______TOT225">[3]det_est!#REF!</definedName>
    <definedName name="______TOT250" localSheetId="65">[3]det_est!#REF!</definedName>
    <definedName name="______TOT250" localSheetId="58">[3]det_est!#REF!</definedName>
    <definedName name="______TOT250" localSheetId="20">[3]det_est!#REF!</definedName>
    <definedName name="______TOT250" localSheetId="21">[3]det_est!#REF!</definedName>
    <definedName name="______TOT250" localSheetId="23">[3]det_est!#REF!</definedName>
    <definedName name="______TOT250" localSheetId="24">[3]det_est!#REF!</definedName>
    <definedName name="______TOT250" localSheetId="69">[3]det_est!#REF!</definedName>
    <definedName name="______TOT250" localSheetId="62">[3]det_est!#REF!</definedName>
    <definedName name="______TOT250" localSheetId="68">[3]det_est!#REF!</definedName>
    <definedName name="______TOT250" localSheetId="61">[3]det_est!#REF!</definedName>
    <definedName name="______TOT250" localSheetId="67">[3]det_est!#REF!</definedName>
    <definedName name="______TOT250" localSheetId="60">[3]det_est!#REF!</definedName>
    <definedName name="______TOT250" localSheetId="66">[3]det_est!#REF!</definedName>
    <definedName name="______TOT250" localSheetId="59">[3]det_est!#REF!</definedName>
    <definedName name="______TOT250">[3]det_est!#REF!</definedName>
    <definedName name="______TOT280" localSheetId="65">[3]det_est!#REF!</definedName>
    <definedName name="______TOT280" localSheetId="58">[3]det_est!#REF!</definedName>
    <definedName name="______TOT280" localSheetId="20">[3]det_est!#REF!</definedName>
    <definedName name="______TOT280" localSheetId="21">[3]det_est!#REF!</definedName>
    <definedName name="______TOT280" localSheetId="23">[3]det_est!#REF!</definedName>
    <definedName name="______TOT280" localSheetId="24">[3]det_est!#REF!</definedName>
    <definedName name="______TOT280" localSheetId="69">[3]det_est!#REF!</definedName>
    <definedName name="______TOT280" localSheetId="62">[3]det_est!#REF!</definedName>
    <definedName name="______TOT280" localSheetId="68">[3]det_est!#REF!</definedName>
    <definedName name="______TOT280" localSheetId="61">[3]det_est!#REF!</definedName>
    <definedName name="______TOT280" localSheetId="67">[3]det_est!#REF!</definedName>
    <definedName name="______TOT280" localSheetId="60">[3]det_est!#REF!</definedName>
    <definedName name="______TOT280" localSheetId="66">[3]det_est!#REF!</definedName>
    <definedName name="______TOT280" localSheetId="59">[3]det_est!#REF!</definedName>
    <definedName name="______TOT280">[3]det_est!#REF!</definedName>
    <definedName name="______TOT315" localSheetId="20">[3]det_est!#REF!</definedName>
    <definedName name="______TOT315" localSheetId="21">[3]det_est!#REF!</definedName>
    <definedName name="______TOT315" localSheetId="23">[3]det_est!#REF!</definedName>
    <definedName name="______TOT315" localSheetId="24">[3]det_est!#REF!</definedName>
    <definedName name="______TOT315">[3]det_est!#REF!</definedName>
    <definedName name="______TOT355" localSheetId="20">[3]det_est!#REF!</definedName>
    <definedName name="______TOT355" localSheetId="21">[3]det_est!#REF!</definedName>
    <definedName name="______TOT355" localSheetId="23">[3]det_est!#REF!</definedName>
    <definedName name="______TOT355" localSheetId="24">[3]det_est!#REF!</definedName>
    <definedName name="______TOT355">[3]det_est!#REF!</definedName>
    <definedName name="_____DEF1" localSheetId="46">#REF!</definedName>
    <definedName name="_____DEF1" localSheetId="49">#REF!</definedName>
    <definedName name="_____DEF1" localSheetId="50">#REF!</definedName>
    <definedName name="_____DEF1" localSheetId="51">#REF!</definedName>
    <definedName name="_____DEF1" localSheetId="52">#REF!</definedName>
    <definedName name="_____DEF1" localSheetId="53">#REF!</definedName>
    <definedName name="_____DEF1" localSheetId="65">#REF!</definedName>
    <definedName name="_____DEF1" localSheetId="58">#REF!</definedName>
    <definedName name="_____DEF1" localSheetId="20">#REF!</definedName>
    <definedName name="_____DEF1" localSheetId="21">#REF!</definedName>
    <definedName name="_____DEF1" localSheetId="23">#REF!</definedName>
    <definedName name="_____DEF1" localSheetId="24">#REF!</definedName>
    <definedName name="_____DEF1" localSheetId="69">#REF!</definedName>
    <definedName name="_____DEF1" localSheetId="62">#REF!</definedName>
    <definedName name="_____DEF1" localSheetId="68">#REF!</definedName>
    <definedName name="_____DEF1" localSheetId="61">#REF!</definedName>
    <definedName name="_____DEF1" localSheetId="67">#REF!</definedName>
    <definedName name="_____DEF1" localSheetId="60">#REF!</definedName>
    <definedName name="_____DEF1" localSheetId="66">#REF!</definedName>
    <definedName name="_____DEF1" localSheetId="59">#REF!</definedName>
    <definedName name="_____DEF1">#REF!</definedName>
    <definedName name="_____DEF2" localSheetId="46">#REF!</definedName>
    <definedName name="_____DEF2" localSheetId="49">#REF!</definedName>
    <definedName name="_____DEF2" localSheetId="50">#REF!</definedName>
    <definedName name="_____DEF2" localSheetId="51">#REF!</definedName>
    <definedName name="_____DEF2" localSheetId="52">#REF!</definedName>
    <definedName name="_____DEF2" localSheetId="53">#REF!</definedName>
    <definedName name="_____DEF2" localSheetId="65">#REF!</definedName>
    <definedName name="_____DEF2" localSheetId="58">#REF!</definedName>
    <definedName name="_____DEF2" localSheetId="20">#REF!</definedName>
    <definedName name="_____DEF2" localSheetId="21">#REF!</definedName>
    <definedName name="_____DEF2" localSheetId="23">#REF!</definedName>
    <definedName name="_____DEF2" localSheetId="24">#REF!</definedName>
    <definedName name="_____DEF2" localSheetId="69">#REF!</definedName>
    <definedName name="_____DEF2" localSheetId="62">#REF!</definedName>
    <definedName name="_____DEF2" localSheetId="68">#REF!</definedName>
    <definedName name="_____DEF2" localSheetId="61">#REF!</definedName>
    <definedName name="_____DEF2" localSheetId="67">#REF!</definedName>
    <definedName name="_____DEF2" localSheetId="60">#REF!</definedName>
    <definedName name="_____DEF2" localSheetId="66">#REF!</definedName>
    <definedName name="_____DEF2" localSheetId="59">#REF!</definedName>
    <definedName name="_____DEF2">#REF!</definedName>
    <definedName name="_____del1" localSheetId="46">#REF!</definedName>
    <definedName name="_____del1" localSheetId="49">#REF!</definedName>
    <definedName name="_____del1" localSheetId="50">#REF!</definedName>
    <definedName name="_____del1" localSheetId="51">#REF!</definedName>
    <definedName name="_____del1" localSheetId="52">#REF!</definedName>
    <definedName name="_____del1" localSheetId="53">#REF!</definedName>
    <definedName name="_____del1" localSheetId="65">#REF!</definedName>
    <definedName name="_____del1" localSheetId="58">#REF!</definedName>
    <definedName name="_____del1" localSheetId="20">#REF!</definedName>
    <definedName name="_____del1" localSheetId="21">#REF!</definedName>
    <definedName name="_____del1" localSheetId="23">#REF!</definedName>
    <definedName name="_____del1" localSheetId="24">#REF!</definedName>
    <definedName name="_____del1" localSheetId="69">#REF!</definedName>
    <definedName name="_____del1" localSheetId="62">#REF!</definedName>
    <definedName name="_____del1" localSheetId="68">#REF!</definedName>
    <definedName name="_____del1" localSheetId="61">#REF!</definedName>
    <definedName name="_____del1" localSheetId="67">#REF!</definedName>
    <definedName name="_____del1" localSheetId="60">#REF!</definedName>
    <definedName name="_____del1" localSheetId="66">#REF!</definedName>
    <definedName name="_____del1" localSheetId="59">#REF!</definedName>
    <definedName name="_____del1">#REF!</definedName>
    <definedName name="_____DIA200" localSheetId="65">[3]det_est!#REF!</definedName>
    <definedName name="_____DIA200" localSheetId="58">[3]det_est!#REF!</definedName>
    <definedName name="_____DIA200" localSheetId="20">[3]det_est!#REF!</definedName>
    <definedName name="_____DIA200" localSheetId="21">[3]det_est!#REF!</definedName>
    <definedName name="_____DIA200" localSheetId="23">[3]det_est!#REF!</definedName>
    <definedName name="_____DIA200" localSheetId="24">[3]det_est!#REF!</definedName>
    <definedName name="_____DIA200" localSheetId="69">[3]det_est!#REF!</definedName>
    <definedName name="_____DIA200" localSheetId="62">[3]det_est!#REF!</definedName>
    <definedName name="_____DIA200" localSheetId="68">[3]det_est!#REF!</definedName>
    <definedName name="_____DIA200" localSheetId="61">[3]det_est!#REF!</definedName>
    <definedName name="_____DIA200" localSheetId="67">[3]det_est!#REF!</definedName>
    <definedName name="_____DIA200" localSheetId="60">[3]det_est!#REF!</definedName>
    <definedName name="_____DIA200" localSheetId="66">[3]det_est!#REF!</definedName>
    <definedName name="_____DIA200" localSheetId="59">[3]det_est!#REF!</definedName>
    <definedName name="_____DIA200">[3]det_est!#REF!</definedName>
    <definedName name="_____DIA225" localSheetId="65">[3]det_est!#REF!</definedName>
    <definedName name="_____DIA225" localSheetId="58">[3]det_est!#REF!</definedName>
    <definedName name="_____DIA225" localSheetId="20">[3]det_est!#REF!</definedName>
    <definedName name="_____DIA225" localSheetId="21">[3]det_est!#REF!</definedName>
    <definedName name="_____DIA225" localSheetId="23">[3]det_est!#REF!</definedName>
    <definedName name="_____DIA225" localSheetId="24">[3]det_est!#REF!</definedName>
    <definedName name="_____DIA225" localSheetId="69">[3]det_est!#REF!</definedName>
    <definedName name="_____DIA225" localSheetId="62">[3]det_est!#REF!</definedName>
    <definedName name="_____DIA225" localSheetId="68">[3]det_est!#REF!</definedName>
    <definedName name="_____DIA225" localSheetId="61">[3]det_est!#REF!</definedName>
    <definedName name="_____DIA225" localSheetId="67">[3]det_est!#REF!</definedName>
    <definedName name="_____DIA225" localSheetId="60">[3]det_est!#REF!</definedName>
    <definedName name="_____DIA225" localSheetId="66">[3]det_est!#REF!</definedName>
    <definedName name="_____DIA225" localSheetId="59">[3]det_est!#REF!</definedName>
    <definedName name="_____DIA225">[3]det_est!#REF!</definedName>
    <definedName name="_____DIA250" localSheetId="65">[3]det_est!#REF!</definedName>
    <definedName name="_____DIA250" localSheetId="58">[3]det_est!#REF!</definedName>
    <definedName name="_____DIA250" localSheetId="20">[3]det_est!#REF!</definedName>
    <definedName name="_____DIA250" localSheetId="21">[3]det_est!#REF!</definedName>
    <definedName name="_____DIA250" localSheetId="23">[3]det_est!#REF!</definedName>
    <definedName name="_____DIA250" localSheetId="24">[3]det_est!#REF!</definedName>
    <definedName name="_____DIA250" localSheetId="69">[3]det_est!#REF!</definedName>
    <definedName name="_____DIA250" localSheetId="62">[3]det_est!#REF!</definedName>
    <definedName name="_____DIA250" localSheetId="68">[3]det_est!#REF!</definedName>
    <definedName name="_____DIA250" localSheetId="61">[3]det_est!#REF!</definedName>
    <definedName name="_____DIA250" localSheetId="67">[3]det_est!#REF!</definedName>
    <definedName name="_____DIA250" localSheetId="60">[3]det_est!#REF!</definedName>
    <definedName name="_____DIA250" localSheetId="66">[3]det_est!#REF!</definedName>
    <definedName name="_____DIA250" localSheetId="59">[3]det_est!#REF!</definedName>
    <definedName name="_____DIA250">[3]det_est!#REF!</definedName>
    <definedName name="_____DIA280" localSheetId="65">[3]det_est!#REF!</definedName>
    <definedName name="_____DIA280" localSheetId="58">[3]det_est!#REF!</definedName>
    <definedName name="_____DIA280" localSheetId="20">[3]det_est!#REF!</definedName>
    <definedName name="_____DIA280" localSheetId="21">[3]det_est!#REF!</definedName>
    <definedName name="_____DIA280" localSheetId="23">[3]det_est!#REF!</definedName>
    <definedName name="_____DIA280" localSheetId="24">[3]det_est!#REF!</definedName>
    <definedName name="_____DIA280" localSheetId="69">[3]det_est!#REF!</definedName>
    <definedName name="_____DIA280" localSheetId="62">[3]det_est!#REF!</definedName>
    <definedName name="_____DIA280" localSheetId="68">[3]det_est!#REF!</definedName>
    <definedName name="_____DIA280" localSheetId="61">[3]det_est!#REF!</definedName>
    <definedName name="_____DIA280" localSheetId="67">[3]det_est!#REF!</definedName>
    <definedName name="_____DIA280" localSheetId="60">[3]det_est!#REF!</definedName>
    <definedName name="_____DIA280" localSheetId="66">[3]det_est!#REF!</definedName>
    <definedName name="_____DIA280" localSheetId="59">[3]det_est!#REF!</definedName>
    <definedName name="_____DIA280">[3]det_est!#REF!</definedName>
    <definedName name="_____DIA315" localSheetId="20">[3]det_est!#REF!</definedName>
    <definedName name="_____DIA315" localSheetId="21">[3]det_est!#REF!</definedName>
    <definedName name="_____DIA315" localSheetId="23">[3]det_est!#REF!</definedName>
    <definedName name="_____DIA315" localSheetId="24">[3]det_est!#REF!</definedName>
    <definedName name="_____DIA315">[3]det_est!#REF!</definedName>
    <definedName name="_____DIA355" localSheetId="20">[3]det_est!#REF!</definedName>
    <definedName name="_____DIA355" localSheetId="21">[3]det_est!#REF!</definedName>
    <definedName name="_____DIA355" localSheetId="23">[3]det_est!#REF!</definedName>
    <definedName name="_____DIA355" localSheetId="24">[3]det_est!#REF!</definedName>
    <definedName name="_____DIA355">[3]det_est!#REF!</definedName>
    <definedName name="_____ERA1" localSheetId="20">#REF!</definedName>
    <definedName name="_____ERA1" localSheetId="21">#REF!</definedName>
    <definedName name="_____ERA1" localSheetId="23">#REF!</definedName>
    <definedName name="_____ERA1" localSheetId="24">#REF!</definedName>
    <definedName name="_____ERA1">#REF!</definedName>
    <definedName name="_____ERA10" localSheetId="20">#REF!</definedName>
    <definedName name="_____ERA10" localSheetId="21">#REF!</definedName>
    <definedName name="_____ERA10" localSheetId="23">#REF!</definedName>
    <definedName name="_____ERA10" localSheetId="24">#REF!</definedName>
    <definedName name="_____ERA10">#REF!</definedName>
    <definedName name="_____ERA11" localSheetId="20">#REF!</definedName>
    <definedName name="_____ERA11" localSheetId="21">#REF!</definedName>
    <definedName name="_____ERA11" localSheetId="23">#REF!</definedName>
    <definedName name="_____ERA11" localSheetId="24">#REF!</definedName>
    <definedName name="_____ERA11">#REF!</definedName>
    <definedName name="_____ERA2" localSheetId="20">#REF!</definedName>
    <definedName name="_____ERA2" localSheetId="21">#REF!</definedName>
    <definedName name="_____ERA2" localSheetId="23">#REF!</definedName>
    <definedName name="_____ERA2" localSheetId="24">#REF!</definedName>
    <definedName name="_____ERA2">#REF!</definedName>
    <definedName name="_____ERA3" localSheetId="20">#REF!</definedName>
    <definedName name="_____ERA3" localSheetId="21">#REF!</definedName>
    <definedName name="_____ERA3" localSheetId="23">#REF!</definedName>
    <definedName name="_____ERA3" localSheetId="24">#REF!</definedName>
    <definedName name="_____ERA3">#REF!</definedName>
    <definedName name="_____ERA4">[1]Below_Earth!$H$12</definedName>
    <definedName name="_____ERA5" localSheetId="20">#REF!</definedName>
    <definedName name="_____ERA5" localSheetId="21">#REF!</definedName>
    <definedName name="_____ERA5" localSheetId="23">#REF!</definedName>
    <definedName name="_____ERA5" localSheetId="24">#REF!</definedName>
    <definedName name="_____ERA5">#REF!</definedName>
    <definedName name="_____ERA6" localSheetId="20">[2]DATA!#REF!</definedName>
    <definedName name="_____ERA6" localSheetId="21">[2]DATA!#REF!</definedName>
    <definedName name="_____ERA6" localSheetId="23">[2]DATA!#REF!</definedName>
    <definedName name="_____ERA6" localSheetId="24">[2]DATA!#REF!</definedName>
    <definedName name="_____ERA6">[2]DATA!#REF!</definedName>
    <definedName name="_____ERA7" localSheetId="20">[2]DATA!#REF!</definedName>
    <definedName name="_____ERA7" localSheetId="21">[2]DATA!#REF!</definedName>
    <definedName name="_____ERA7" localSheetId="23">[2]DATA!#REF!</definedName>
    <definedName name="_____ERA7" localSheetId="24">[2]DATA!#REF!</definedName>
    <definedName name="_____ERA7">[2]DATA!#REF!</definedName>
    <definedName name="_____ERA8" localSheetId="20">[2]DATA!#REF!</definedName>
    <definedName name="_____ERA8" localSheetId="21">[2]DATA!#REF!</definedName>
    <definedName name="_____ERA8" localSheetId="23">[2]DATA!#REF!</definedName>
    <definedName name="_____ERA8" localSheetId="24">[2]DATA!#REF!</definedName>
    <definedName name="_____ERA8">[2]DATA!#REF!</definedName>
    <definedName name="_____ERA9" localSheetId="20">#REF!</definedName>
    <definedName name="_____ERA9" localSheetId="21">#REF!</definedName>
    <definedName name="_____ERA9" localSheetId="23">#REF!</definedName>
    <definedName name="_____ERA9" localSheetId="24">#REF!</definedName>
    <definedName name="_____ERA9">#REF!</definedName>
    <definedName name="_____HED1" localSheetId="20">#REF!</definedName>
    <definedName name="_____HED1" localSheetId="21">#REF!</definedName>
    <definedName name="_____HED1" localSheetId="23">#REF!</definedName>
    <definedName name="_____HED1" localSheetId="24">#REF!</definedName>
    <definedName name="_____HED1">#REF!</definedName>
    <definedName name="_____HED2" localSheetId="20">#REF!</definedName>
    <definedName name="_____HED2" localSheetId="21">#REF!</definedName>
    <definedName name="_____HED2" localSheetId="23">#REF!</definedName>
    <definedName name="_____HED2" localSheetId="24">#REF!</definedName>
    <definedName name="_____HED2">#REF!</definedName>
    <definedName name="_____Ki1" localSheetId="46">#REF!</definedName>
    <definedName name="_____Ki1" localSheetId="49">#REF!</definedName>
    <definedName name="_____Ki1" localSheetId="50">#REF!</definedName>
    <definedName name="_____Ki1" localSheetId="51">#REF!</definedName>
    <definedName name="_____Ki1" localSheetId="52">#REF!</definedName>
    <definedName name="_____Ki1" localSheetId="53">#REF!</definedName>
    <definedName name="_____Ki1" localSheetId="65">#REF!</definedName>
    <definedName name="_____Ki1" localSheetId="58">#REF!</definedName>
    <definedName name="_____Ki1" localSheetId="20">#REF!</definedName>
    <definedName name="_____Ki1" localSheetId="21">#REF!</definedName>
    <definedName name="_____Ki1" localSheetId="23">#REF!</definedName>
    <definedName name="_____Ki1" localSheetId="24">#REF!</definedName>
    <definedName name="_____Ki1" localSheetId="69">#REF!</definedName>
    <definedName name="_____Ki1" localSheetId="62">#REF!</definedName>
    <definedName name="_____Ki1" localSheetId="68">#REF!</definedName>
    <definedName name="_____Ki1" localSheetId="61">#REF!</definedName>
    <definedName name="_____Ki1" localSheetId="67">#REF!</definedName>
    <definedName name="_____Ki1" localSheetId="60">#REF!</definedName>
    <definedName name="_____Ki1" localSheetId="66">#REF!</definedName>
    <definedName name="_____Ki1" localSheetId="59">#REF!</definedName>
    <definedName name="_____Ki1">#REF!</definedName>
    <definedName name="_____Ki2" localSheetId="46">#REF!</definedName>
    <definedName name="_____Ki2" localSheetId="49">#REF!</definedName>
    <definedName name="_____Ki2" localSheetId="50">#REF!</definedName>
    <definedName name="_____Ki2" localSheetId="51">#REF!</definedName>
    <definedName name="_____Ki2" localSheetId="52">#REF!</definedName>
    <definedName name="_____Ki2" localSheetId="53">#REF!</definedName>
    <definedName name="_____Ki2" localSheetId="65">#REF!</definedName>
    <definedName name="_____Ki2" localSheetId="58">#REF!</definedName>
    <definedName name="_____Ki2" localSheetId="20">#REF!</definedName>
    <definedName name="_____Ki2" localSheetId="21">#REF!</definedName>
    <definedName name="_____Ki2" localSheetId="23">#REF!</definedName>
    <definedName name="_____Ki2" localSheetId="24">#REF!</definedName>
    <definedName name="_____Ki2" localSheetId="69">#REF!</definedName>
    <definedName name="_____Ki2" localSheetId="62">#REF!</definedName>
    <definedName name="_____Ki2" localSheetId="68">#REF!</definedName>
    <definedName name="_____Ki2" localSheetId="61">#REF!</definedName>
    <definedName name="_____Ki2" localSheetId="67">#REF!</definedName>
    <definedName name="_____Ki2" localSheetId="60">#REF!</definedName>
    <definedName name="_____Ki2" localSheetId="66">#REF!</definedName>
    <definedName name="_____Ki2" localSheetId="59">#REF!</definedName>
    <definedName name="_____Ki2">#REF!</definedName>
    <definedName name="_____SCN6" localSheetId="46">#REF!</definedName>
    <definedName name="_____SCN6" localSheetId="49">#REF!</definedName>
    <definedName name="_____SCN6" localSheetId="50">#REF!</definedName>
    <definedName name="_____SCN6" localSheetId="51">#REF!</definedName>
    <definedName name="_____SCN6" localSheetId="52">#REF!</definedName>
    <definedName name="_____SCN6" localSheetId="53">#REF!</definedName>
    <definedName name="_____SCN6" localSheetId="65">#REF!</definedName>
    <definedName name="_____SCN6" localSheetId="58">#REF!</definedName>
    <definedName name="_____SCN6" localSheetId="20">#REF!</definedName>
    <definedName name="_____SCN6" localSheetId="21">#REF!</definedName>
    <definedName name="_____SCN6" localSheetId="23">#REF!</definedName>
    <definedName name="_____SCN6" localSheetId="24">#REF!</definedName>
    <definedName name="_____SCN6" localSheetId="69">#REF!</definedName>
    <definedName name="_____SCN6" localSheetId="62">#REF!</definedName>
    <definedName name="_____SCN6" localSheetId="68">#REF!</definedName>
    <definedName name="_____SCN6" localSheetId="61">#REF!</definedName>
    <definedName name="_____SCN6" localSheetId="67">#REF!</definedName>
    <definedName name="_____SCN6" localSheetId="60">#REF!</definedName>
    <definedName name="_____SCN6" localSheetId="66">#REF!</definedName>
    <definedName name="_____SCN6" localSheetId="59">#REF!</definedName>
    <definedName name="_____SCN6">#REF!</definedName>
    <definedName name="_____SE1" localSheetId="46">#REF!</definedName>
    <definedName name="_____SE1" localSheetId="49">#REF!</definedName>
    <definedName name="_____SE1" localSheetId="50">#REF!</definedName>
    <definedName name="_____SE1" localSheetId="51">#REF!</definedName>
    <definedName name="_____SE1" localSheetId="52">#REF!</definedName>
    <definedName name="_____SE1" localSheetId="53">#REF!</definedName>
    <definedName name="_____SE1" localSheetId="65">#REF!</definedName>
    <definedName name="_____SE1" localSheetId="58">#REF!</definedName>
    <definedName name="_____SE1" localSheetId="20">#REF!</definedName>
    <definedName name="_____SE1" localSheetId="21">#REF!</definedName>
    <definedName name="_____SE1" localSheetId="23">#REF!</definedName>
    <definedName name="_____SE1" localSheetId="24">#REF!</definedName>
    <definedName name="_____SE1" localSheetId="69">#REF!</definedName>
    <definedName name="_____SE1" localSheetId="62">#REF!</definedName>
    <definedName name="_____SE1" localSheetId="68">#REF!</definedName>
    <definedName name="_____SE1" localSheetId="61">#REF!</definedName>
    <definedName name="_____SE1" localSheetId="67">#REF!</definedName>
    <definedName name="_____SE1" localSheetId="60">#REF!</definedName>
    <definedName name="_____SE1" localSheetId="66">#REF!</definedName>
    <definedName name="_____SE1" localSheetId="59">#REF!</definedName>
    <definedName name="_____SE1">#REF!</definedName>
    <definedName name="_____SET1" localSheetId="46">#REF!</definedName>
    <definedName name="_____SET1" localSheetId="49">#REF!</definedName>
    <definedName name="_____SET1" localSheetId="50">#REF!</definedName>
    <definedName name="_____SET1" localSheetId="51">#REF!</definedName>
    <definedName name="_____SET1" localSheetId="52">#REF!</definedName>
    <definedName name="_____SET1" localSheetId="53">#REF!</definedName>
    <definedName name="_____SET1" localSheetId="65">#REF!</definedName>
    <definedName name="_____SET1" localSheetId="58">#REF!</definedName>
    <definedName name="_____SET1" localSheetId="20">#REF!</definedName>
    <definedName name="_____SET1" localSheetId="21">#REF!</definedName>
    <definedName name="_____SET1" localSheetId="23">#REF!</definedName>
    <definedName name="_____SET1" localSheetId="24">#REF!</definedName>
    <definedName name="_____SET1" localSheetId="69">#REF!</definedName>
    <definedName name="_____SET1" localSheetId="62">#REF!</definedName>
    <definedName name="_____SET1" localSheetId="68">#REF!</definedName>
    <definedName name="_____SET1" localSheetId="61">#REF!</definedName>
    <definedName name="_____SET1" localSheetId="67">#REF!</definedName>
    <definedName name="_____SET1" localSheetId="60">#REF!</definedName>
    <definedName name="_____SET1" localSheetId="66">#REF!</definedName>
    <definedName name="_____SET1" localSheetId="59">#REF!</definedName>
    <definedName name="_____SET1">#REF!</definedName>
    <definedName name="_____SET2" localSheetId="46">#REF!</definedName>
    <definedName name="_____SET2" localSheetId="49">#REF!</definedName>
    <definedName name="_____SET2" localSheetId="50">#REF!</definedName>
    <definedName name="_____SET2" localSheetId="51">#REF!</definedName>
    <definedName name="_____SET2" localSheetId="52">#REF!</definedName>
    <definedName name="_____SET2" localSheetId="53">#REF!</definedName>
    <definedName name="_____SET2" localSheetId="65">#REF!</definedName>
    <definedName name="_____SET2" localSheetId="58">#REF!</definedName>
    <definedName name="_____SET2" localSheetId="20">#REF!</definedName>
    <definedName name="_____SET2" localSheetId="21">#REF!</definedName>
    <definedName name="_____SET2" localSheetId="23">#REF!</definedName>
    <definedName name="_____SET2" localSheetId="24">#REF!</definedName>
    <definedName name="_____SET2" localSheetId="69">#REF!</definedName>
    <definedName name="_____SET2" localSheetId="62">#REF!</definedName>
    <definedName name="_____SET2" localSheetId="68">#REF!</definedName>
    <definedName name="_____SET2" localSheetId="61">#REF!</definedName>
    <definedName name="_____SET2" localSheetId="67">#REF!</definedName>
    <definedName name="_____SET2" localSheetId="60">#REF!</definedName>
    <definedName name="_____SET2" localSheetId="66">#REF!</definedName>
    <definedName name="_____SET2" localSheetId="59">#REF!</definedName>
    <definedName name="_____SET2">#REF!</definedName>
    <definedName name="_____SET21" localSheetId="46">#REF!</definedName>
    <definedName name="_____SET21" localSheetId="49">#REF!</definedName>
    <definedName name="_____SET21" localSheetId="50">#REF!</definedName>
    <definedName name="_____SET21" localSheetId="51">#REF!</definedName>
    <definedName name="_____SET21" localSheetId="52">#REF!</definedName>
    <definedName name="_____SET21" localSheetId="53">#REF!</definedName>
    <definedName name="_____SET21" localSheetId="65">#REF!</definedName>
    <definedName name="_____SET21" localSheetId="58">#REF!</definedName>
    <definedName name="_____SET21" localSheetId="20">#REF!</definedName>
    <definedName name="_____SET21" localSheetId="21">#REF!</definedName>
    <definedName name="_____SET21" localSheetId="23">#REF!</definedName>
    <definedName name="_____SET21" localSheetId="24">#REF!</definedName>
    <definedName name="_____SET21" localSheetId="69">#REF!</definedName>
    <definedName name="_____SET21" localSheetId="62">#REF!</definedName>
    <definedName name="_____SET21" localSheetId="68">#REF!</definedName>
    <definedName name="_____SET21" localSheetId="61">#REF!</definedName>
    <definedName name="_____SET21" localSheetId="67">#REF!</definedName>
    <definedName name="_____SET21" localSheetId="60">#REF!</definedName>
    <definedName name="_____SET21" localSheetId="66">#REF!</definedName>
    <definedName name="_____SET21" localSheetId="59">#REF!</definedName>
    <definedName name="_____SET21">#REF!</definedName>
    <definedName name="_____TB2">'[4]SPT vs PHI'!$B$2:$C$65</definedName>
    <definedName name="_____Tk1" localSheetId="46">#REF!</definedName>
    <definedName name="_____Tk1" localSheetId="49">#REF!</definedName>
    <definedName name="_____Tk1" localSheetId="50">#REF!</definedName>
    <definedName name="_____Tk1" localSheetId="51">#REF!</definedName>
    <definedName name="_____Tk1" localSheetId="52">#REF!</definedName>
    <definedName name="_____Tk1" localSheetId="53">#REF!</definedName>
    <definedName name="_____Tk1" localSheetId="65">#REF!</definedName>
    <definedName name="_____Tk1" localSheetId="58">#REF!</definedName>
    <definedName name="_____Tk1" localSheetId="20">#REF!</definedName>
    <definedName name="_____Tk1" localSheetId="21">#REF!</definedName>
    <definedName name="_____Tk1" localSheetId="23">#REF!</definedName>
    <definedName name="_____Tk1" localSheetId="24">#REF!</definedName>
    <definedName name="_____Tk1" localSheetId="69">#REF!</definedName>
    <definedName name="_____Tk1" localSheetId="62">#REF!</definedName>
    <definedName name="_____Tk1" localSheetId="68">#REF!</definedName>
    <definedName name="_____Tk1" localSheetId="61">#REF!</definedName>
    <definedName name="_____Tk1" localSheetId="67">#REF!</definedName>
    <definedName name="_____Tk1" localSheetId="60">#REF!</definedName>
    <definedName name="_____Tk1" localSheetId="66">#REF!</definedName>
    <definedName name="_____Tk1" localSheetId="59">#REF!</definedName>
    <definedName name="_____Tk1">#REF!</definedName>
    <definedName name="_____Tkl1" localSheetId="46">#REF!</definedName>
    <definedName name="_____Tkl1" localSheetId="49">#REF!</definedName>
    <definedName name="_____Tkl1" localSheetId="50">#REF!</definedName>
    <definedName name="_____Tkl1" localSheetId="51">#REF!</definedName>
    <definedName name="_____Tkl1" localSheetId="52">#REF!</definedName>
    <definedName name="_____Tkl1" localSheetId="53">#REF!</definedName>
    <definedName name="_____Tkl1" localSheetId="65">#REF!</definedName>
    <definedName name="_____Tkl1" localSheetId="58">#REF!</definedName>
    <definedName name="_____Tkl1" localSheetId="20">#REF!</definedName>
    <definedName name="_____Tkl1" localSheetId="21">#REF!</definedName>
    <definedName name="_____Tkl1" localSheetId="23">#REF!</definedName>
    <definedName name="_____Tkl1" localSheetId="24">#REF!</definedName>
    <definedName name="_____Tkl1" localSheetId="69">#REF!</definedName>
    <definedName name="_____Tkl1" localSheetId="62">#REF!</definedName>
    <definedName name="_____Tkl1" localSheetId="68">#REF!</definedName>
    <definedName name="_____Tkl1" localSheetId="61">#REF!</definedName>
    <definedName name="_____Tkl1" localSheetId="67">#REF!</definedName>
    <definedName name="_____Tkl1" localSheetId="60">#REF!</definedName>
    <definedName name="_____Tkl1" localSheetId="66">#REF!</definedName>
    <definedName name="_____Tkl1" localSheetId="59">#REF!</definedName>
    <definedName name="_____Tkl1">#REF!</definedName>
    <definedName name="_____TOT200" localSheetId="65">[3]det_est!#REF!</definedName>
    <definedName name="_____TOT200" localSheetId="58">[3]det_est!#REF!</definedName>
    <definedName name="_____TOT200" localSheetId="20">[3]det_est!#REF!</definedName>
    <definedName name="_____TOT200" localSheetId="21">[3]det_est!#REF!</definedName>
    <definedName name="_____TOT200" localSheetId="23">[3]det_est!#REF!</definedName>
    <definedName name="_____TOT200" localSheetId="24">[3]det_est!#REF!</definedName>
    <definedName name="_____TOT200" localSheetId="69">[3]det_est!#REF!</definedName>
    <definedName name="_____TOT200" localSheetId="62">[3]det_est!#REF!</definedName>
    <definedName name="_____TOT200" localSheetId="68">[3]det_est!#REF!</definedName>
    <definedName name="_____TOT200" localSheetId="61">[3]det_est!#REF!</definedName>
    <definedName name="_____TOT200" localSheetId="67">[3]det_est!#REF!</definedName>
    <definedName name="_____TOT200" localSheetId="60">[3]det_est!#REF!</definedName>
    <definedName name="_____TOT200" localSheetId="66">[3]det_est!#REF!</definedName>
    <definedName name="_____TOT200" localSheetId="59">[3]det_est!#REF!</definedName>
    <definedName name="_____TOT200">[3]det_est!#REF!</definedName>
    <definedName name="_____TOT225" localSheetId="65">[3]det_est!#REF!</definedName>
    <definedName name="_____TOT225" localSheetId="58">[3]det_est!#REF!</definedName>
    <definedName name="_____TOT225" localSheetId="20">[3]det_est!#REF!</definedName>
    <definedName name="_____TOT225" localSheetId="21">[3]det_est!#REF!</definedName>
    <definedName name="_____TOT225" localSheetId="23">[3]det_est!#REF!</definedName>
    <definedName name="_____TOT225" localSheetId="24">[3]det_est!#REF!</definedName>
    <definedName name="_____TOT225" localSheetId="69">[3]det_est!#REF!</definedName>
    <definedName name="_____TOT225" localSheetId="62">[3]det_est!#REF!</definedName>
    <definedName name="_____TOT225" localSheetId="68">[3]det_est!#REF!</definedName>
    <definedName name="_____TOT225" localSheetId="61">[3]det_est!#REF!</definedName>
    <definedName name="_____TOT225" localSheetId="67">[3]det_est!#REF!</definedName>
    <definedName name="_____TOT225" localSheetId="60">[3]det_est!#REF!</definedName>
    <definedName name="_____TOT225" localSheetId="66">[3]det_est!#REF!</definedName>
    <definedName name="_____TOT225" localSheetId="59">[3]det_est!#REF!</definedName>
    <definedName name="_____TOT225">[3]det_est!#REF!</definedName>
    <definedName name="_____TOT250" localSheetId="65">[3]det_est!#REF!</definedName>
    <definedName name="_____TOT250" localSheetId="58">[3]det_est!#REF!</definedName>
    <definedName name="_____TOT250" localSheetId="20">[3]det_est!#REF!</definedName>
    <definedName name="_____TOT250" localSheetId="21">[3]det_est!#REF!</definedName>
    <definedName name="_____TOT250" localSheetId="23">[3]det_est!#REF!</definedName>
    <definedName name="_____TOT250" localSheetId="24">[3]det_est!#REF!</definedName>
    <definedName name="_____TOT250" localSheetId="69">[3]det_est!#REF!</definedName>
    <definedName name="_____TOT250" localSheetId="62">[3]det_est!#REF!</definedName>
    <definedName name="_____TOT250" localSheetId="68">[3]det_est!#REF!</definedName>
    <definedName name="_____TOT250" localSheetId="61">[3]det_est!#REF!</definedName>
    <definedName name="_____TOT250" localSheetId="67">[3]det_est!#REF!</definedName>
    <definedName name="_____TOT250" localSheetId="60">[3]det_est!#REF!</definedName>
    <definedName name="_____TOT250" localSheetId="66">[3]det_est!#REF!</definedName>
    <definedName name="_____TOT250" localSheetId="59">[3]det_est!#REF!</definedName>
    <definedName name="_____TOT250">[3]det_est!#REF!</definedName>
    <definedName name="_____TOT280" localSheetId="65">[3]det_est!#REF!</definedName>
    <definedName name="_____TOT280" localSheetId="58">[3]det_est!#REF!</definedName>
    <definedName name="_____TOT280" localSheetId="20">[3]det_est!#REF!</definedName>
    <definedName name="_____TOT280" localSheetId="21">[3]det_est!#REF!</definedName>
    <definedName name="_____TOT280" localSheetId="23">[3]det_est!#REF!</definedName>
    <definedName name="_____TOT280" localSheetId="24">[3]det_est!#REF!</definedName>
    <definedName name="_____TOT280" localSheetId="69">[3]det_est!#REF!</definedName>
    <definedName name="_____TOT280" localSheetId="62">[3]det_est!#REF!</definedName>
    <definedName name="_____TOT280" localSheetId="68">[3]det_est!#REF!</definedName>
    <definedName name="_____TOT280" localSheetId="61">[3]det_est!#REF!</definedName>
    <definedName name="_____TOT280" localSheetId="67">[3]det_est!#REF!</definedName>
    <definedName name="_____TOT280" localSheetId="60">[3]det_est!#REF!</definedName>
    <definedName name="_____TOT280" localSheetId="66">[3]det_est!#REF!</definedName>
    <definedName name="_____TOT280" localSheetId="59">[3]det_est!#REF!</definedName>
    <definedName name="_____TOT280">[3]det_est!#REF!</definedName>
    <definedName name="_____TOT315" localSheetId="20">[3]det_est!#REF!</definedName>
    <definedName name="_____TOT315" localSheetId="21">[3]det_est!#REF!</definedName>
    <definedName name="_____TOT315" localSheetId="23">[3]det_est!#REF!</definedName>
    <definedName name="_____TOT315" localSheetId="24">[3]det_est!#REF!</definedName>
    <definedName name="_____TOT315">[3]det_est!#REF!</definedName>
    <definedName name="_____TOT355" localSheetId="20">[3]det_est!#REF!</definedName>
    <definedName name="_____TOT355" localSheetId="21">[3]det_est!#REF!</definedName>
    <definedName name="_____TOT355" localSheetId="23">[3]det_est!#REF!</definedName>
    <definedName name="_____TOT355" localSheetId="24">[3]det_est!#REF!</definedName>
    <definedName name="_____TOT355">[3]det_est!#REF!</definedName>
    <definedName name="____DEF1" localSheetId="46">#REF!</definedName>
    <definedName name="____DEF1" localSheetId="49">#REF!</definedName>
    <definedName name="____DEF1" localSheetId="50">#REF!</definedName>
    <definedName name="____DEF1" localSheetId="51">#REF!</definedName>
    <definedName name="____DEF1" localSheetId="52">#REF!</definedName>
    <definedName name="____DEF1" localSheetId="53">#REF!</definedName>
    <definedName name="____DEF1" localSheetId="65">#REF!</definedName>
    <definedName name="____DEF1" localSheetId="58">#REF!</definedName>
    <definedName name="____DEF1" localSheetId="20">#REF!</definedName>
    <definedName name="____DEF1" localSheetId="21">#REF!</definedName>
    <definedName name="____DEF1" localSheetId="23">#REF!</definedName>
    <definedName name="____DEF1" localSheetId="24">#REF!</definedName>
    <definedName name="____DEF1" localSheetId="69">#REF!</definedName>
    <definedName name="____DEF1" localSheetId="62">#REF!</definedName>
    <definedName name="____DEF1" localSheetId="68">#REF!</definedName>
    <definedName name="____DEF1" localSheetId="61">#REF!</definedName>
    <definedName name="____DEF1" localSheetId="67">#REF!</definedName>
    <definedName name="____DEF1" localSheetId="60">#REF!</definedName>
    <definedName name="____DEF1" localSheetId="66">#REF!</definedName>
    <definedName name="____DEF1" localSheetId="59">#REF!</definedName>
    <definedName name="____DEF1">#REF!</definedName>
    <definedName name="____DEF2" localSheetId="46">#REF!</definedName>
    <definedName name="____DEF2" localSheetId="49">#REF!</definedName>
    <definedName name="____DEF2" localSheetId="50">#REF!</definedName>
    <definedName name="____DEF2" localSheetId="51">#REF!</definedName>
    <definedName name="____DEF2" localSheetId="52">#REF!</definedName>
    <definedName name="____DEF2" localSheetId="53">#REF!</definedName>
    <definedName name="____DEF2" localSheetId="65">#REF!</definedName>
    <definedName name="____DEF2" localSheetId="58">#REF!</definedName>
    <definedName name="____DEF2" localSheetId="20">#REF!</definedName>
    <definedName name="____DEF2" localSheetId="21">#REF!</definedName>
    <definedName name="____DEF2" localSheetId="23">#REF!</definedName>
    <definedName name="____DEF2" localSheetId="24">#REF!</definedName>
    <definedName name="____DEF2" localSheetId="69">#REF!</definedName>
    <definedName name="____DEF2" localSheetId="62">#REF!</definedName>
    <definedName name="____DEF2" localSheetId="68">#REF!</definedName>
    <definedName name="____DEF2" localSheetId="61">#REF!</definedName>
    <definedName name="____DEF2" localSheetId="67">#REF!</definedName>
    <definedName name="____DEF2" localSheetId="60">#REF!</definedName>
    <definedName name="____DEF2" localSheetId="66">#REF!</definedName>
    <definedName name="____DEF2" localSheetId="59">#REF!</definedName>
    <definedName name="____DEF2">#REF!</definedName>
    <definedName name="____del1" localSheetId="46">#REF!</definedName>
    <definedName name="____del1" localSheetId="49">#REF!</definedName>
    <definedName name="____del1" localSheetId="50">#REF!</definedName>
    <definedName name="____del1" localSheetId="51">#REF!</definedName>
    <definedName name="____del1" localSheetId="52">#REF!</definedName>
    <definedName name="____del1" localSheetId="53">#REF!</definedName>
    <definedName name="____del1" localSheetId="65">#REF!</definedName>
    <definedName name="____del1" localSheetId="58">#REF!</definedName>
    <definedName name="____del1" localSheetId="20">#REF!</definedName>
    <definedName name="____del1" localSheetId="21">#REF!</definedName>
    <definedName name="____del1" localSheetId="23">#REF!</definedName>
    <definedName name="____del1" localSheetId="24">#REF!</definedName>
    <definedName name="____del1" localSheetId="69">#REF!</definedName>
    <definedName name="____del1" localSheetId="62">#REF!</definedName>
    <definedName name="____del1" localSheetId="68">#REF!</definedName>
    <definedName name="____del1" localSheetId="61">#REF!</definedName>
    <definedName name="____del1" localSheetId="67">#REF!</definedName>
    <definedName name="____del1" localSheetId="60">#REF!</definedName>
    <definedName name="____del1" localSheetId="66">#REF!</definedName>
    <definedName name="____del1" localSheetId="59">#REF!</definedName>
    <definedName name="____del1">#REF!</definedName>
    <definedName name="____DIA200" localSheetId="65">[3]det_est!#REF!</definedName>
    <definedName name="____DIA200" localSheetId="58">[3]det_est!#REF!</definedName>
    <definedName name="____DIA200" localSheetId="20">[3]det_est!#REF!</definedName>
    <definedName name="____DIA200" localSheetId="21">[3]det_est!#REF!</definedName>
    <definedName name="____DIA200" localSheetId="23">[3]det_est!#REF!</definedName>
    <definedName name="____DIA200" localSheetId="24">[3]det_est!#REF!</definedName>
    <definedName name="____DIA200" localSheetId="69">[3]det_est!#REF!</definedName>
    <definedName name="____DIA200" localSheetId="62">[3]det_est!#REF!</definedName>
    <definedName name="____DIA200" localSheetId="68">[3]det_est!#REF!</definedName>
    <definedName name="____DIA200" localSheetId="61">[3]det_est!#REF!</definedName>
    <definedName name="____DIA200" localSheetId="67">[3]det_est!#REF!</definedName>
    <definedName name="____DIA200" localSheetId="60">[3]det_est!#REF!</definedName>
    <definedName name="____DIA200" localSheetId="66">[3]det_est!#REF!</definedName>
    <definedName name="____DIA200" localSheetId="59">[3]det_est!#REF!</definedName>
    <definedName name="____DIA200">[3]det_est!#REF!</definedName>
    <definedName name="____DIA225" localSheetId="65">[3]det_est!#REF!</definedName>
    <definedName name="____DIA225" localSheetId="58">[3]det_est!#REF!</definedName>
    <definedName name="____DIA225" localSheetId="20">[3]det_est!#REF!</definedName>
    <definedName name="____DIA225" localSheetId="21">[3]det_est!#REF!</definedName>
    <definedName name="____DIA225" localSheetId="23">[3]det_est!#REF!</definedName>
    <definedName name="____DIA225" localSheetId="24">[3]det_est!#REF!</definedName>
    <definedName name="____DIA225" localSheetId="69">[3]det_est!#REF!</definedName>
    <definedName name="____DIA225" localSheetId="62">[3]det_est!#REF!</definedName>
    <definedName name="____DIA225" localSheetId="68">[3]det_est!#REF!</definedName>
    <definedName name="____DIA225" localSheetId="61">[3]det_est!#REF!</definedName>
    <definedName name="____DIA225" localSheetId="67">[3]det_est!#REF!</definedName>
    <definedName name="____DIA225" localSheetId="60">[3]det_est!#REF!</definedName>
    <definedName name="____DIA225" localSheetId="66">[3]det_est!#REF!</definedName>
    <definedName name="____DIA225" localSheetId="59">[3]det_est!#REF!</definedName>
    <definedName name="____DIA225">[3]det_est!#REF!</definedName>
    <definedName name="____DIA250" localSheetId="65">[3]det_est!#REF!</definedName>
    <definedName name="____DIA250" localSheetId="58">[3]det_est!#REF!</definedName>
    <definedName name="____DIA250" localSheetId="20">[3]det_est!#REF!</definedName>
    <definedName name="____DIA250" localSheetId="21">[3]det_est!#REF!</definedName>
    <definedName name="____DIA250" localSheetId="23">[3]det_est!#REF!</definedName>
    <definedName name="____DIA250" localSheetId="24">[3]det_est!#REF!</definedName>
    <definedName name="____DIA250" localSheetId="69">[3]det_est!#REF!</definedName>
    <definedName name="____DIA250" localSheetId="62">[3]det_est!#REF!</definedName>
    <definedName name="____DIA250" localSheetId="68">[3]det_est!#REF!</definedName>
    <definedName name="____DIA250" localSheetId="61">[3]det_est!#REF!</definedName>
    <definedName name="____DIA250" localSheetId="67">[3]det_est!#REF!</definedName>
    <definedName name="____DIA250" localSheetId="60">[3]det_est!#REF!</definedName>
    <definedName name="____DIA250" localSheetId="66">[3]det_est!#REF!</definedName>
    <definedName name="____DIA250" localSheetId="59">[3]det_est!#REF!</definedName>
    <definedName name="____DIA250">[3]det_est!#REF!</definedName>
    <definedName name="____DIA280" localSheetId="65">[3]det_est!#REF!</definedName>
    <definedName name="____DIA280" localSheetId="58">[3]det_est!#REF!</definedName>
    <definedName name="____DIA280" localSheetId="20">[3]det_est!#REF!</definedName>
    <definedName name="____DIA280" localSheetId="21">[3]det_est!#REF!</definedName>
    <definedName name="____DIA280" localSheetId="23">[3]det_est!#REF!</definedName>
    <definedName name="____DIA280" localSheetId="24">[3]det_est!#REF!</definedName>
    <definedName name="____DIA280" localSheetId="69">[3]det_est!#REF!</definedName>
    <definedName name="____DIA280" localSheetId="62">[3]det_est!#REF!</definedName>
    <definedName name="____DIA280" localSheetId="68">[3]det_est!#REF!</definedName>
    <definedName name="____DIA280" localSheetId="61">[3]det_est!#REF!</definedName>
    <definedName name="____DIA280" localSheetId="67">[3]det_est!#REF!</definedName>
    <definedName name="____DIA280" localSheetId="60">[3]det_est!#REF!</definedName>
    <definedName name="____DIA280" localSheetId="66">[3]det_est!#REF!</definedName>
    <definedName name="____DIA280" localSheetId="59">[3]det_est!#REF!</definedName>
    <definedName name="____DIA280">[3]det_est!#REF!</definedName>
    <definedName name="____DIA315" localSheetId="20">[3]det_est!#REF!</definedName>
    <definedName name="____DIA315" localSheetId="21">[3]det_est!#REF!</definedName>
    <definedName name="____DIA315" localSheetId="23">[3]det_est!#REF!</definedName>
    <definedName name="____DIA315" localSheetId="24">[3]det_est!#REF!</definedName>
    <definedName name="____DIA315">[3]det_est!#REF!</definedName>
    <definedName name="____DIA355" localSheetId="20">[3]det_est!#REF!</definedName>
    <definedName name="____DIA355" localSheetId="21">[3]det_est!#REF!</definedName>
    <definedName name="____DIA355" localSheetId="23">[3]det_est!#REF!</definedName>
    <definedName name="____DIA355" localSheetId="24">[3]det_est!#REF!</definedName>
    <definedName name="____DIA355">[3]det_est!#REF!</definedName>
    <definedName name="____ERA1" localSheetId="46">#REF!</definedName>
    <definedName name="____ERA1" localSheetId="49">#REF!</definedName>
    <definedName name="____ERA1" localSheetId="50">#REF!</definedName>
    <definedName name="____ERA1" localSheetId="51">#REF!</definedName>
    <definedName name="____ERA1" localSheetId="52">#REF!</definedName>
    <definedName name="____ERA1" localSheetId="53">#REF!</definedName>
    <definedName name="____ERA1" localSheetId="65">#REF!</definedName>
    <definedName name="____ERA1" localSheetId="58">#REF!</definedName>
    <definedName name="____ERA1" localSheetId="20">#REF!</definedName>
    <definedName name="____ERA1" localSheetId="21">#REF!</definedName>
    <definedName name="____ERA1" localSheetId="23">#REF!</definedName>
    <definedName name="____ERA1" localSheetId="24">#REF!</definedName>
    <definedName name="____ERA1" localSheetId="69">#REF!</definedName>
    <definedName name="____ERA1" localSheetId="62">#REF!</definedName>
    <definedName name="____ERA1" localSheetId="68">#REF!</definedName>
    <definedName name="____ERA1" localSheetId="61">#REF!</definedName>
    <definedName name="____ERA1" localSheetId="67">#REF!</definedName>
    <definedName name="____ERA1" localSheetId="60">#REF!</definedName>
    <definedName name="____ERA1" localSheetId="66">#REF!</definedName>
    <definedName name="____ERA1" localSheetId="59">#REF!</definedName>
    <definedName name="____ERA1">#REF!</definedName>
    <definedName name="____ERA10" localSheetId="46">#REF!</definedName>
    <definedName name="____ERA10" localSheetId="49">#REF!</definedName>
    <definedName name="____ERA10" localSheetId="50">#REF!</definedName>
    <definedName name="____ERA10" localSheetId="51">#REF!</definedName>
    <definedName name="____ERA10" localSheetId="52">#REF!</definedName>
    <definedName name="____ERA10" localSheetId="53">#REF!</definedName>
    <definedName name="____ERA10" localSheetId="65">#REF!</definedName>
    <definedName name="____ERA10" localSheetId="58">#REF!</definedName>
    <definedName name="____ERA10" localSheetId="20">#REF!</definedName>
    <definedName name="____ERA10" localSheetId="21">#REF!</definedName>
    <definedName name="____ERA10" localSheetId="23">#REF!</definedName>
    <definedName name="____ERA10" localSheetId="24">#REF!</definedName>
    <definedName name="____ERA10" localSheetId="69">#REF!</definedName>
    <definedName name="____ERA10" localSheetId="62">#REF!</definedName>
    <definedName name="____ERA10" localSheetId="68">#REF!</definedName>
    <definedName name="____ERA10" localSheetId="61">#REF!</definedName>
    <definedName name="____ERA10" localSheetId="67">#REF!</definedName>
    <definedName name="____ERA10" localSheetId="60">#REF!</definedName>
    <definedName name="____ERA10" localSheetId="66">#REF!</definedName>
    <definedName name="____ERA10" localSheetId="59">#REF!</definedName>
    <definedName name="____ERA10">#REF!</definedName>
    <definedName name="____ERA11" localSheetId="46">#REF!</definedName>
    <definedName name="____ERA11" localSheetId="49">#REF!</definedName>
    <definedName name="____ERA11" localSheetId="50">#REF!</definedName>
    <definedName name="____ERA11" localSheetId="51">#REF!</definedName>
    <definedName name="____ERA11" localSheetId="52">#REF!</definedName>
    <definedName name="____ERA11" localSheetId="53">#REF!</definedName>
    <definedName name="____ERA11" localSheetId="65">#REF!</definedName>
    <definedName name="____ERA11" localSheetId="58">#REF!</definedName>
    <definedName name="____ERA11" localSheetId="20">#REF!</definedName>
    <definedName name="____ERA11" localSheetId="21">#REF!</definedName>
    <definedName name="____ERA11" localSheetId="23">#REF!</definedName>
    <definedName name="____ERA11" localSheetId="24">#REF!</definedName>
    <definedName name="____ERA11" localSheetId="69">#REF!</definedName>
    <definedName name="____ERA11" localSheetId="62">#REF!</definedName>
    <definedName name="____ERA11" localSheetId="68">#REF!</definedName>
    <definedName name="____ERA11" localSheetId="61">#REF!</definedName>
    <definedName name="____ERA11" localSheetId="67">#REF!</definedName>
    <definedName name="____ERA11" localSheetId="60">#REF!</definedName>
    <definedName name="____ERA11" localSheetId="66">#REF!</definedName>
    <definedName name="____ERA11" localSheetId="59">#REF!</definedName>
    <definedName name="____ERA11">#REF!</definedName>
    <definedName name="____ERA2" localSheetId="46">#REF!</definedName>
    <definedName name="____ERA2" localSheetId="49">#REF!</definedName>
    <definedName name="____ERA2" localSheetId="50">#REF!</definedName>
    <definedName name="____ERA2" localSheetId="51">#REF!</definedName>
    <definedName name="____ERA2" localSheetId="52">#REF!</definedName>
    <definedName name="____ERA2" localSheetId="53">#REF!</definedName>
    <definedName name="____ERA2" localSheetId="65">#REF!</definedName>
    <definedName name="____ERA2" localSheetId="58">#REF!</definedName>
    <definedName name="____ERA2" localSheetId="20">#REF!</definedName>
    <definedName name="____ERA2" localSheetId="21">#REF!</definedName>
    <definedName name="____ERA2" localSheetId="23">#REF!</definedName>
    <definedName name="____ERA2" localSheetId="24">#REF!</definedName>
    <definedName name="____ERA2" localSheetId="69">#REF!</definedName>
    <definedName name="____ERA2" localSheetId="62">#REF!</definedName>
    <definedName name="____ERA2" localSheetId="68">#REF!</definedName>
    <definedName name="____ERA2" localSheetId="61">#REF!</definedName>
    <definedName name="____ERA2" localSheetId="67">#REF!</definedName>
    <definedName name="____ERA2" localSheetId="60">#REF!</definedName>
    <definedName name="____ERA2" localSheetId="66">#REF!</definedName>
    <definedName name="____ERA2" localSheetId="59">#REF!</definedName>
    <definedName name="____ERA2">#REF!</definedName>
    <definedName name="____ERA3" localSheetId="46">#REF!</definedName>
    <definedName name="____ERA3" localSheetId="49">#REF!</definedName>
    <definedName name="____ERA3" localSheetId="50">#REF!</definedName>
    <definedName name="____ERA3" localSheetId="51">#REF!</definedName>
    <definedName name="____ERA3" localSheetId="52">#REF!</definedName>
    <definedName name="____ERA3" localSheetId="53">#REF!</definedName>
    <definedName name="____ERA3" localSheetId="65">#REF!</definedName>
    <definedName name="____ERA3" localSheetId="58">#REF!</definedName>
    <definedName name="____ERA3" localSheetId="20">#REF!</definedName>
    <definedName name="____ERA3" localSheetId="21">#REF!</definedName>
    <definedName name="____ERA3" localSheetId="23">#REF!</definedName>
    <definedName name="____ERA3" localSheetId="24">#REF!</definedName>
    <definedName name="____ERA3" localSheetId="69">#REF!</definedName>
    <definedName name="____ERA3" localSheetId="62">#REF!</definedName>
    <definedName name="____ERA3" localSheetId="68">#REF!</definedName>
    <definedName name="____ERA3" localSheetId="61">#REF!</definedName>
    <definedName name="____ERA3" localSheetId="67">#REF!</definedName>
    <definedName name="____ERA3" localSheetId="60">#REF!</definedName>
    <definedName name="____ERA3" localSheetId="66">#REF!</definedName>
    <definedName name="____ERA3" localSheetId="59">#REF!</definedName>
    <definedName name="____ERA3">#REF!</definedName>
    <definedName name="____ERA4">[1]Below_Earth!$H$12</definedName>
    <definedName name="____ERA5" localSheetId="46">#REF!</definedName>
    <definedName name="____ERA5" localSheetId="49">#REF!</definedName>
    <definedName name="____ERA5" localSheetId="50">#REF!</definedName>
    <definedName name="____ERA5" localSheetId="51">#REF!</definedName>
    <definedName name="____ERA5" localSheetId="52">#REF!</definedName>
    <definedName name="____ERA5" localSheetId="53">#REF!</definedName>
    <definedName name="____ERA5" localSheetId="65">#REF!</definedName>
    <definedName name="____ERA5" localSheetId="58">#REF!</definedName>
    <definedName name="____ERA5" localSheetId="20">#REF!</definedName>
    <definedName name="____ERA5" localSheetId="21">#REF!</definedName>
    <definedName name="____ERA5" localSheetId="23">#REF!</definedName>
    <definedName name="____ERA5" localSheetId="24">#REF!</definedName>
    <definedName name="____ERA5" localSheetId="69">#REF!</definedName>
    <definedName name="____ERA5" localSheetId="62">#REF!</definedName>
    <definedName name="____ERA5" localSheetId="68">#REF!</definedName>
    <definedName name="____ERA5" localSheetId="61">#REF!</definedName>
    <definedName name="____ERA5" localSheetId="67">#REF!</definedName>
    <definedName name="____ERA5" localSheetId="60">#REF!</definedName>
    <definedName name="____ERA5" localSheetId="66">#REF!</definedName>
    <definedName name="____ERA5" localSheetId="59">#REF!</definedName>
    <definedName name="____ERA5">#REF!</definedName>
    <definedName name="____ERA6" localSheetId="65">[2]DATA!#REF!</definedName>
    <definedName name="____ERA6" localSheetId="58">[2]DATA!#REF!</definedName>
    <definedName name="____ERA6" localSheetId="20">[2]DATA!#REF!</definedName>
    <definedName name="____ERA6" localSheetId="21">[2]DATA!#REF!</definedName>
    <definedName name="____ERA6" localSheetId="23">[2]DATA!#REF!</definedName>
    <definedName name="____ERA6" localSheetId="24">[2]DATA!#REF!</definedName>
    <definedName name="____ERA6" localSheetId="69">[2]DATA!#REF!</definedName>
    <definedName name="____ERA6" localSheetId="62">[2]DATA!#REF!</definedName>
    <definedName name="____ERA6" localSheetId="68">[2]DATA!#REF!</definedName>
    <definedName name="____ERA6" localSheetId="61">[2]DATA!#REF!</definedName>
    <definedName name="____ERA6" localSheetId="67">[2]DATA!#REF!</definedName>
    <definedName name="____ERA6" localSheetId="60">[2]DATA!#REF!</definedName>
    <definedName name="____ERA6" localSheetId="66">[2]DATA!#REF!</definedName>
    <definedName name="____ERA6" localSheetId="59">[2]DATA!#REF!</definedName>
    <definedName name="____ERA6">[2]DATA!#REF!</definedName>
    <definedName name="____ERA7" localSheetId="65">[2]DATA!#REF!</definedName>
    <definedName name="____ERA7" localSheetId="58">[2]DATA!#REF!</definedName>
    <definedName name="____ERA7" localSheetId="20">[2]DATA!#REF!</definedName>
    <definedName name="____ERA7" localSheetId="21">[2]DATA!#REF!</definedName>
    <definedName name="____ERA7" localSheetId="23">[2]DATA!#REF!</definedName>
    <definedName name="____ERA7" localSheetId="24">[2]DATA!#REF!</definedName>
    <definedName name="____ERA7" localSheetId="69">[2]DATA!#REF!</definedName>
    <definedName name="____ERA7" localSheetId="62">[2]DATA!#REF!</definedName>
    <definedName name="____ERA7" localSheetId="68">[2]DATA!#REF!</definedName>
    <definedName name="____ERA7" localSheetId="61">[2]DATA!#REF!</definedName>
    <definedName name="____ERA7" localSheetId="67">[2]DATA!#REF!</definedName>
    <definedName name="____ERA7" localSheetId="60">[2]DATA!#REF!</definedName>
    <definedName name="____ERA7" localSheetId="66">[2]DATA!#REF!</definedName>
    <definedName name="____ERA7" localSheetId="59">[2]DATA!#REF!</definedName>
    <definedName name="____ERA7">[2]DATA!#REF!</definedName>
    <definedName name="____ERA8" localSheetId="20">[2]DATA!#REF!</definedName>
    <definedName name="____ERA8" localSheetId="21">[2]DATA!#REF!</definedName>
    <definedName name="____ERA8" localSheetId="23">[2]DATA!#REF!</definedName>
    <definedName name="____ERA8" localSheetId="24">[2]DATA!#REF!</definedName>
    <definedName name="____ERA8">[2]DATA!#REF!</definedName>
    <definedName name="____ERA9" localSheetId="46">#REF!</definedName>
    <definedName name="____ERA9" localSheetId="49">#REF!</definedName>
    <definedName name="____ERA9" localSheetId="50">#REF!</definedName>
    <definedName name="____ERA9" localSheetId="51">#REF!</definedName>
    <definedName name="____ERA9" localSheetId="52">#REF!</definedName>
    <definedName name="____ERA9" localSheetId="53">#REF!</definedName>
    <definedName name="____ERA9" localSheetId="65">#REF!</definedName>
    <definedName name="____ERA9" localSheetId="58">#REF!</definedName>
    <definedName name="____ERA9" localSheetId="20">#REF!</definedName>
    <definedName name="____ERA9" localSheetId="21">#REF!</definedName>
    <definedName name="____ERA9" localSheetId="23">#REF!</definedName>
    <definedName name="____ERA9" localSheetId="24">#REF!</definedName>
    <definedName name="____ERA9" localSheetId="69">#REF!</definedName>
    <definedName name="____ERA9" localSheetId="62">#REF!</definedName>
    <definedName name="____ERA9" localSheetId="68">#REF!</definedName>
    <definedName name="____ERA9" localSheetId="61">#REF!</definedName>
    <definedName name="____ERA9" localSheetId="67">#REF!</definedName>
    <definedName name="____ERA9" localSheetId="60">#REF!</definedName>
    <definedName name="____ERA9" localSheetId="66">#REF!</definedName>
    <definedName name="____ERA9" localSheetId="59">#REF!</definedName>
    <definedName name="____ERA9">#REF!</definedName>
    <definedName name="____HED1" localSheetId="46">#REF!</definedName>
    <definedName name="____HED1" localSheetId="49">#REF!</definedName>
    <definedName name="____HED1" localSheetId="50">#REF!</definedName>
    <definedName name="____HED1" localSheetId="51">#REF!</definedName>
    <definedName name="____HED1" localSheetId="52">#REF!</definedName>
    <definedName name="____HED1" localSheetId="53">#REF!</definedName>
    <definedName name="____HED1" localSheetId="65">#REF!</definedName>
    <definedName name="____HED1" localSheetId="58">#REF!</definedName>
    <definedName name="____HED1" localSheetId="20">#REF!</definedName>
    <definedName name="____HED1" localSheetId="21">#REF!</definedName>
    <definedName name="____HED1" localSheetId="23">#REF!</definedName>
    <definedName name="____HED1" localSheetId="24">#REF!</definedName>
    <definedName name="____HED1" localSheetId="69">#REF!</definedName>
    <definedName name="____HED1" localSheetId="62">#REF!</definedName>
    <definedName name="____HED1" localSheetId="68">#REF!</definedName>
    <definedName name="____HED1" localSheetId="61">#REF!</definedName>
    <definedName name="____HED1" localSheetId="67">#REF!</definedName>
    <definedName name="____HED1" localSheetId="60">#REF!</definedName>
    <definedName name="____HED1" localSheetId="66">#REF!</definedName>
    <definedName name="____HED1" localSheetId="59">#REF!</definedName>
    <definedName name="____HED1">#REF!</definedName>
    <definedName name="____HED2" localSheetId="46">#REF!</definedName>
    <definedName name="____HED2" localSheetId="49">#REF!</definedName>
    <definedName name="____HED2" localSheetId="50">#REF!</definedName>
    <definedName name="____HED2" localSheetId="51">#REF!</definedName>
    <definedName name="____HED2" localSheetId="52">#REF!</definedName>
    <definedName name="____HED2" localSheetId="53">#REF!</definedName>
    <definedName name="____HED2" localSheetId="65">#REF!</definedName>
    <definedName name="____HED2" localSheetId="58">#REF!</definedName>
    <definedName name="____HED2" localSheetId="20">#REF!</definedName>
    <definedName name="____HED2" localSheetId="21">#REF!</definedName>
    <definedName name="____HED2" localSheetId="23">#REF!</definedName>
    <definedName name="____HED2" localSheetId="24">#REF!</definedName>
    <definedName name="____HED2" localSheetId="69">#REF!</definedName>
    <definedName name="____HED2" localSheetId="62">#REF!</definedName>
    <definedName name="____HED2" localSheetId="68">#REF!</definedName>
    <definedName name="____HED2" localSheetId="61">#REF!</definedName>
    <definedName name="____HED2" localSheetId="67">#REF!</definedName>
    <definedName name="____HED2" localSheetId="60">#REF!</definedName>
    <definedName name="____HED2" localSheetId="66">#REF!</definedName>
    <definedName name="____HED2" localSheetId="59">#REF!</definedName>
    <definedName name="____HED2">#REF!</definedName>
    <definedName name="____Ki1" localSheetId="46">#REF!</definedName>
    <definedName name="____Ki1" localSheetId="49">#REF!</definedName>
    <definedName name="____Ki1" localSheetId="50">#REF!</definedName>
    <definedName name="____Ki1" localSheetId="51">#REF!</definedName>
    <definedName name="____Ki1" localSheetId="52">#REF!</definedName>
    <definedName name="____Ki1" localSheetId="53">#REF!</definedName>
    <definedName name="____Ki1" localSheetId="65">#REF!</definedName>
    <definedName name="____Ki1" localSheetId="58">#REF!</definedName>
    <definedName name="____Ki1" localSheetId="20">#REF!</definedName>
    <definedName name="____Ki1" localSheetId="21">#REF!</definedName>
    <definedName name="____Ki1" localSheetId="23">#REF!</definedName>
    <definedName name="____Ki1" localSheetId="24">#REF!</definedName>
    <definedName name="____Ki1" localSheetId="69">#REF!</definedName>
    <definedName name="____Ki1" localSheetId="62">#REF!</definedName>
    <definedName name="____Ki1" localSheetId="68">#REF!</definedName>
    <definedName name="____Ki1" localSheetId="61">#REF!</definedName>
    <definedName name="____Ki1" localSheetId="67">#REF!</definedName>
    <definedName name="____Ki1" localSheetId="60">#REF!</definedName>
    <definedName name="____Ki1" localSheetId="66">#REF!</definedName>
    <definedName name="____Ki1" localSheetId="59">#REF!</definedName>
    <definedName name="____Ki1">#REF!</definedName>
    <definedName name="____Ki2" localSheetId="46">#REF!</definedName>
    <definedName name="____Ki2" localSheetId="49">#REF!</definedName>
    <definedName name="____Ki2" localSheetId="50">#REF!</definedName>
    <definedName name="____Ki2" localSheetId="51">#REF!</definedName>
    <definedName name="____Ki2" localSheetId="52">#REF!</definedName>
    <definedName name="____Ki2" localSheetId="53">#REF!</definedName>
    <definedName name="____Ki2" localSheetId="65">#REF!</definedName>
    <definedName name="____Ki2" localSheetId="58">#REF!</definedName>
    <definedName name="____Ki2" localSheetId="20">#REF!</definedName>
    <definedName name="____Ki2" localSheetId="21">#REF!</definedName>
    <definedName name="____Ki2" localSheetId="23">#REF!</definedName>
    <definedName name="____Ki2" localSheetId="24">#REF!</definedName>
    <definedName name="____Ki2" localSheetId="69">#REF!</definedName>
    <definedName name="____Ki2" localSheetId="62">#REF!</definedName>
    <definedName name="____Ki2" localSheetId="68">#REF!</definedName>
    <definedName name="____Ki2" localSheetId="61">#REF!</definedName>
    <definedName name="____Ki2" localSheetId="67">#REF!</definedName>
    <definedName name="____Ki2" localSheetId="60">#REF!</definedName>
    <definedName name="____Ki2" localSheetId="66">#REF!</definedName>
    <definedName name="____Ki2" localSheetId="59">#REF!</definedName>
    <definedName name="____Ki2">#REF!</definedName>
    <definedName name="____RL2" localSheetId="46">#REF!</definedName>
    <definedName name="____RL2" localSheetId="49">#REF!</definedName>
    <definedName name="____RL2" localSheetId="50">#REF!</definedName>
    <definedName name="____RL2" localSheetId="51">#REF!</definedName>
    <definedName name="____RL2" localSheetId="52">#REF!</definedName>
    <definedName name="____RL2" localSheetId="53">#REF!</definedName>
    <definedName name="____RL2" localSheetId="65">#REF!</definedName>
    <definedName name="____RL2" localSheetId="58">#REF!</definedName>
    <definedName name="____RL2" localSheetId="20">#REF!</definedName>
    <definedName name="____RL2" localSheetId="21">#REF!</definedName>
    <definedName name="____RL2" localSheetId="23">#REF!</definedName>
    <definedName name="____RL2" localSheetId="24">#REF!</definedName>
    <definedName name="____RL2" localSheetId="69">#REF!</definedName>
    <definedName name="____RL2" localSheetId="62">#REF!</definedName>
    <definedName name="____RL2" localSheetId="68">#REF!</definedName>
    <definedName name="____RL2" localSheetId="61">#REF!</definedName>
    <definedName name="____RL2" localSheetId="67">#REF!</definedName>
    <definedName name="____RL2" localSheetId="60">#REF!</definedName>
    <definedName name="____RL2" localSheetId="66">#REF!</definedName>
    <definedName name="____RL2" localSheetId="59">#REF!</definedName>
    <definedName name="____RL2">#REF!</definedName>
    <definedName name="____SCN6" localSheetId="46">#REF!</definedName>
    <definedName name="____SCN6" localSheetId="49">#REF!</definedName>
    <definedName name="____SCN6" localSheetId="50">#REF!</definedName>
    <definedName name="____SCN6" localSheetId="51">#REF!</definedName>
    <definedName name="____SCN6" localSheetId="52">#REF!</definedName>
    <definedName name="____SCN6" localSheetId="53">#REF!</definedName>
    <definedName name="____SCN6" localSheetId="65">#REF!</definedName>
    <definedName name="____SCN6" localSheetId="58">#REF!</definedName>
    <definedName name="____SCN6" localSheetId="20">#REF!</definedName>
    <definedName name="____SCN6" localSheetId="21">#REF!</definedName>
    <definedName name="____SCN6" localSheetId="23">#REF!</definedName>
    <definedName name="____SCN6" localSheetId="24">#REF!</definedName>
    <definedName name="____SCN6" localSheetId="69">#REF!</definedName>
    <definedName name="____SCN6" localSheetId="62">#REF!</definedName>
    <definedName name="____SCN6" localSheetId="68">#REF!</definedName>
    <definedName name="____SCN6" localSheetId="61">#REF!</definedName>
    <definedName name="____SCN6" localSheetId="67">#REF!</definedName>
    <definedName name="____SCN6" localSheetId="60">#REF!</definedName>
    <definedName name="____SCN6" localSheetId="66">#REF!</definedName>
    <definedName name="____SCN6" localSheetId="59">#REF!</definedName>
    <definedName name="____SCN6">#REF!</definedName>
    <definedName name="____SE1" localSheetId="46">#REF!</definedName>
    <definedName name="____SE1" localSheetId="49">#REF!</definedName>
    <definedName name="____SE1" localSheetId="50">#REF!</definedName>
    <definedName name="____SE1" localSheetId="51">#REF!</definedName>
    <definedName name="____SE1" localSheetId="52">#REF!</definedName>
    <definedName name="____SE1" localSheetId="53">#REF!</definedName>
    <definedName name="____SE1" localSheetId="65">#REF!</definedName>
    <definedName name="____SE1" localSheetId="58">#REF!</definedName>
    <definedName name="____SE1" localSheetId="20">#REF!</definedName>
    <definedName name="____SE1" localSheetId="21">#REF!</definedName>
    <definedName name="____SE1" localSheetId="23">#REF!</definedName>
    <definedName name="____SE1" localSheetId="24">#REF!</definedName>
    <definedName name="____SE1" localSheetId="69">#REF!</definedName>
    <definedName name="____SE1" localSheetId="62">#REF!</definedName>
    <definedName name="____SE1" localSheetId="68">#REF!</definedName>
    <definedName name="____SE1" localSheetId="61">#REF!</definedName>
    <definedName name="____SE1" localSheetId="67">#REF!</definedName>
    <definedName name="____SE1" localSheetId="60">#REF!</definedName>
    <definedName name="____SE1" localSheetId="66">#REF!</definedName>
    <definedName name="____SE1" localSheetId="59">#REF!</definedName>
    <definedName name="____SE1">#REF!</definedName>
    <definedName name="____SET1" localSheetId="46">#REF!</definedName>
    <definedName name="____SET1" localSheetId="49">#REF!</definedName>
    <definedName name="____SET1" localSheetId="50">#REF!</definedName>
    <definedName name="____SET1" localSheetId="51">#REF!</definedName>
    <definedName name="____SET1" localSheetId="52">#REF!</definedName>
    <definedName name="____SET1" localSheetId="53">#REF!</definedName>
    <definedName name="____SET1" localSheetId="65">#REF!</definedName>
    <definedName name="____SET1" localSheetId="58">#REF!</definedName>
    <definedName name="____SET1" localSheetId="20">#REF!</definedName>
    <definedName name="____SET1" localSheetId="21">#REF!</definedName>
    <definedName name="____SET1" localSheetId="23">#REF!</definedName>
    <definedName name="____SET1" localSheetId="24">#REF!</definedName>
    <definedName name="____SET1" localSheetId="69">#REF!</definedName>
    <definedName name="____SET1" localSheetId="62">#REF!</definedName>
    <definedName name="____SET1" localSheetId="68">#REF!</definedName>
    <definedName name="____SET1" localSheetId="61">#REF!</definedName>
    <definedName name="____SET1" localSheetId="67">#REF!</definedName>
    <definedName name="____SET1" localSheetId="60">#REF!</definedName>
    <definedName name="____SET1" localSheetId="66">#REF!</definedName>
    <definedName name="____SET1" localSheetId="59">#REF!</definedName>
    <definedName name="____SET1">#REF!</definedName>
    <definedName name="____SET2" localSheetId="46">#REF!</definedName>
    <definedName name="____SET2" localSheetId="49">#REF!</definedName>
    <definedName name="____SET2" localSheetId="50">#REF!</definedName>
    <definedName name="____SET2" localSheetId="51">#REF!</definedName>
    <definedName name="____SET2" localSheetId="52">#REF!</definedName>
    <definedName name="____SET2" localSheetId="53">#REF!</definedName>
    <definedName name="____SET2" localSheetId="65">#REF!</definedName>
    <definedName name="____SET2" localSheetId="58">#REF!</definedName>
    <definedName name="____SET2" localSheetId="20">#REF!</definedName>
    <definedName name="____SET2" localSheetId="21">#REF!</definedName>
    <definedName name="____SET2" localSheetId="23">#REF!</definedName>
    <definedName name="____SET2" localSheetId="24">#REF!</definedName>
    <definedName name="____SET2" localSheetId="69">#REF!</definedName>
    <definedName name="____SET2" localSheetId="62">#REF!</definedName>
    <definedName name="____SET2" localSheetId="68">#REF!</definedName>
    <definedName name="____SET2" localSheetId="61">#REF!</definedName>
    <definedName name="____SET2" localSheetId="67">#REF!</definedName>
    <definedName name="____SET2" localSheetId="60">#REF!</definedName>
    <definedName name="____SET2" localSheetId="66">#REF!</definedName>
    <definedName name="____SET2" localSheetId="59">#REF!</definedName>
    <definedName name="____SET2">#REF!</definedName>
    <definedName name="____SET21" localSheetId="46">#REF!</definedName>
    <definedName name="____SET21" localSheetId="49">#REF!</definedName>
    <definedName name="____SET21" localSheetId="50">#REF!</definedName>
    <definedName name="____SET21" localSheetId="51">#REF!</definedName>
    <definedName name="____SET21" localSheetId="52">#REF!</definedName>
    <definedName name="____SET21" localSheetId="53">#REF!</definedName>
    <definedName name="____SET21" localSheetId="65">#REF!</definedName>
    <definedName name="____SET21" localSheetId="58">#REF!</definedName>
    <definedName name="____SET21" localSheetId="20">#REF!</definedName>
    <definedName name="____SET21" localSheetId="21">#REF!</definedName>
    <definedName name="____SET21" localSheetId="23">#REF!</definedName>
    <definedName name="____SET21" localSheetId="24">#REF!</definedName>
    <definedName name="____SET21" localSheetId="69">#REF!</definedName>
    <definedName name="____SET21" localSheetId="62">#REF!</definedName>
    <definedName name="____SET21" localSheetId="68">#REF!</definedName>
    <definedName name="____SET21" localSheetId="61">#REF!</definedName>
    <definedName name="____SET21" localSheetId="67">#REF!</definedName>
    <definedName name="____SET21" localSheetId="60">#REF!</definedName>
    <definedName name="____SET21" localSheetId="66">#REF!</definedName>
    <definedName name="____SET21" localSheetId="59">#REF!</definedName>
    <definedName name="____SET21">#REF!</definedName>
    <definedName name="____SI1" localSheetId="46">#REF!</definedName>
    <definedName name="____SI1" localSheetId="49">#REF!</definedName>
    <definedName name="____SI1" localSheetId="50">#REF!</definedName>
    <definedName name="____SI1" localSheetId="51">#REF!</definedName>
    <definedName name="____SI1" localSheetId="52">#REF!</definedName>
    <definedName name="____SI1" localSheetId="53">#REF!</definedName>
    <definedName name="____SI1" localSheetId="65">#REF!</definedName>
    <definedName name="____SI1" localSheetId="58">#REF!</definedName>
    <definedName name="____SI1" localSheetId="20">#REF!</definedName>
    <definedName name="____SI1" localSheetId="21">#REF!</definedName>
    <definedName name="____SI1" localSheetId="23">#REF!</definedName>
    <definedName name="____SI1" localSheetId="24">#REF!</definedName>
    <definedName name="____SI1" localSheetId="69">#REF!</definedName>
    <definedName name="____SI1" localSheetId="62">#REF!</definedName>
    <definedName name="____SI1" localSheetId="68">#REF!</definedName>
    <definedName name="____SI1" localSheetId="61">#REF!</definedName>
    <definedName name="____SI1" localSheetId="67">#REF!</definedName>
    <definedName name="____SI1" localSheetId="60">#REF!</definedName>
    <definedName name="____SI1" localSheetId="66">#REF!</definedName>
    <definedName name="____SI1" localSheetId="59">#REF!</definedName>
    <definedName name="____SI1">#REF!</definedName>
    <definedName name="____TB2">'[4]SPT vs PHI'!$B$2:$C$65</definedName>
    <definedName name="____Tk1" localSheetId="46">#REF!</definedName>
    <definedName name="____Tk1" localSheetId="49">#REF!</definedName>
    <definedName name="____Tk1" localSheetId="50">#REF!</definedName>
    <definedName name="____Tk1" localSheetId="51">#REF!</definedName>
    <definedName name="____Tk1" localSheetId="52">#REF!</definedName>
    <definedName name="____Tk1" localSheetId="53">#REF!</definedName>
    <definedName name="____Tk1" localSheetId="65">#REF!</definedName>
    <definedName name="____Tk1" localSheetId="58">#REF!</definedName>
    <definedName name="____Tk1" localSheetId="20">#REF!</definedName>
    <definedName name="____Tk1" localSheetId="21">#REF!</definedName>
    <definedName name="____Tk1" localSheetId="23">#REF!</definedName>
    <definedName name="____Tk1" localSheetId="24">#REF!</definedName>
    <definedName name="____Tk1" localSheetId="69">#REF!</definedName>
    <definedName name="____Tk1" localSheetId="62">#REF!</definedName>
    <definedName name="____Tk1" localSheetId="68">#REF!</definedName>
    <definedName name="____Tk1" localSheetId="61">#REF!</definedName>
    <definedName name="____Tk1" localSheetId="67">#REF!</definedName>
    <definedName name="____Tk1" localSheetId="60">#REF!</definedName>
    <definedName name="____Tk1" localSheetId="66">#REF!</definedName>
    <definedName name="____Tk1" localSheetId="59">#REF!</definedName>
    <definedName name="____Tk1">#REF!</definedName>
    <definedName name="____Tkl1" localSheetId="46">#REF!</definedName>
    <definedName name="____Tkl1" localSheetId="49">#REF!</definedName>
    <definedName name="____Tkl1" localSheetId="50">#REF!</definedName>
    <definedName name="____Tkl1" localSheetId="51">#REF!</definedName>
    <definedName name="____Tkl1" localSheetId="52">#REF!</definedName>
    <definedName name="____Tkl1" localSheetId="53">#REF!</definedName>
    <definedName name="____Tkl1" localSheetId="65">#REF!</definedName>
    <definedName name="____Tkl1" localSheetId="58">#REF!</definedName>
    <definedName name="____Tkl1" localSheetId="20">#REF!</definedName>
    <definedName name="____Tkl1" localSheetId="21">#REF!</definedName>
    <definedName name="____Tkl1" localSheetId="23">#REF!</definedName>
    <definedName name="____Tkl1" localSheetId="24">#REF!</definedName>
    <definedName name="____Tkl1" localSheetId="69">#REF!</definedName>
    <definedName name="____Tkl1" localSheetId="62">#REF!</definedName>
    <definedName name="____Tkl1" localSheetId="68">#REF!</definedName>
    <definedName name="____Tkl1" localSheetId="61">#REF!</definedName>
    <definedName name="____Tkl1" localSheetId="67">#REF!</definedName>
    <definedName name="____Tkl1" localSheetId="60">#REF!</definedName>
    <definedName name="____Tkl1" localSheetId="66">#REF!</definedName>
    <definedName name="____Tkl1" localSheetId="59">#REF!</definedName>
    <definedName name="____Tkl1">#REF!</definedName>
    <definedName name="____TOT200" localSheetId="65">[3]det_est!#REF!</definedName>
    <definedName name="____TOT200" localSheetId="58">[3]det_est!#REF!</definedName>
    <definedName name="____TOT200" localSheetId="20">[3]det_est!#REF!</definedName>
    <definedName name="____TOT200" localSheetId="21">[3]det_est!#REF!</definedName>
    <definedName name="____TOT200" localSheetId="23">[3]det_est!#REF!</definedName>
    <definedName name="____TOT200" localSheetId="24">[3]det_est!#REF!</definedName>
    <definedName name="____TOT200" localSheetId="69">[3]det_est!#REF!</definedName>
    <definedName name="____TOT200" localSheetId="62">[3]det_est!#REF!</definedName>
    <definedName name="____TOT200" localSheetId="68">[3]det_est!#REF!</definedName>
    <definedName name="____TOT200" localSheetId="61">[3]det_est!#REF!</definedName>
    <definedName name="____TOT200" localSheetId="67">[3]det_est!#REF!</definedName>
    <definedName name="____TOT200" localSheetId="60">[3]det_est!#REF!</definedName>
    <definedName name="____TOT200" localSheetId="66">[3]det_est!#REF!</definedName>
    <definedName name="____TOT200" localSheetId="59">[3]det_est!#REF!</definedName>
    <definedName name="____TOT200">[3]det_est!#REF!</definedName>
    <definedName name="____TOT225" localSheetId="65">[3]det_est!#REF!</definedName>
    <definedName name="____TOT225" localSheetId="58">[3]det_est!#REF!</definedName>
    <definedName name="____TOT225" localSheetId="20">[3]det_est!#REF!</definedName>
    <definedName name="____TOT225" localSheetId="21">[3]det_est!#REF!</definedName>
    <definedName name="____TOT225" localSheetId="23">[3]det_est!#REF!</definedName>
    <definedName name="____TOT225" localSheetId="24">[3]det_est!#REF!</definedName>
    <definedName name="____TOT225" localSheetId="69">[3]det_est!#REF!</definedName>
    <definedName name="____TOT225" localSheetId="62">[3]det_est!#REF!</definedName>
    <definedName name="____TOT225" localSheetId="68">[3]det_est!#REF!</definedName>
    <definedName name="____TOT225" localSheetId="61">[3]det_est!#REF!</definedName>
    <definedName name="____TOT225" localSheetId="67">[3]det_est!#REF!</definedName>
    <definedName name="____TOT225" localSheetId="60">[3]det_est!#REF!</definedName>
    <definedName name="____TOT225" localSheetId="66">[3]det_est!#REF!</definedName>
    <definedName name="____TOT225" localSheetId="59">[3]det_est!#REF!</definedName>
    <definedName name="____TOT225">[3]det_est!#REF!</definedName>
    <definedName name="____TOT250" localSheetId="65">[3]det_est!#REF!</definedName>
    <definedName name="____TOT250" localSheetId="58">[3]det_est!#REF!</definedName>
    <definedName name="____TOT250" localSheetId="20">[3]det_est!#REF!</definedName>
    <definedName name="____TOT250" localSheetId="21">[3]det_est!#REF!</definedName>
    <definedName name="____TOT250" localSheetId="23">[3]det_est!#REF!</definedName>
    <definedName name="____TOT250" localSheetId="24">[3]det_est!#REF!</definedName>
    <definedName name="____TOT250" localSheetId="69">[3]det_est!#REF!</definedName>
    <definedName name="____TOT250" localSheetId="62">[3]det_est!#REF!</definedName>
    <definedName name="____TOT250" localSheetId="68">[3]det_est!#REF!</definedName>
    <definedName name="____TOT250" localSheetId="61">[3]det_est!#REF!</definedName>
    <definedName name="____TOT250" localSheetId="67">[3]det_est!#REF!</definedName>
    <definedName name="____TOT250" localSheetId="60">[3]det_est!#REF!</definedName>
    <definedName name="____TOT250" localSheetId="66">[3]det_est!#REF!</definedName>
    <definedName name="____TOT250" localSheetId="59">[3]det_est!#REF!</definedName>
    <definedName name="____TOT250">[3]det_est!#REF!</definedName>
    <definedName name="____TOT280" localSheetId="65">[3]det_est!#REF!</definedName>
    <definedName name="____TOT280" localSheetId="58">[3]det_est!#REF!</definedName>
    <definedName name="____TOT280" localSheetId="20">[3]det_est!#REF!</definedName>
    <definedName name="____TOT280" localSheetId="21">[3]det_est!#REF!</definedName>
    <definedName name="____TOT280" localSheetId="23">[3]det_est!#REF!</definedName>
    <definedName name="____TOT280" localSheetId="24">[3]det_est!#REF!</definedName>
    <definedName name="____TOT280" localSheetId="69">[3]det_est!#REF!</definedName>
    <definedName name="____TOT280" localSheetId="62">[3]det_est!#REF!</definedName>
    <definedName name="____TOT280" localSheetId="68">[3]det_est!#REF!</definedName>
    <definedName name="____TOT280" localSheetId="61">[3]det_est!#REF!</definedName>
    <definedName name="____TOT280" localSheetId="67">[3]det_est!#REF!</definedName>
    <definedName name="____TOT280" localSheetId="60">[3]det_est!#REF!</definedName>
    <definedName name="____TOT280" localSheetId="66">[3]det_est!#REF!</definedName>
    <definedName name="____TOT280" localSheetId="59">[3]det_est!#REF!</definedName>
    <definedName name="____TOT280">[3]det_est!#REF!</definedName>
    <definedName name="____TOT315" localSheetId="20">[3]det_est!#REF!</definedName>
    <definedName name="____TOT315" localSheetId="21">[3]det_est!#REF!</definedName>
    <definedName name="____TOT315" localSheetId="23">[3]det_est!#REF!</definedName>
    <definedName name="____TOT315" localSheetId="24">[3]det_est!#REF!</definedName>
    <definedName name="____TOT315">[3]det_est!#REF!</definedName>
    <definedName name="____TOT355" localSheetId="20">[3]det_est!#REF!</definedName>
    <definedName name="____TOT355" localSheetId="21">[3]det_est!#REF!</definedName>
    <definedName name="____TOT355" localSheetId="23">[3]det_est!#REF!</definedName>
    <definedName name="____TOT355" localSheetId="24">[3]det_est!#REF!</definedName>
    <definedName name="____TOT355">[3]det_est!#REF!</definedName>
    <definedName name="___A600000">#REF!</definedName>
    <definedName name="___DEF1" localSheetId="46">#REF!</definedName>
    <definedName name="___DEF1" localSheetId="49">#REF!</definedName>
    <definedName name="___DEF1" localSheetId="50">#REF!</definedName>
    <definedName name="___DEF1" localSheetId="51">#REF!</definedName>
    <definedName name="___DEF1" localSheetId="52">#REF!</definedName>
    <definedName name="___DEF1" localSheetId="53">#REF!</definedName>
    <definedName name="___DEF1" localSheetId="65">#REF!</definedName>
    <definedName name="___DEF1" localSheetId="58">#REF!</definedName>
    <definedName name="___DEF1" localSheetId="20">#REF!</definedName>
    <definedName name="___DEF1" localSheetId="21">#REF!</definedName>
    <definedName name="___DEF1" localSheetId="23">#REF!</definedName>
    <definedName name="___DEF1" localSheetId="24">#REF!</definedName>
    <definedName name="___DEF1" localSheetId="69">#REF!</definedName>
    <definedName name="___DEF1" localSheetId="62">#REF!</definedName>
    <definedName name="___DEF1" localSheetId="68">#REF!</definedName>
    <definedName name="___DEF1" localSheetId="61">#REF!</definedName>
    <definedName name="___DEF1" localSheetId="67">#REF!</definedName>
    <definedName name="___DEF1" localSheetId="60">#REF!</definedName>
    <definedName name="___DEF1" localSheetId="66">#REF!</definedName>
    <definedName name="___DEF1" localSheetId="59">#REF!</definedName>
    <definedName name="___DEF1">#REF!</definedName>
    <definedName name="___DEF2" localSheetId="46">#REF!</definedName>
    <definedName name="___DEF2" localSheetId="49">#REF!</definedName>
    <definedName name="___DEF2" localSheetId="50">#REF!</definedName>
    <definedName name="___DEF2" localSheetId="51">#REF!</definedName>
    <definedName name="___DEF2" localSheetId="52">#REF!</definedName>
    <definedName name="___DEF2" localSheetId="53">#REF!</definedName>
    <definedName name="___DEF2" localSheetId="65">#REF!</definedName>
    <definedName name="___DEF2" localSheetId="58">#REF!</definedName>
    <definedName name="___DEF2" localSheetId="20">#REF!</definedName>
    <definedName name="___DEF2" localSheetId="21">#REF!</definedName>
    <definedName name="___DEF2" localSheetId="23">#REF!</definedName>
    <definedName name="___DEF2" localSheetId="24">#REF!</definedName>
    <definedName name="___DEF2" localSheetId="69">#REF!</definedName>
    <definedName name="___DEF2" localSheetId="62">#REF!</definedName>
    <definedName name="___DEF2" localSheetId="68">#REF!</definedName>
    <definedName name="___DEF2" localSheetId="61">#REF!</definedName>
    <definedName name="___DEF2" localSheetId="67">#REF!</definedName>
    <definedName name="___DEF2" localSheetId="60">#REF!</definedName>
    <definedName name="___DEF2" localSheetId="66">#REF!</definedName>
    <definedName name="___DEF2" localSheetId="59">#REF!</definedName>
    <definedName name="___DEF2">#REF!</definedName>
    <definedName name="___del1" localSheetId="46">#REF!</definedName>
    <definedName name="___del1" localSheetId="49">#REF!</definedName>
    <definedName name="___del1" localSheetId="50">#REF!</definedName>
    <definedName name="___del1" localSheetId="51">#REF!</definedName>
    <definedName name="___del1" localSheetId="52">#REF!</definedName>
    <definedName name="___del1" localSheetId="53">#REF!</definedName>
    <definedName name="___del1" localSheetId="65">#REF!</definedName>
    <definedName name="___del1" localSheetId="58">#REF!</definedName>
    <definedName name="___del1" localSheetId="20">#REF!</definedName>
    <definedName name="___del1" localSheetId="21">#REF!</definedName>
    <definedName name="___del1" localSheetId="23">#REF!</definedName>
    <definedName name="___del1" localSheetId="24">#REF!</definedName>
    <definedName name="___del1" localSheetId="69">#REF!</definedName>
    <definedName name="___del1" localSheetId="62">#REF!</definedName>
    <definedName name="___del1" localSheetId="68">#REF!</definedName>
    <definedName name="___del1" localSheetId="61">#REF!</definedName>
    <definedName name="___del1" localSheetId="67">#REF!</definedName>
    <definedName name="___del1" localSheetId="60">#REF!</definedName>
    <definedName name="___del1" localSheetId="66">#REF!</definedName>
    <definedName name="___del1" localSheetId="59">#REF!</definedName>
    <definedName name="___del1">#REF!</definedName>
    <definedName name="___DIA200" localSheetId="65">[3]det_est!#REF!</definedName>
    <definedName name="___DIA200" localSheetId="58">[3]det_est!#REF!</definedName>
    <definedName name="___DIA200" localSheetId="20">[3]det_est!#REF!</definedName>
    <definedName name="___DIA200" localSheetId="21">[3]det_est!#REF!</definedName>
    <definedName name="___DIA200" localSheetId="23">[3]det_est!#REF!</definedName>
    <definedName name="___DIA200" localSheetId="24">[3]det_est!#REF!</definedName>
    <definedName name="___DIA200" localSheetId="69">[3]det_est!#REF!</definedName>
    <definedName name="___DIA200" localSheetId="62">[3]det_est!#REF!</definedName>
    <definedName name="___DIA200" localSheetId="68">[3]det_est!#REF!</definedName>
    <definedName name="___DIA200" localSheetId="61">[3]det_est!#REF!</definedName>
    <definedName name="___DIA200" localSheetId="67">[3]det_est!#REF!</definedName>
    <definedName name="___DIA200" localSheetId="60">[3]det_est!#REF!</definedName>
    <definedName name="___DIA200" localSheetId="66">[3]det_est!#REF!</definedName>
    <definedName name="___DIA200" localSheetId="59">[3]det_est!#REF!</definedName>
    <definedName name="___DIA200">[3]det_est!#REF!</definedName>
    <definedName name="___DIA225" localSheetId="65">[3]det_est!#REF!</definedName>
    <definedName name="___DIA225" localSheetId="58">[3]det_est!#REF!</definedName>
    <definedName name="___DIA225" localSheetId="20">[3]det_est!#REF!</definedName>
    <definedName name="___DIA225" localSheetId="21">[3]det_est!#REF!</definedName>
    <definedName name="___DIA225" localSheetId="23">[3]det_est!#REF!</definedName>
    <definedName name="___DIA225" localSheetId="24">[3]det_est!#REF!</definedName>
    <definedName name="___DIA225" localSheetId="69">[3]det_est!#REF!</definedName>
    <definedName name="___DIA225" localSheetId="62">[3]det_est!#REF!</definedName>
    <definedName name="___DIA225" localSheetId="68">[3]det_est!#REF!</definedName>
    <definedName name="___DIA225" localSheetId="61">[3]det_est!#REF!</definedName>
    <definedName name="___DIA225" localSheetId="67">[3]det_est!#REF!</definedName>
    <definedName name="___DIA225" localSheetId="60">[3]det_est!#REF!</definedName>
    <definedName name="___DIA225" localSheetId="66">[3]det_est!#REF!</definedName>
    <definedName name="___DIA225" localSheetId="59">[3]det_est!#REF!</definedName>
    <definedName name="___DIA225">[3]det_est!#REF!</definedName>
    <definedName name="___DIA250" localSheetId="65">[3]det_est!#REF!</definedName>
    <definedName name="___DIA250" localSheetId="58">[3]det_est!#REF!</definedName>
    <definedName name="___DIA250" localSheetId="20">[3]det_est!#REF!</definedName>
    <definedName name="___DIA250" localSheetId="21">[3]det_est!#REF!</definedName>
    <definedName name="___DIA250" localSheetId="23">[3]det_est!#REF!</definedName>
    <definedName name="___DIA250" localSheetId="24">[3]det_est!#REF!</definedName>
    <definedName name="___DIA250" localSheetId="69">[3]det_est!#REF!</definedName>
    <definedName name="___DIA250" localSheetId="62">[3]det_est!#REF!</definedName>
    <definedName name="___DIA250" localSheetId="68">[3]det_est!#REF!</definedName>
    <definedName name="___DIA250" localSheetId="61">[3]det_est!#REF!</definedName>
    <definedName name="___DIA250" localSheetId="67">[3]det_est!#REF!</definedName>
    <definedName name="___DIA250" localSheetId="60">[3]det_est!#REF!</definedName>
    <definedName name="___DIA250" localSheetId="66">[3]det_est!#REF!</definedName>
    <definedName name="___DIA250" localSheetId="59">[3]det_est!#REF!</definedName>
    <definedName name="___DIA250">[3]det_est!#REF!</definedName>
    <definedName name="___DIA280" localSheetId="65">[3]det_est!#REF!</definedName>
    <definedName name="___DIA280" localSheetId="58">[3]det_est!#REF!</definedName>
    <definedName name="___DIA280" localSheetId="20">[3]det_est!#REF!</definedName>
    <definedName name="___DIA280" localSheetId="21">[3]det_est!#REF!</definedName>
    <definedName name="___DIA280" localSheetId="23">[3]det_est!#REF!</definedName>
    <definedName name="___DIA280" localSheetId="24">[3]det_est!#REF!</definedName>
    <definedName name="___DIA280" localSheetId="69">[3]det_est!#REF!</definedName>
    <definedName name="___DIA280" localSheetId="62">[3]det_est!#REF!</definedName>
    <definedName name="___DIA280" localSheetId="68">[3]det_est!#REF!</definedName>
    <definedName name="___DIA280" localSheetId="61">[3]det_est!#REF!</definedName>
    <definedName name="___DIA280" localSheetId="67">[3]det_est!#REF!</definedName>
    <definedName name="___DIA280" localSheetId="60">[3]det_est!#REF!</definedName>
    <definedName name="___DIA280" localSheetId="66">[3]det_est!#REF!</definedName>
    <definedName name="___DIA280" localSheetId="59">[3]det_est!#REF!</definedName>
    <definedName name="___DIA280">[3]det_est!#REF!</definedName>
    <definedName name="___DIA315" localSheetId="20">[3]det_est!#REF!</definedName>
    <definedName name="___DIA315" localSheetId="21">[3]det_est!#REF!</definedName>
    <definedName name="___DIA315" localSheetId="23">[3]det_est!#REF!</definedName>
    <definedName name="___DIA315" localSheetId="24">[3]det_est!#REF!</definedName>
    <definedName name="___DIA315">[3]det_est!#REF!</definedName>
    <definedName name="___DIA355" localSheetId="20">[3]det_est!#REF!</definedName>
    <definedName name="___DIA355" localSheetId="21">[3]det_est!#REF!</definedName>
    <definedName name="___DIA355" localSheetId="23">[3]det_est!#REF!</definedName>
    <definedName name="___DIA355" localSheetId="24">[3]det_est!#REF!</definedName>
    <definedName name="___DIA355">[3]det_est!#REF!</definedName>
    <definedName name="___ERA1" localSheetId="85">#REF!</definedName>
    <definedName name="___ERA1" localSheetId="46">#REF!</definedName>
    <definedName name="___ERA1" localSheetId="49">#REF!</definedName>
    <definedName name="___ERA1" localSheetId="50">#REF!</definedName>
    <definedName name="___ERA1" localSheetId="51">#REF!</definedName>
    <definedName name="___ERA1" localSheetId="52">#REF!</definedName>
    <definedName name="___ERA1" localSheetId="53">#REF!</definedName>
    <definedName name="___ERA1" localSheetId="65">#REF!</definedName>
    <definedName name="___ERA1" localSheetId="58">#REF!</definedName>
    <definedName name="___ERA1" localSheetId="20">#REF!</definedName>
    <definedName name="___ERA1" localSheetId="21">#REF!</definedName>
    <definedName name="___ERA1" localSheetId="23">#REF!</definedName>
    <definedName name="___ERA1" localSheetId="24">#REF!</definedName>
    <definedName name="___ERA1" localSheetId="69">#REF!</definedName>
    <definedName name="___ERA1" localSheetId="62">#REF!</definedName>
    <definedName name="___ERA1" localSheetId="68">#REF!</definedName>
    <definedName name="___ERA1" localSheetId="61">#REF!</definedName>
    <definedName name="___ERA1" localSheetId="67">#REF!</definedName>
    <definedName name="___ERA1" localSheetId="60">#REF!</definedName>
    <definedName name="___ERA1" localSheetId="66">#REF!</definedName>
    <definedName name="___ERA1" localSheetId="59">#REF!</definedName>
    <definedName name="___ERA1">#REF!</definedName>
    <definedName name="___ERA10" localSheetId="85">#REF!</definedName>
    <definedName name="___ERA10" localSheetId="46">#REF!</definedName>
    <definedName name="___ERA10" localSheetId="49">#REF!</definedName>
    <definedName name="___ERA10" localSheetId="50">#REF!</definedName>
    <definedName name="___ERA10" localSheetId="51">#REF!</definedName>
    <definedName name="___ERA10" localSheetId="52">#REF!</definedName>
    <definedName name="___ERA10" localSheetId="53">#REF!</definedName>
    <definedName name="___ERA10" localSheetId="65">#REF!</definedName>
    <definedName name="___ERA10" localSheetId="58">#REF!</definedName>
    <definedName name="___ERA10" localSheetId="20">#REF!</definedName>
    <definedName name="___ERA10" localSheetId="21">#REF!</definedName>
    <definedName name="___ERA10" localSheetId="23">#REF!</definedName>
    <definedName name="___ERA10" localSheetId="24">#REF!</definedName>
    <definedName name="___ERA10" localSheetId="69">#REF!</definedName>
    <definedName name="___ERA10" localSheetId="62">#REF!</definedName>
    <definedName name="___ERA10" localSheetId="68">#REF!</definedName>
    <definedName name="___ERA10" localSheetId="61">#REF!</definedName>
    <definedName name="___ERA10" localSheetId="67">#REF!</definedName>
    <definedName name="___ERA10" localSheetId="60">#REF!</definedName>
    <definedName name="___ERA10" localSheetId="66">#REF!</definedName>
    <definedName name="___ERA10" localSheetId="59">#REF!</definedName>
    <definedName name="___ERA10">#REF!</definedName>
    <definedName name="___ERA11" localSheetId="85">#REF!</definedName>
    <definedName name="___ERA11" localSheetId="46">#REF!</definedName>
    <definedName name="___ERA11" localSheetId="49">#REF!</definedName>
    <definedName name="___ERA11" localSheetId="50">#REF!</definedName>
    <definedName name="___ERA11" localSheetId="51">#REF!</definedName>
    <definedName name="___ERA11" localSheetId="52">#REF!</definedName>
    <definedName name="___ERA11" localSheetId="53">#REF!</definedName>
    <definedName name="___ERA11" localSheetId="65">#REF!</definedName>
    <definedName name="___ERA11" localSheetId="58">#REF!</definedName>
    <definedName name="___ERA11" localSheetId="20">#REF!</definedName>
    <definedName name="___ERA11" localSheetId="21">#REF!</definedName>
    <definedName name="___ERA11" localSheetId="23">#REF!</definedName>
    <definedName name="___ERA11" localSheetId="24">#REF!</definedName>
    <definedName name="___ERA11" localSheetId="69">#REF!</definedName>
    <definedName name="___ERA11" localSheetId="62">#REF!</definedName>
    <definedName name="___ERA11" localSheetId="68">#REF!</definedName>
    <definedName name="___ERA11" localSheetId="61">#REF!</definedName>
    <definedName name="___ERA11" localSheetId="67">#REF!</definedName>
    <definedName name="___ERA11" localSheetId="60">#REF!</definedName>
    <definedName name="___ERA11" localSheetId="66">#REF!</definedName>
    <definedName name="___ERA11" localSheetId="59">#REF!</definedName>
    <definedName name="___ERA11">#REF!</definedName>
    <definedName name="___ERA2" localSheetId="85">#REF!</definedName>
    <definedName name="___ERA2" localSheetId="46">#REF!</definedName>
    <definedName name="___ERA2" localSheetId="49">#REF!</definedName>
    <definedName name="___ERA2" localSheetId="50">#REF!</definedName>
    <definedName name="___ERA2" localSheetId="51">#REF!</definedName>
    <definedName name="___ERA2" localSheetId="52">#REF!</definedName>
    <definedName name="___ERA2" localSheetId="53">#REF!</definedName>
    <definedName name="___ERA2" localSheetId="65">#REF!</definedName>
    <definedName name="___ERA2" localSheetId="58">#REF!</definedName>
    <definedName name="___ERA2" localSheetId="20">#REF!</definedName>
    <definedName name="___ERA2" localSheetId="21">#REF!</definedName>
    <definedName name="___ERA2" localSheetId="23">#REF!</definedName>
    <definedName name="___ERA2" localSheetId="24">#REF!</definedName>
    <definedName name="___ERA2" localSheetId="69">#REF!</definedName>
    <definedName name="___ERA2" localSheetId="62">#REF!</definedName>
    <definedName name="___ERA2" localSheetId="68">#REF!</definedName>
    <definedName name="___ERA2" localSheetId="61">#REF!</definedName>
    <definedName name="___ERA2" localSheetId="67">#REF!</definedName>
    <definedName name="___ERA2" localSheetId="60">#REF!</definedName>
    <definedName name="___ERA2" localSheetId="66">#REF!</definedName>
    <definedName name="___ERA2" localSheetId="59">#REF!</definedName>
    <definedName name="___ERA2">#REF!</definedName>
    <definedName name="___ERA3" localSheetId="85">#REF!</definedName>
    <definedName name="___ERA3" localSheetId="46">#REF!</definedName>
    <definedName name="___ERA3" localSheetId="49">#REF!</definedName>
    <definedName name="___ERA3" localSheetId="50">#REF!</definedName>
    <definedName name="___ERA3" localSheetId="51">#REF!</definedName>
    <definedName name="___ERA3" localSheetId="52">#REF!</definedName>
    <definedName name="___ERA3" localSheetId="53">#REF!</definedName>
    <definedName name="___ERA3" localSheetId="65">#REF!</definedName>
    <definedName name="___ERA3" localSheetId="58">#REF!</definedName>
    <definedName name="___ERA3" localSheetId="20">#REF!</definedName>
    <definedName name="___ERA3" localSheetId="21">#REF!</definedName>
    <definedName name="___ERA3" localSheetId="23">#REF!</definedName>
    <definedName name="___ERA3" localSheetId="24">#REF!</definedName>
    <definedName name="___ERA3" localSheetId="69">#REF!</definedName>
    <definedName name="___ERA3" localSheetId="62">#REF!</definedName>
    <definedName name="___ERA3" localSheetId="68">#REF!</definedName>
    <definedName name="___ERA3" localSheetId="61">#REF!</definedName>
    <definedName name="___ERA3" localSheetId="67">#REF!</definedName>
    <definedName name="___ERA3" localSheetId="60">#REF!</definedName>
    <definedName name="___ERA3" localSheetId="66">#REF!</definedName>
    <definedName name="___ERA3" localSheetId="59">#REF!</definedName>
    <definedName name="___ERA3">#REF!</definedName>
    <definedName name="___ERA4">[1]Below_Earth!$H$12</definedName>
    <definedName name="___ERA5" localSheetId="85">#REF!</definedName>
    <definedName name="___ERA5" localSheetId="46">#REF!</definedName>
    <definedName name="___ERA5" localSheetId="49">#REF!</definedName>
    <definedName name="___ERA5" localSheetId="50">#REF!</definedName>
    <definedName name="___ERA5" localSheetId="51">#REF!</definedName>
    <definedName name="___ERA5" localSheetId="52">#REF!</definedName>
    <definedName name="___ERA5" localSheetId="53">#REF!</definedName>
    <definedName name="___ERA5" localSheetId="65">#REF!</definedName>
    <definedName name="___ERA5" localSheetId="58">#REF!</definedName>
    <definedName name="___ERA5" localSheetId="20">#REF!</definedName>
    <definedName name="___ERA5" localSheetId="21">#REF!</definedName>
    <definedName name="___ERA5" localSheetId="23">#REF!</definedName>
    <definedName name="___ERA5" localSheetId="24">#REF!</definedName>
    <definedName name="___ERA5" localSheetId="69">#REF!</definedName>
    <definedName name="___ERA5" localSheetId="62">#REF!</definedName>
    <definedName name="___ERA5" localSheetId="68">#REF!</definedName>
    <definedName name="___ERA5" localSheetId="61">#REF!</definedName>
    <definedName name="___ERA5" localSheetId="67">#REF!</definedName>
    <definedName name="___ERA5" localSheetId="60">#REF!</definedName>
    <definedName name="___ERA5" localSheetId="66">#REF!</definedName>
    <definedName name="___ERA5" localSheetId="59">#REF!</definedName>
    <definedName name="___ERA5">#REF!</definedName>
    <definedName name="___ERA6" localSheetId="65">[2]DATA!#REF!</definedName>
    <definedName name="___ERA6" localSheetId="58">[2]DATA!#REF!</definedName>
    <definedName name="___ERA6" localSheetId="20">[2]DATA!#REF!</definedName>
    <definedName name="___ERA6" localSheetId="21">[2]DATA!#REF!</definedName>
    <definedName name="___ERA6" localSheetId="23">[2]DATA!#REF!</definedName>
    <definedName name="___ERA6" localSheetId="24">[2]DATA!#REF!</definedName>
    <definedName name="___ERA6" localSheetId="69">[2]DATA!#REF!</definedName>
    <definedName name="___ERA6" localSheetId="62">[2]DATA!#REF!</definedName>
    <definedName name="___ERA6" localSheetId="68">[2]DATA!#REF!</definedName>
    <definedName name="___ERA6" localSheetId="61">[2]DATA!#REF!</definedName>
    <definedName name="___ERA6" localSheetId="67">[2]DATA!#REF!</definedName>
    <definedName name="___ERA6" localSheetId="60">[2]DATA!#REF!</definedName>
    <definedName name="___ERA6" localSheetId="66">[2]DATA!#REF!</definedName>
    <definedName name="___ERA6" localSheetId="59">[2]DATA!#REF!</definedName>
    <definedName name="___ERA6">[2]DATA!#REF!</definedName>
    <definedName name="___ERA7" localSheetId="65">[2]DATA!#REF!</definedName>
    <definedName name="___ERA7" localSheetId="58">[2]DATA!#REF!</definedName>
    <definedName name="___ERA7" localSheetId="20">[2]DATA!#REF!</definedName>
    <definedName name="___ERA7" localSheetId="21">[2]DATA!#REF!</definedName>
    <definedName name="___ERA7" localSheetId="23">[2]DATA!#REF!</definedName>
    <definedName name="___ERA7" localSheetId="24">[2]DATA!#REF!</definedName>
    <definedName name="___ERA7" localSheetId="69">[2]DATA!#REF!</definedName>
    <definedName name="___ERA7" localSheetId="62">[2]DATA!#REF!</definedName>
    <definedName name="___ERA7" localSheetId="68">[2]DATA!#REF!</definedName>
    <definedName name="___ERA7" localSheetId="61">[2]DATA!#REF!</definedName>
    <definedName name="___ERA7" localSheetId="67">[2]DATA!#REF!</definedName>
    <definedName name="___ERA7" localSheetId="60">[2]DATA!#REF!</definedName>
    <definedName name="___ERA7" localSheetId="66">[2]DATA!#REF!</definedName>
    <definedName name="___ERA7" localSheetId="59">[2]DATA!#REF!</definedName>
    <definedName name="___ERA7">[2]DATA!#REF!</definedName>
    <definedName name="___ERA8" localSheetId="20">[2]DATA!#REF!</definedName>
    <definedName name="___ERA8" localSheetId="21">[2]DATA!#REF!</definedName>
    <definedName name="___ERA8" localSheetId="23">[2]DATA!#REF!</definedName>
    <definedName name="___ERA8" localSheetId="24">[2]DATA!#REF!</definedName>
    <definedName name="___ERA8">[2]DATA!#REF!</definedName>
    <definedName name="___ERA9" localSheetId="85">#REF!</definedName>
    <definedName name="___ERA9" localSheetId="46">#REF!</definedName>
    <definedName name="___ERA9" localSheetId="49">#REF!</definedName>
    <definedName name="___ERA9" localSheetId="50">#REF!</definedName>
    <definedName name="___ERA9" localSheetId="51">#REF!</definedName>
    <definedName name="___ERA9" localSheetId="52">#REF!</definedName>
    <definedName name="___ERA9" localSheetId="53">#REF!</definedName>
    <definedName name="___ERA9" localSheetId="65">#REF!</definedName>
    <definedName name="___ERA9" localSheetId="58">#REF!</definedName>
    <definedName name="___ERA9" localSheetId="20">#REF!</definedName>
    <definedName name="___ERA9" localSheetId="21">#REF!</definedName>
    <definedName name="___ERA9" localSheetId="23">#REF!</definedName>
    <definedName name="___ERA9" localSheetId="24">#REF!</definedName>
    <definedName name="___ERA9" localSheetId="69">#REF!</definedName>
    <definedName name="___ERA9" localSheetId="62">#REF!</definedName>
    <definedName name="___ERA9" localSheetId="68">#REF!</definedName>
    <definedName name="___ERA9" localSheetId="61">#REF!</definedName>
    <definedName name="___ERA9" localSheetId="67">#REF!</definedName>
    <definedName name="___ERA9" localSheetId="60">#REF!</definedName>
    <definedName name="___ERA9" localSheetId="66">#REF!</definedName>
    <definedName name="___ERA9" localSheetId="59">#REF!</definedName>
    <definedName name="___ERA9">#REF!</definedName>
    <definedName name="___HED1" localSheetId="85">#REF!</definedName>
    <definedName name="___HED1" localSheetId="46">#REF!</definedName>
    <definedName name="___HED1" localSheetId="49">#REF!</definedName>
    <definedName name="___HED1" localSheetId="50">#REF!</definedName>
    <definedName name="___HED1" localSheetId="51">#REF!</definedName>
    <definedName name="___HED1" localSheetId="52">#REF!</definedName>
    <definedName name="___HED1" localSheetId="53">#REF!</definedName>
    <definedName name="___HED1" localSheetId="65">#REF!</definedName>
    <definedName name="___HED1" localSheetId="58">#REF!</definedName>
    <definedName name="___HED1" localSheetId="20">#REF!</definedName>
    <definedName name="___HED1" localSheetId="21">#REF!</definedName>
    <definedName name="___HED1" localSheetId="23">#REF!</definedName>
    <definedName name="___HED1" localSheetId="24">#REF!</definedName>
    <definedName name="___HED1" localSheetId="69">#REF!</definedName>
    <definedName name="___HED1" localSheetId="62">#REF!</definedName>
    <definedName name="___HED1" localSheetId="68">#REF!</definedName>
    <definedName name="___HED1" localSheetId="61">#REF!</definedName>
    <definedName name="___HED1" localSheetId="67">#REF!</definedName>
    <definedName name="___HED1" localSheetId="60">#REF!</definedName>
    <definedName name="___HED1" localSheetId="66">#REF!</definedName>
    <definedName name="___HED1" localSheetId="59">#REF!</definedName>
    <definedName name="___HED1">#REF!</definedName>
    <definedName name="___HED2" localSheetId="85">#REF!</definedName>
    <definedName name="___HED2" localSheetId="46">#REF!</definedName>
    <definedName name="___HED2" localSheetId="49">#REF!</definedName>
    <definedName name="___HED2" localSheetId="50">#REF!</definedName>
    <definedName name="___HED2" localSheetId="51">#REF!</definedName>
    <definedName name="___HED2" localSheetId="52">#REF!</definedName>
    <definedName name="___HED2" localSheetId="53">#REF!</definedName>
    <definedName name="___HED2" localSheetId="65">#REF!</definedName>
    <definedName name="___HED2" localSheetId="58">#REF!</definedName>
    <definedName name="___HED2" localSheetId="20">#REF!</definedName>
    <definedName name="___HED2" localSheetId="21">#REF!</definedName>
    <definedName name="___HED2" localSheetId="23">#REF!</definedName>
    <definedName name="___HED2" localSheetId="24">#REF!</definedName>
    <definedName name="___HED2" localSheetId="69">#REF!</definedName>
    <definedName name="___HED2" localSheetId="62">#REF!</definedName>
    <definedName name="___HED2" localSheetId="68">#REF!</definedName>
    <definedName name="___HED2" localSheetId="61">#REF!</definedName>
    <definedName name="___HED2" localSheetId="67">#REF!</definedName>
    <definedName name="___HED2" localSheetId="60">#REF!</definedName>
    <definedName name="___HED2" localSheetId="66">#REF!</definedName>
    <definedName name="___HED2" localSheetId="59">#REF!</definedName>
    <definedName name="___HED2">#REF!</definedName>
    <definedName name="___Ki1" localSheetId="46">#REF!</definedName>
    <definedName name="___Ki1" localSheetId="49">#REF!</definedName>
    <definedName name="___Ki1" localSheetId="50">#REF!</definedName>
    <definedName name="___Ki1" localSheetId="51">#REF!</definedName>
    <definedName name="___Ki1" localSheetId="52">#REF!</definedName>
    <definedName name="___Ki1" localSheetId="53">#REF!</definedName>
    <definedName name="___Ki1" localSheetId="65">#REF!</definedName>
    <definedName name="___Ki1" localSheetId="58">#REF!</definedName>
    <definedName name="___Ki1" localSheetId="20">#REF!</definedName>
    <definedName name="___Ki1" localSheetId="21">#REF!</definedName>
    <definedName name="___Ki1" localSheetId="23">#REF!</definedName>
    <definedName name="___Ki1" localSheetId="24">#REF!</definedName>
    <definedName name="___Ki1" localSheetId="69">#REF!</definedName>
    <definedName name="___Ki1" localSheetId="62">#REF!</definedName>
    <definedName name="___Ki1" localSheetId="68">#REF!</definedName>
    <definedName name="___Ki1" localSheetId="61">#REF!</definedName>
    <definedName name="___Ki1" localSheetId="67">#REF!</definedName>
    <definedName name="___Ki1" localSheetId="60">#REF!</definedName>
    <definedName name="___Ki1" localSheetId="66">#REF!</definedName>
    <definedName name="___Ki1" localSheetId="59">#REF!</definedName>
    <definedName name="___Ki1">#REF!</definedName>
    <definedName name="___Ki2" localSheetId="46">#REF!</definedName>
    <definedName name="___Ki2" localSheetId="49">#REF!</definedName>
    <definedName name="___Ki2" localSheetId="50">#REF!</definedName>
    <definedName name="___Ki2" localSheetId="51">#REF!</definedName>
    <definedName name="___Ki2" localSheetId="52">#REF!</definedName>
    <definedName name="___Ki2" localSheetId="53">#REF!</definedName>
    <definedName name="___Ki2" localSheetId="65">#REF!</definedName>
    <definedName name="___Ki2" localSheetId="58">#REF!</definedName>
    <definedName name="___Ki2" localSheetId="20">#REF!</definedName>
    <definedName name="___Ki2" localSheetId="21">#REF!</definedName>
    <definedName name="___Ki2" localSheetId="23">#REF!</definedName>
    <definedName name="___Ki2" localSheetId="24">#REF!</definedName>
    <definedName name="___Ki2" localSheetId="69">#REF!</definedName>
    <definedName name="___Ki2" localSheetId="62">#REF!</definedName>
    <definedName name="___Ki2" localSheetId="68">#REF!</definedName>
    <definedName name="___Ki2" localSheetId="61">#REF!</definedName>
    <definedName name="___Ki2" localSheetId="67">#REF!</definedName>
    <definedName name="___Ki2" localSheetId="60">#REF!</definedName>
    <definedName name="___Ki2" localSheetId="66">#REF!</definedName>
    <definedName name="___Ki2" localSheetId="59">#REF!</definedName>
    <definedName name="___Ki2">#REF!</definedName>
    <definedName name="___RA1">'[5]B-W 25.0 (1-10)'!$B$52</definedName>
    <definedName name="___SCN6" localSheetId="46">#REF!</definedName>
    <definedName name="___SCN6" localSheetId="49">#REF!</definedName>
    <definedName name="___SCN6" localSheetId="50">#REF!</definedName>
    <definedName name="___SCN6" localSheetId="51">#REF!</definedName>
    <definedName name="___SCN6" localSheetId="52">#REF!</definedName>
    <definedName name="___SCN6" localSheetId="53">#REF!</definedName>
    <definedName name="___SCN6" localSheetId="65">#REF!</definedName>
    <definedName name="___SCN6" localSheetId="58">#REF!</definedName>
    <definedName name="___SCN6" localSheetId="20">#REF!</definedName>
    <definedName name="___SCN6" localSheetId="21">#REF!</definedName>
    <definedName name="___SCN6" localSheetId="23">#REF!</definedName>
    <definedName name="___SCN6" localSheetId="24">#REF!</definedName>
    <definedName name="___SCN6" localSheetId="69">#REF!</definedName>
    <definedName name="___SCN6" localSheetId="62">#REF!</definedName>
    <definedName name="___SCN6" localSheetId="68">#REF!</definedName>
    <definedName name="___SCN6" localSheetId="61">#REF!</definedName>
    <definedName name="___SCN6" localSheetId="67">#REF!</definedName>
    <definedName name="___SCN6" localSheetId="60">#REF!</definedName>
    <definedName name="___SCN6" localSheetId="66">#REF!</definedName>
    <definedName name="___SCN6" localSheetId="59">#REF!</definedName>
    <definedName name="___SCN6">#REF!</definedName>
    <definedName name="___SE1" localSheetId="46">#REF!</definedName>
    <definedName name="___SE1" localSheetId="49">#REF!</definedName>
    <definedName name="___SE1" localSheetId="50">#REF!</definedName>
    <definedName name="___SE1" localSheetId="51">#REF!</definedName>
    <definedName name="___SE1" localSheetId="52">#REF!</definedName>
    <definedName name="___SE1" localSheetId="53">#REF!</definedName>
    <definedName name="___SE1" localSheetId="65">#REF!</definedName>
    <definedName name="___SE1" localSheetId="58">#REF!</definedName>
    <definedName name="___SE1" localSheetId="20">#REF!</definedName>
    <definedName name="___SE1" localSheetId="21">#REF!</definedName>
    <definedName name="___SE1" localSheetId="23">#REF!</definedName>
    <definedName name="___SE1" localSheetId="24">#REF!</definedName>
    <definedName name="___SE1" localSheetId="69">#REF!</definedName>
    <definedName name="___SE1" localSheetId="62">#REF!</definedName>
    <definedName name="___SE1" localSheetId="68">#REF!</definedName>
    <definedName name="___SE1" localSheetId="61">#REF!</definedName>
    <definedName name="___SE1" localSheetId="67">#REF!</definedName>
    <definedName name="___SE1" localSheetId="60">#REF!</definedName>
    <definedName name="___SE1" localSheetId="66">#REF!</definedName>
    <definedName name="___SE1" localSheetId="59">#REF!</definedName>
    <definedName name="___SE1">#REF!</definedName>
    <definedName name="___SET1" localSheetId="46">#REF!</definedName>
    <definedName name="___SET1" localSheetId="49">#REF!</definedName>
    <definedName name="___SET1" localSheetId="50">#REF!</definedName>
    <definedName name="___SET1" localSheetId="51">#REF!</definedName>
    <definedName name="___SET1" localSheetId="52">#REF!</definedName>
    <definedName name="___SET1" localSheetId="53">#REF!</definedName>
    <definedName name="___SET1" localSheetId="65">#REF!</definedName>
    <definedName name="___SET1" localSheetId="58">#REF!</definedName>
    <definedName name="___SET1" localSheetId="20">#REF!</definedName>
    <definedName name="___SET1" localSheetId="21">#REF!</definedName>
    <definedName name="___SET1" localSheetId="23">#REF!</definedName>
    <definedName name="___SET1" localSheetId="24">#REF!</definedName>
    <definedName name="___SET1" localSheetId="69">#REF!</definedName>
    <definedName name="___SET1" localSheetId="62">#REF!</definedName>
    <definedName name="___SET1" localSheetId="68">#REF!</definedName>
    <definedName name="___SET1" localSheetId="61">#REF!</definedName>
    <definedName name="___SET1" localSheetId="67">#REF!</definedName>
    <definedName name="___SET1" localSheetId="60">#REF!</definedName>
    <definedName name="___SET1" localSheetId="66">#REF!</definedName>
    <definedName name="___SET1" localSheetId="59">#REF!</definedName>
    <definedName name="___SET1">#REF!</definedName>
    <definedName name="___SET2" localSheetId="46">#REF!</definedName>
    <definedName name="___SET2" localSheetId="49">#REF!</definedName>
    <definedName name="___SET2" localSheetId="50">#REF!</definedName>
    <definedName name="___SET2" localSheetId="51">#REF!</definedName>
    <definedName name="___SET2" localSheetId="52">#REF!</definedName>
    <definedName name="___SET2" localSheetId="53">#REF!</definedName>
    <definedName name="___SET2" localSheetId="65">#REF!</definedName>
    <definedName name="___SET2" localSheetId="58">#REF!</definedName>
    <definedName name="___SET2" localSheetId="20">#REF!</definedName>
    <definedName name="___SET2" localSheetId="21">#REF!</definedName>
    <definedName name="___SET2" localSheetId="23">#REF!</definedName>
    <definedName name="___SET2" localSheetId="24">#REF!</definedName>
    <definedName name="___SET2" localSheetId="69">#REF!</definedName>
    <definedName name="___SET2" localSheetId="62">#REF!</definedName>
    <definedName name="___SET2" localSheetId="68">#REF!</definedName>
    <definedName name="___SET2" localSheetId="61">#REF!</definedName>
    <definedName name="___SET2" localSheetId="67">#REF!</definedName>
    <definedName name="___SET2" localSheetId="60">#REF!</definedName>
    <definedName name="___SET2" localSheetId="66">#REF!</definedName>
    <definedName name="___SET2" localSheetId="59">#REF!</definedName>
    <definedName name="___SET2">#REF!</definedName>
    <definedName name="___SET21" localSheetId="46">#REF!</definedName>
    <definedName name="___SET21" localSheetId="49">#REF!</definedName>
    <definedName name="___SET21" localSheetId="50">#REF!</definedName>
    <definedName name="___SET21" localSheetId="51">#REF!</definedName>
    <definedName name="___SET21" localSheetId="52">#REF!</definedName>
    <definedName name="___SET21" localSheetId="53">#REF!</definedName>
    <definedName name="___SET21" localSheetId="65">#REF!</definedName>
    <definedName name="___SET21" localSheetId="58">#REF!</definedName>
    <definedName name="___SET21" localSheetId="20">#REF!</definedName>
    <definedName name="___SET21" localSheetId="21">#REF!</definedName>
    <definedName name="___SET21" localSheetId="23">#REF!</definedName>
    <definedName name="___SET21" localSheetId="24">#REF!</definedName>
    <definedName name="___SET21" localSheetId="69">#REF!</definedName>
    <definedName name="___SET21" localSheetId="62">#REF!</definedName>
    <definedName name="___SET21" localSheetId="68">#REF!</definedName>
    <definedName name="___SET21" localSheetId="61">#REF!</definedName>
    <definedName name="___SET21" localSheetId="67">#REF!</definedName>
    <definedName name="___SET21" localSheetId="60">#REF!</definedName>
    <definedName name="___SET21" localSheetId="66">#REF!</definedName>
    <definedName name="___SET21" localSheetId="59">#REF!</definedName>
    <definedName name="___SET21">#REF!</definedName>
    <definedName name="___TB2">'[4]SPT vs PHI'!$B$2:$C$65</definedName>
    <definedName name="___Tk1" localSheetId="46">#REF!</definedName>
    <definedName name="___Tk1" localSheetId="49">#REF!</definedName>
    <definedName name="___Tk1" localSheetId="50">#REF!</definedName>
    <definedName name="___Tk1" localSheetId="51">#REF!</definedName>
    <definedName name="___Tk1" localSheetId="52">#REF!</definedName>
    <definedName name="___Tk1" localSheetId="53">#REF!</definedName>
    <definedName name="___Tk1" localSheetId="65">#REF!</definedName>
    <definedName name="___Tk1" localSheetId="58">#REF!</definedName>
    <definedName name="___Tk1" localSheetId="20">#REF!</definedName>
    <definedName name="___Tk1" localSheetId="21">#REF!</definedName>
    <definedName name="___Tk1" localSheetId="23">#REF!</definedName>
    <definedName name="___Tk1" localSheetId="24">#REF!</definedName>
    <definedName name="___Tk1" localSheetId="69">#REF!</definedName>
    <definedName name="___Tk1" localSheetId="62">#REF!</definedName>
    <definedName name="___Tk1" localSheetId="68">#REF!</definedName>
    <definedName name="___Tk1" localSheetId="61">#REF!</definedName>
    <definedName name="___Tk1" localSheetId="67">#REF!</definedName>
    <definedName name="___Tk1" localSheetId="60">#REF!</definedName>
    <definedName name="___Tk1" localSheetId="66">#REF!</definedName>
    <definedName name="___Tk1" localSheetId="59">#REF!</definedName>
    <definedName name="___Tk1">#REF!</definedName>
    <definedName name="___Tkl1" localSheetId="46">#REF!</definedName>
    <definedName name="___Tkl1" localSheetId="49">#REF!</definedName>
    <definedName name="___Tkl1" localSheetId="50">#REF!</definedName>
    <definedName name="___Tkl1" localSheetId="51">#REF!</definedName>
    <definedName name="___Tkl1" localSheetId="52">#REF!</definedName>
    <definedName name="___Tkl1" localSheetId="53">#REF!</definedName>
    <definedName name="___Tkl1" localSheetId="65">#REF!</definedName>
    <definedName name="___Tkl1" localSheetId="58">#REF!</definedName>
    <definedName name="___Tkl1" localSheetId="20">#REF!</definedName>
    <definedName name="___Tkl1" localSheetId="21">#REF!</definedName>
    <definedName name="___Tkl1" localSheetId="23">#REF!</definedName>
    <definedName name="___Tkl1" localSheetId="24">#REF!</definedName>
    <definedName name="___Tkl1" localSheetId="69">#REF!</definedName>
    <definedName name="___Tkl1" localSheetId="62">#REF!</definedName>
    <definedName name="___Tkl1" localSheetId="68">#REF!</definedName>
    <definedName name="___Tkl1" localSheetId="61">#REF!</definedName>
    <definedName name="___Tkl1" localSheetId="67">#REF!</definedName>
    <definedName name="___Tkl1" localSheetId="60">#REF!</definedName>
    <definedName name="___Tkl1" localSheetId="66">#REF!</definedName>
    <definedName name="___Tkl1" localSheetId="59">#REF!</definedName>
    <definedName name="___Tkl1">#REF!</definedName>
    <definedName name="___TOT200" localSheetId="65">[3]det_est!#REF!</definedName>
    <definedName name="___TOT200" localSheetId="58">[3]det_est!#REF!</definedName>
    <definedName name="___TOT200" localSheetId="20">[3]det_est!#REF!</definedName>
    <definedName name="___TOT200" localSheetId="21">[3]det_est!#REF!</definedName>
    <definedName name="___TOT200" localSheetId="23">[3]det_est!#REF!</definedName>
    <definedName name="___TOT200" localSheetId="24">[3]det_est!#REF!</definedName>
    <definedName name="___TOT200" localSheetId="69">[3]det_est!#REF!</definedName>
    <definedName name="___TOT200" localSheetId="62">[3]det_est!#REF!</definedName>
    <definedName name="___TOT200" localSheetId="68">[3]det_est!#REF!</definedName>
    <definedName name="___TOT200" localSheetId="61">[3]det_est!#REF!</definedName>
    <definedName name="___TOT200" localSheetId="67">[3]det_est!#REF!</definedName>
    <definedName name="___TOT200" localSheetId="60">[3]det_est!#REF!</definedName>
    <definedName name="___TOT200" localSheetId="66">[3]det_est!#REF!</definedName>
    <definedName name="___TOT200" localSheetId="59">[3]det_est!#REF!</definedName>
    <definedName name="___TOT200">[3]det_est!#REF!</definedName>
    <definedName name="___TOT225" localSheetId="65">[3]det_est!#REF!</definedName>
    <definedName name="___TOT225" localSheetId="58">[3]det_est!#REF!</definedName>
    <definedName name="___TOT225" localSheetId="20">[3]det_est!#REF!</definedName>
    <definedName name="___TOT225" localSheetId="21">[3]det_est!#REF!</definedName>
    <definedName name="___TOT225" localSheetId="23">[3]det_est!#REF!</definedName>
    <definedName name="___TOT225" localSheetId="24">[3]det_est!#REF!</definedName>
    <definedName name="___TOT225" localSheetId="69">[3]det_est!#REF!</definedName>
    <definedName name="___TOT225" localSheetId="62">[3]det_est!#REF!</definedName>
    <definedName name="___TOT225" localSheetId="68">[3]det_est!#REF!</definedName>
    <definedName name="___TOT225" localSheetId="61">[3]det_est!#REF!</definedName>
    <definedName name="___TOT225" localSheetId="67">[3]det_est!#REF!</definedName>
    <definedName name="___TOT225" localSheetId="60">[3]det_est!#REF!</definedName>
    <definedName name="___TOT225" localSheetId="66">[3]det_est!#REF!</definedName>
    <definedName name="___TOT225" localSheetId="59">[3]det_est!#REF!</definedName>
    <definedName name="___TOT225">[3]det_est!#REF!</definedName>
    <definedName name="___TOT250" localSheetId="65">[3]det_est!#REF!</definedName>
    <definedName name="___TOT250" localSheetId="58">[3]det_est!#REF!</definedName>
    <definedName name="___TOT250" localSheetId="20">[3]det_est!#REF!</definedName>
    <definedName name="___TOT250" localSheetId="21">[3]det_est!#REF!</definedName>
    <definedName name="___TOT250" localSheetId="23">[3]det_est!#REF!</definedName>
    <definedName name="___TOT250" localSheetId="24">[3]det_est!#REF!</definedName>
    <definedName name="___TOT250" localSheetId="69">[3]det_est!#REF!</definedName>
    <definedName name="___TOT250" localSheetId="62">[3]det_est!#REF!</definedName>
    <definedName name="___TOT250" localSheetId="68">[3]det_est!#REF!</definedName>
    <definedName name="___TOT250" localSheetId="61">[3]det_est!#REF!</definedName>
    <definedName name="___TOT250" localSheetId="67">[3]det_est!#REF!</definedName>
    <definedName name="___TOT250" localSheetId="60">[3]det_est!#REF!</definedName>
    <definedName name="___TOT250" localSheetId="66">[3]det_est!#REF!</definedName>
    <definedName name="___TOT250" localSheetId="59">[3]det_est!#REF!</definedName>
    <definedName name="___TOT250">[3]det_est!#REF!</definedName>
    <definedName name="___TOT280" localSheetId="65">[3]det_est!#REF!</definedName>
    <definedName name="___TOT280" localSheetId="58">[3]det_est!#REF!</definedName>
    <definedName name="___TOT280" localSheetId="20">[3]det_est!#REF!</definedName>
    <definedName name="___TOT280" localSheetId="21">[3]det_est!#REF!</definedName>
    <definedName name="___TOT280" localSheetId="23">[3]det_est!#REF!</definedName>
    <definedName name="___TOT280" localSheetId="24">[3]det_est!#REF!</definedName>
    <definedName name="___TOT280" localSheetId="69">[3]det_est!#REF!</definedName>
    <definedName name="___TOT280" localSheetId="62">[3]det_est!#REF!</definedName>
    <definedName name="___TOT280" localSheetId="68">[3]det_est!#REF!</definedName>
    <definedName name="___TOT280" localSheetId="61">[3]det_est!#REF!</definedName>
    <definedName name="___TOT280" localSheetId="67">[3]det_est!#REF!</definedName>
    <definedName name="___TOT280" localSheetId="60">[3]det_est!#REF!</definedName>
    <definedName name="___TOT280" localSheetId="66">[3]det_est!#REF!</definedName>
    <definedName name="___TOT280" localSheetId="59">[3]det_est!#REF!</definedName>
    <definedName name="___TOT280">[3]det_est!#REF!</definedName>
    <definedName name="___TOT315" localSheetId="20">[3]det_est!#REF!</definedName>
    <definedName name="___TOT315" localSheetId="21">[3]det_est!#REF!</definedName>
    <definedName name="___TOT315" localSheetId="23">[3]det_est!#REF!</definedName>
    <definedName name="___TOT315" localSheetId="24">[3]det_est!#REF!</definedName>
    <definedName name="___TOT315">[3]det_est!#REF!</definedName>
    <definedName name="___TOT355" localSheetId="20">[3]det_est!#REF!</definedName>
    <definedName name="___TOT355" localSheetId="21">[3]det_est!#REF!</definedName>
    <definedName name="___TOT355" localSheetId="23">[3]det_est!#REF!</definedName>
    <definedName name="___TOT355" localSheetId="24">[3]det_est!#REF!</definedName>
    <definedName name="___TOT355">[3]det_est!#REF!</definedName>
    <definedName name="___zz1">#REF!</definedName>
    <definedName name="__123Graph_A" localSheetId="46" hidden="1">#REF!</definedName>
    <definedName name="__123Graph_A" localSheetId="49" hidden="1">#REF!</definedName>
    <definedName name="__123Graph_A" localSheetId="50" hidden="1">#REF!</definedName>
    <definedName name="__123Graph_A" localSheetId="51" hidden="1">#REF!</definedName>
    <definedName name="__123Graph_A" localSheetId="52" hidden="1">#REF!</definedName>
    <definedName name="__123Graph_A" localSheetId="53" hidden="1">#REF!</definedName>
    <definedName name="__123Graph_A" localSheetId="65" hidden="1">#REF!</definedName>
    <definedName name="__123Graph_A" localSheetId="58" hidden="1">#REF!</definedName>
    <definedName name="__123Graph_A" localSheetId="20" hidden="1">#REF!</definedName>
    <definedName name="__123Graph_A" localSheetId="21" hidden="1">#REF!</definedName>
    <definedName name="__123Graph_A" localSheetId="23" hidden="1">#REF!</definedName>
    <definedName name="__123Graph_A" localSheetId="24" hidden="1">#REF!</definedName>
    <definedName name="__123Graph_A" localSheetId="69" hidden="1">#REF!</definedName>
    <definedName name="__123Graph_A" localSheetId="62" hidden="1">#REF!</definedName>
    <definedName name="__123Graph_A" localSheetId="68" hidden="1">#REF!</definedName>
    <definedName name="__123Graph_A" localSheetId="61" hidden="1">#REF!</definedName>
    <definedName name="__123Graph_A" localSheetId="67" hidden="1">#REF!</definedName>
    <definedName name="__123Graph_A" localSheetId="60" hidden="1">#REF!</definedName>
    <definedName name="__123Graph_A" localSheetId="66" hidden="1">#REF!</definedName>
    <definedName name="__123Graph_A" localSheetId="59" hidden="1">#REF!</definedName>
    <definedName name="__123Graph_A" hidden="1">#REF!</definedName>
    <definedName name="__123Graph_B" localSheetId="46" hidden="1">#REF!</definedName>
    <definedName name="__123Graph_B" localSheetId="49" hidden="1">#REF!</definedName>
    <definedName name="__123Graph_B" localSheetId="50" hidden="1">#REF!</definedName>
    <definedName name="__123Graph_B" localSheetId="51" hidden="1">#REF!</definedName>
    <definedName name="__123Graph_B" localSheetId="52" hidden="1">#REF!</definedName>
    <definedName name="__123Graph_B" localSheetId="53" hidden="1">#REF!</definedName>
    <definedName name="__123Graph_B" localSheetId="65" hidden="1">#REF!</definedName>
    <definedName name="__123Graph_B" localSheetId="58" hidden="1">#REF!</definedName>
    <definedName name="__123Graph_B" localSheetId="20" hidden="1">#REF!</definedName>
    <definedName name="__123Graph_B" localSheetId="21" hidden="1">#REF!</definedName>
    <definedName name="__123Graph_B" localSheetId="23" hidden="1">#REF!</definedName>
    <definedName name="__123Graph_B" localSheetId="24" hidden="1">#REF!</definedName>
    <definedName name="__123Graph_B" localSheetId="69" hidden="1">#REF!</definedName>
    <definedName name="__123Graph_B" localSheetId="62" hidden="1">#REF!</definedName>
    <definedName name="__123Graph_B" localSheetId="68" hidden="1">#REF!</definedName>
    <definedName name="__123Graph_B" localSheetId="61" hidden="1">#REF!</definedName>
    <definedName name="__123Graph_B" localSheetId="67" hidden="1">#REF!</definedName>
    <definedName name="__123Graph_B" localSheetId="60" hidden="1">#REF!</definedName>
    <definedName name="__123Graph_B" localSheetId="66" hidden="1">#REF!</definedName>
    <definedName name="__123Graph_B" localSheetId="59" hidden="1">#REF!</definedName>
    <definedName name="__123Graph_B" hidden="1">#REF!</definedName>
    <definedName name="__123Graph_C" localSheetId="46" hidden="1">#REF!</definedName>
    <definedName name="__123Graph_C" localSheetId="49" hidden="1">#REF!</definedName>
    <definedName name="__123Graph_C" localSheetId="50" hidden="1">#REF!</definedName>
    <definedName name="__123Graph_C" localSheetId="51" hidden="1">#REF!</definedName>
    <definedName name="__123Graph_C" localSheetId="52" hidden="1">#REF!</definedName>
    <definedName name="__123Graph_C" localSheetId="53" hidden="1">#REF!</definedName>
    <definedName name="__123Graph_C" localSheetId="65" hidden="1">#REF!</definedName>
    <definedName name="__123Graph_C" localSheetId="58" hidden="1">#REF!</definedName>
    <definedName name="__123Graph_C" localSheetId="20" hidden="1">#REF!</definedName>
    <definedName name="__123Graph_C" localSheetId="21" hidden="1">#REF!</definedName>
    <definedName name="__123Graph_C" localSheetId="23" hidden="1">#REF!</definedName>
    <definedName name="__123Graph_C" localSheetId="24" hidden="1">#REF!</definedName>
    <definedName name="__123Graph_C" localSheetId="69" hidden="1">#REF!</definedName>
    <definedName name="__123Graph_C" localSheetId="62" hidden="1">#REF!</definedName>
    <definedName name="__123Graph_C" localSheetId="68" hidden="1">#REF!</definedName>
    <definedName name="__123Graph_C" localSheetId="61" hidden="1">#REF!</definedName>
    <definedName name="__123Graph_C" localSheetId="67" hidden="1">#REF!</definedName>
    <definedName name="__123Graph_C" localSheetId="60" hidden="1">#REF!</definedName>
    <definedName name="__123Graph_C" localSheetId="66" hidden="1">#REF!</definedName>
    <definedName name="__123Graph_C" localSheetId="59" hidden="1">#REF!</definedName>
    <definedName name="__123Graph_C" hidden="1">#REF!</definedName>
    <definedName name="__123Graph_D" localSheetId="46" hidden="1">#REF!</definedName>
    <definedName name="__123Graph_D" localSheetId="49" hidden="1">#REF!</definedName>
    <definedName name="__123Graph_D" localSheetId="50" hidden="1">#REF!</definedName>
    <definedName name="__123Graph_D" localSheetId="51" hidden="1">#REF!</definedName>
    <definedName name="__123Graph_D" localSheetId="52" hidden="1">#REF!</definedName>
    <definedName name="__123Graph_D" localSheetId="53" hidden="1">#REF!</definedName>
    <definedName name="__123Graph_D" localSheetId="65" hidden="1">#REF!</definedName>
    <definedName name="__123Graph_D" localSheetId="58" hidden="1">#REF!</definedName>
    <definedName name="__123Graph_D" localSheetId="20" hidden="1">#REF!</definedName>
    <definedName name="__123Graph_D" localSheetId="21" hidden="1">#REF!</definedName>
    <definedName name="__123Graph_D" localSheetId="23" hidden="1">#REF!</definedName>
    <definedName name="__123Graph_D" localSheetId="24" hidden="1">#REF!</definedName>
    <definedName name="__123Graph_D" localSheetId="69" hidden="1">#REF!</definedName>
    <definedName name="__123Graph_D" localSheetId="62" hidden="1">#REF!</definedName>
    <definedName name="__123Graph_D" localSheetId="68" hidden="1">#REF!</definedName>
    <definedName name="__123Graph_D" localSheetId="61" hidden="1">#REF!</definedName>
    <definedName name="__123Graph_D" localSheetId="67" hidden="1">#REF!</definedName>
    <definedName name="__123Graph_D" localSheetId="60" hidden="1">#REF!</definedName>
    <definedName name="__123Graph_D" localSheetId="66" hidden="1">#REF!</definedName>
    <definedName name="__123Graph_D" localSheetId="59" hidden="1">#REF!</definedName>
    <definedName name="__123Graph_D" hidden="1">#REF!</definedName>
    <definedName name="__123Graph_E" localSheetId="46" hidden="1">#REF!</definedName>
    <definedName name="__123Graph_E" localSheetId="49" hidden="1">#REF!</definedName>
    <definedName name="__123Graph_E" localSheetId="50" hidden="1">#REF!</definedName>
    <definedName name="__123Graph_E" localSheetId="51" hidden="1">#REF!</definedName>
    <definedName name="__123Graph_E" localSheetId="52" hidden="1">#REF!</definedName>
    <definedName name="__123Graph_E" localSheetId="53" hidden="1">#REF!</definedName>
    <definedName name="__123Graph_E" localSheetId="65" hidden="1">#REF!</definedName>
    <definedName name="__123Graph_E" localSheetId="58" hidden="1">#REF!</definedName>
    <definedName name="__123Graph_E" localSheetId="20" hidden="1">#REF!</definedName>
    <definedName name="__123Graph_E" localSheetId="21" hidden="1">#REF!</definedName>
    <definedName name="__123Graph_E" localSheetId="23" hidden="1">#REF!</definedName>
    <definedName name="__123Graph_E" localSheetId="24" hidden="1">#REF!</definedName>
    <definedName name="__123Graph_E" localSheetId="69" hidden="1">#REF!</definedName>
    <definedName name="__123Graph_E" localSheetId="62" hidden="1">#REF!</definedName>
    <definedName name="__123Graph_E" localSheetId="68" hidden="1">#REF!</definedName>
    <definedName name="__123Graph_E" localSheetId="61" hidden="1">#REF!</definedName>
    <definedName name="__123Graph_E" localSheetId="67" hidden="1">#REF!</definedName>
    <definedName name="__123Graph_E" localSheetId="60" hidden="1">#REF!</definedName>
    <definedName name="__123Graph_E" localSheetId="66" hidden="1">#REF!</definedName>
    <definedName name="__123Graph_E" localSheetId="59" hidden="1">#REF!</definedName>
    <definedName name="__123Graph_E" hidden="1">#REF!</definedName>
    <definedName name="__123Graph_F" localSheetId="46" hidden="1">#REF!</definedName>
    <definedName name="__123Graph_F" localSheetId="49" hidden="1">#REF!</definedName>
    <definedName name="__123Graph_F" localSheetId="50" hidden="1">#REF!</definedName>
    <definedName name="__123Graph_F" localSheetId="51" hidden="1">#REF!</definedName>
    <definedName name="__123Graph_F" localSheetId="52" hidden="1">#REF!</definedName>
    <definedName name="__123Graph_F" localSheetId="53" hidden="1">#REF!</definedName>
    <definedName name="__123Graph_F" localSheetId="65" hidden="1">#REF!</definedName>
    <definedName name="__123Graph_F" localSheetId="58" hidden="1">#REF!</definedName>
    <definedName name="__123Graph_F" localSheetId="20" hidden="1">#REF!</definedName>
    <definedName name="__123Graph_F" localSheetId="21" hidden="1">#REF!</definedName>
    <definedName name="__123Graph_F" localSheetId="23" hidden="1">#REF!</definedName>
    <definedName name="__123Graph_F" localSheetId="24" hidden="1">#REF!</definedName>
    <definedName name="__123Graph_F" localSheetId="69" hidden="1">#REF!</definedName>
    <definedName name="__123Graph_F" localSheetId="62" hidden="1">#REF!</definedName>
    <definedName name="__123Graph_F" localSheetId="68" hidden="1">#REF!</definedName>
    <definedName name="__123Graph_F" localSheetId="61" hidden="1">#REF!</definedName>
    <definedName name="__123Graph_F" localSheetId="67" hidden="1">#REF!</definedName>
    <definedName name="__123Graph_F" localSheetId="60" hidden="1">#REF!</definedName>
    <definedName name="__123Graph_F" localSheetId="66" hidden="1">#REF!</definedName>
    <definedName name="__123Graph_F" localSheetId="59" hidden="1">#REF!</definedName>
    <definedName name="__123Graph_F" hidden="1">#REF!</definedName>
    <definedName name="__123Graph_X" localSheetId="46" hidden="1">#REF!</definedName>
    <definedName name="__123Graph_X" localSheetId="49" hidden="1">#REF!</definedName>
    <definedName name="__123Graph_X" localSheetId="50" hidden="1">#REF!</definedName>
    <definedName name="__123Graph_X" localSheetId="51" hidden="1">#REF!</definedName>
    <definedName name="__123Graph_X" localSheetId="52" hidden="1">#REF!</definedName>
    <definedName name="__123Graph_X" localSheetId="53" hidden="1">#REF!</definedName>
    <definedName name="__123Graph_X" localSheetId="65" hidden="1">#REF!</definedName>
    <definedName name="__123Graph_X" localSheetId="58" hidden="1">#REF!</definedName>
    <definedName name="__123Graph_X" localSheetId="20" hidden="1">#REF!</definedName>
    <definedName name="__123Graph_X" localSheetId="21" hidden="1">#REF!</definedName>
    <definedName name="__123Graph_X" localSheetId="23" hidden="1">#REF!</definedName>
    <definedName name="__123Graph_X" localSheetId="24" hidden="1">#REF!</definedName>
    <definedName name="__123Graph_X" localSheetId="69" hidden="1">#REF!</definedName>
    <definedName name="__123Graph_X" localSheetId="62" hidden="1">#REF!</definedName>
    <definedName name="__123Graph_X" localSheetId="68" hidden="1">#REF!</definedName>
    <definedName name="__123Graph_X" localSheetId="61" hidden="1">#REF!</definedName>
    <definedName name="__123Graph_X" localSheetId="67" hidden="1">#REF!</definedName>
    <definedName name="__123Graph_X" localSheetId="60" hidden="1">#REF!</definedName>
    <definedName name="__123Graph_X" localSheetId="66" hidden="1">#REF!</definedName>
    <definedName name="__123Graph_X" localSheetId="59" hidden="1">#REF!</definedName>
    <definedName name="__123Graph_X" hidden="1">#REF!</definedName>
    <definedName name="__aoc1">'[6]01'!$H$43</definedName>
    <definedName name="__aoc10">#N/A</definedName>
    <definedName name="__aoc11" localSheetId="46">#REF!</definedName>
    <definedName name="__aoc11" localSheetId="49">#REF!</definedName>
    <definedName name="__aoc11" localSheetId="50">#REF!</definedName>
    <definedName name="__aoc11" localSheetId="51">#REF!</definedName>
    <definedName name="__aoc11" localSheetId="52">#REF!</definedName>
    <definedName name="__aoc11" localSheetId="53">#REF!</definedName>
    <definedName name="__aoc11" localSheetId="65">#REF!</definedName>
    <definedName name="__aoc11" localSheetId="58">#REF!</definedName>
    <definedName name="__aoc11" localSheetId="20">#REF!</definedName>
    <definedName name="__aoc11" localSheetId="21">#REF!</definedName>
    <definedName name="__aoc11" localSheetId="23">#REF!</definedName>
    <definedName name="__aoc11" localSheetId="24">#REF!</definedName>
    <definedName name="__aoc11" localSheetId="69">#REF!</definedName>
    <definedName name="__aoc11" localSheetId="62">#REF!</definedName>
    <definedName name="__aoc11" localSheetId="68">#REF!</definedName>
    <definedName name="__aoc11" localSheetId="61">#REF!</definedName>
    <definedName name="__aoc11" localSheetId="67">#REF!</definedName>
    <definedName name="__aoc11" localSheetId="60">#REF!</definedName>
    <definedName name="__aoc11" localSheetId="66">#REF!</definedName>
    <definedName name="__aoc11" localSheetId="59">#REF!</definedName>
    <definedName name="__aoc11">#REF!</definedName>
    <definedName name="__aoc2">'[6]02'!$H$24</definedName>
    <definedName name="__aoc3">'[6]03'!$H$21</definedName>
    <definedName name="__aoc4">'[6]04'!$H$33</definedName>
    <definedName name="__aoc7" localSheetId="46">#REF!</definedName>
    <definedName name="__aoc7" localSheetId="49">#REF!</definedName>
    <definedName name="__aoc7" localSheetId="50">#REF!</definedName>
    <definedName name="__aoc7" localSheetId="51">#REF!</definedName>
    <definedName name="__aoc7" localSheetId="52">#REF!</definedName>
    <definedName name="__aoc7" localSheetId="53">#REF!</definedName>
    <definedName name="__aoc7" localSheetId="65">#REF!</definedName>
    <definedName name="__aoc7" localSheetId="58">#REF!</definedName>
    <definedName name="__aoc7" localSheetId="20">#REF!</definedName>
    <definedName name="__aoc7" localSheetId="21">#REF!</definedName>
    <definedName name="__aoc7" localSheetId="23">#REF!</definedName>
    <definedName name="__aoc7" localSheetId="24">#REF!</definedName>
    <definedName name="__aoc7" localSheetId="69">#REF!</definedName>
    <definedName name="__aoc7" localSheetId="62">#REF!</definedName>
    <definedName name="__aoc7" localSheetId="68">#REF!</definedName>
    <definedName name="__aoc7" localSheetId="61">#REF!</definedName>
    <definedName name="__aoc7" localSheetId="67">#REF!</definedName>
    <definedName name="__aoc7" localSheetId="60">#REF!</definedName>
    <definedName name="__aoc7" localSheetId="66">#REF!</definedName>
    <definedName name="__aoc7" localSheetId="59">#REF!</definedName>
    <definedName name="__aoc7">#REF!</definedName>
    <definedName name="__aoc8" localSheetId="46">#REF!</definedName>
    <definedName name="__aoc8" localSheetId="49">#REF!</definedName>
    <definedName name="__aoc8" localSheetId="50">#REF!</definedName>
    <definedName name="__aoc8" localSheetId="51">#REF!</definedName>
    <definedName name="__aoc8" localSheetId="52">#REF!</definedName>
    <definedName name="__aoc8" localSheetId="53">#REF!</definedName>
    <definedName name="__aoc8" localSheetId="65">#REF!</definedName>
    <definedName name="__aoc8" localSheetId="58">#REF!</definedName>
    <definedName name="__aoc8" localSheetId="20">#REF!</definedName>
    <definedName name="__aoc8" localSheetId="21">#REF!</definedName>
    <definedName name="__aoc8" localSheetId="23">#REF!</definedName>
    <definedName name="__aoc8" localSheetId="24">#REF!</definedName>
    <definedName name="__aoc8" localSheetId="69">#REF!</definedName>
    <definedName name="__aoc8" localSheetId="62">#REF!</definedName>
    <definedName name="__aoc8" localSheetId="68">#REF!</definedName>
    <definedName name="__aoc8" localSheetId="61">#REF!</definedName>
    <definedName name="__aoc8" localSheetId="67">#REF!</definedName>
    <definedName name="__aoc8" localSheetId="60">#REF!</definedName>
    <definedName name="__aoc8" localSheetId="66">#REF!</definedName>
    <definedName name="__aoc8" localSheetId="59">#REF!</definedName>
    <definedName name="__aoc8">#REF!</definedName>
    <definedName name="__aoc9" localSheetId="46">#REF!</definedName>
    <definedName name="__aoc9" localSheetId="49">#REF!</definedName>
    <definedName name="__aoc9" localSheetId="50">#REF!</definedName>
    <definedName name="__aoc9" localSheetId="51">#REF!</definedName>
    <definedName name="__aoc9" localSheetId="52">#REF!</definedName>
    <definedName name="__aoc9" localSheetId="53">#REF!</definedName>
    <definedName name="__aoc9" localSheetId="65">#REF!</definedName>
    <definedName name="__aoc9" localSheetId="58">#REF!</definedName>
    <definedName name="__aoc9" localSheetId="20">#REF!</definedName>
    <definedName name="__aoc9" localSheetId="21">#REF!</definedName>
    <definedName name="__aoc9" localSheetId="23">#REF!</definedName>
    <definedName name="__aoc9" localSheetId="24">#REF!</definedName>
    <definedName name="__aoc9" localSheetId="69">#REF!</definedName>
    <definedName name="__aoc9" localSheetId="62">#REF!</definedName>
    <definedName name="__aoc9" localSheetId="68">#REF!</definedName>
    <definedName name="__aoc9" localSheetId="61">#REF!</definedName>
    <definedName name="__aoc9" localSheetId="67">#REF!</definedName>
    <definedName name="__aoc9" localSheetId="60">#REF!</definedName>
    <definedName name="__aoc9" localSheetId="66">#REF!</definedName>
    <definedName name="__aoc9" localSheetId="59">#REF!</definedName>
    <definedName name="__aoc9">#REF!</definedName>
    <definedName name="__cem1" localSheetId="27">[7]Rates!$H$11</definedName>
    <definedName name="__cem1" localSheetId="28">[7]Rates!$H$11</definedName>
    <definedName name="__cem1" localSheetId="29">[7]Rates!$H$11</definedName>
    <definedName name="__cem1" localSheetId="30">[7]Rates!$H$11</definedName>
    <definedName name="__cem1" localSheetId="31">[7]Rates!$H$11</definedName>
    <definedName name="__cem1">[8]Rates!$H$11</definedName>
    <definedName name="__DEF1" localSheetId="46">#REF!</definedName>
    <definedName name="__DEF1" localSheetId="49">#REF!</definedName>
    <definedName name="__DEF1" localSheetId="50">#REF!</definedName>
    <definedName name="__DEF1" localSheetId="51">#REF!</definedName>
    <definedName name="__DEF1" localSheetId="52">#REF!</definedName>
    <definedName name="__DEF1" localSheetId="53">#REF!</definedName>
    <definedName name="__DEF1" localSheetId="65">#REF!</definedName>
    <definedName name="__DEF1" localSheetId="58">#REF!</definedName>
    <definedName name="__DEF1" localSheetId="20">#REF!</definedName>
    <definedName name="__DEF1" localSheetId="21">#REF!</definedName>
    <definedName name="__DEF1" localSheetId="23">#REF!</definedName>
    <definedName name="__DEF1" localSheetId="24">#REF!</definedName>
    <definedName name="__DEF1" localSheetId="69">#REF!</definedName>
    <definedName name="__DEF1" localSheetId="62">#REF!</definedName>
    <definedName name="__DEF1" localSheetId="68">#REF!</definedName>
    <definedName name="__DEF1" localSheetId="61">#REF!</definedName>
    <definedName name="__DEF1" localSheetId="67">#REF!</definedName>
    <definedName name="__DEF1" localSheetId="60">#REF!</definedName>
    <definedName name="__DEF1" localSheetId="66">#REF!</definedName>
    <definedName name="__DEF1" localSheetId="59">#REF!</definedName>
    <definedName name="__DEF1">#REF!</definedName>
    <definedName name="__DEF2" localSheetId="46">#REF!</definedName>
    <definedName name="__DEF2" localSheetId="49">#REF!</definedName>
    <definedName name="__DEF2" localSheetId="50">#REF!</definedName>
    <definedName name="__DEF2" localSheetId="51">#REF!</definedName>
    <definedName name="__DEF2" localSheetId="52">#REF!</definedName>
    <definedName name="__DEF2" localSheetId="53">#REF!</definedName>
    <definedName name="__DEF2" localSheetId="65">#REF!</definedName>
    <definedName name="__DEF2" localSheetId="58">#REF!</definedName>
    <definedName name="__DEF2" localSheetId="20">#REF!</definedName>
    <definedName name="__DEF2" localSheetId="21">#REF!</definedName>
    <definedName name="__DEF2" localSheetId="23">#REF!</definedName>
    <definedName name="__DEF2" localSheetId="24">#REF!</definedName>
    <definedName name="__DEF2" localSheetId="69">#REF!</definedName>
    <definedName name="__DEF2" localSheetId="62">#REF!</definedName>
    <definedName name="__DEF2" localSheetId="68">#REF!</definedName>
    <definedName name="__DEF2" localSheetId="61">#REF!</definedName>
    <definedName name="__DEF2" localSheetId="67">#REF!</definedName>
    <definedName name="__DEF2" localSheetId="60">#REF!</definedName>
    <definedName name="__DEF2" localSheetId="66">#REF!</definedName>
    <definedName name="__DEF2" localSheetId="59">#REF!</definedName>
    <definedName name="__DEF2">#REF!</definedName>
    <definedName name="__del1" localSheetId="46">#REF!</definedName>
    <definedName name="__del1" localSheetId="49">#REF!</definedName>
    <definedName name="__del1" localSheetId="50">#REF!</definedName>
    <definedName name="__del1" localSheetId="51">#REF!</definedName>
    <definedName name="__del1" localSheetId="52">#REF!</definedName>
    <definedName name="__del1" localSheetId="53">#REF!</definedName>
    <definedName name="__del1" localSheetId="65">#REF!</definedName>
    <definedName name="__del1" localSheetId="58">#REF!</definedName>
    <definedName name="__del1" localSheetId="20">#REF!</definedName>
    <definedName name="__del1" localSheetId="21">#REF!</definedName>
    <definedName name="__del1" localSheetId="23">#REF!</definedName>
    <definedName name="__del1" localSheetId="24">#REF!</definedName>
    <definedName name="__del1" localSheetId="69">#REF!</definedName>
    <definedName name="__del1" localSheetId="62">#REF!</definedName>
    <definedName name="__del1" localSheetId="68">#REF!</definedName>
    <definedName name="__del1" localSheetId="61">#REF!</definedName>
    <definedName name="__del1" localSheetId="67">#REF!</definedName>
    <definedName name="__del1" localSheetId="60">#REF!</definedName>
    <definedName name="__del1" localSheetId="66">#REF!</definedName>
    <definedName name="__del1" localSheetId="59">#REF!</definedName>
    <definedName name="__del1">#REF!</definedName>
    <definedName name="__DIA200" localSheetId="65">[3]det_est!#REF!</definedName>
    <definedName name="__DIA200" localSheetId="58">[3]det_est!#REF!</definedName>
    <definedName name="__DIA200" localSheetId="20">[3]det_est!#REF!</definedName>
    <definedName name="__DIA200" localSheetId="21">[3]det_est!#REF!</definedName>
    <definedName name="__DIA200" localSheetId="23">[3]det_est!#REF!</definedName>
    <definedName name="__DIA200" localSheetId="24">[3]det_est!#REF!</definedName>
    <definedName name="__DIA200" localSheetId="69">[3]det_est!#REF!</definedName>
    <definedName name="__DIA200" localSheetId="62">[3]det_est!#REF!</definedName>
    <definedName name="__DIA200" localSheetId="68">[3]det_est!#REF!</definedName>
    <definedName name="__DIA200" localSheetId="61">[3]det_est!#REF!</definedName>
    <definedName name="__DIA200" localSheetId="67">[3]det_est!#REF!</definedName>
    <definedName name="__DIA200" localSheetId="60">[3]det_est!#REF!</definedName>
    <definedName name="__DIA200" localSheetId="66">[3]det_est!#REF!</definedName>
    <definedName name="__DIA200" localSheetId="59">[3]det_est!#REF!</definedName>
    <definedName name="__DIA200">[3]det_est!#REF!</definedName>
    <definedName name="__DIA225" localSheetId="65">[3]det_est!#REF!</definedName>
    <definedName name="__DIA225" localSheetId="58">[3]det_est!#REF!</definedName>
    <definedName name="__DIA225" localSheetId="20">[3]det_est!#REF!</definedName>
    <definedName name="__DIA225" localSheetId="21">[3]det_est!#REF!</definedName>
    <definedName name="__DIA225" localSheetId="23">[3]det_est!#REF!</definedName>
    <definedName name="__DIA225" localSheetId="24">[3]det_est!#REF!</definedName>
    <definedName name="__DIA225" localSheetId="69">[3]det_est!#REF!</definedName>
    <definedName name="__DIA225" localSheetId="62">[3]det_est!#REF!</definedName>
    <definedName name="__DIA225" localSheetId="68">[3]det_est!#REF!</definedName>
    <definedName name="__DIA225" localSheetId="61">[3]det_est!#REF!</definedName>
    <definedName name="__DIA225" localSheetId="67">[3]det_est!#REF!</definedName>
    <definedName name="__DIA225" localSheetId="60">[3]det_est!#REF!</definedName>
    <definedName name="__DIA225" localSheetId="66">[3]det_est!#REF!</definedName>
    <definedName name="__DIA225" localSheetId="59">[3]det_est!#REF!</definedName>
    <definedName name="__DIA225">[3]det_est!#REF!</definedName>
    <definedName name="__DIA250" localSheetId="65">[3]det_est!#REF!</definedName>
    <definedName name="__DIA250" localSheetId="58">[3]det_est!#REF!</definedName>
    <definedName name="__DIA250" localSheetId="20">[3]det_est!#REF!</definedName>
    <definedName name="__DIA250" localSheetId="21">[3]det_est!#REF!</definedName>
    <definedName name="__DIA250" localSheetId="23">[3]det_est!#REF!</definedName>
    <definedName name="__DIA250" localSheetId="24">[3]det_est!#REF!</definedName>
    <definedName name="__DIA250" localSheetId="69">[3]det_est!#REF!</definedName>
    <definedName name="__DIA250" localSheetId="62">[3]det_est!#REF!</definedName>
    <definedName name="__DIA250" localSheetId="68">[3]det_est!#REF!</definedName>
    <definedName name="__DIA250" localSheetId="61">[3]det_est!#REF!</definedName>
    <definedName name="__DIA250" localSheetId="67">[3]det_est!#REF!</definedName>
    <definedName name="__DIA250" localSheetId="60">[3]det_est!#REF!</definedName>
    <definedName name="__DIA250" localSheetId="66">[3]det_est!#REF!</definedName>
    <definedName name="__DIA250" localSheetId="59">[3]det_est!#REF!</definedName>
    <definedName name="__DIA250">[3]det_est!#REF!</definedName>
    <definedName name="__DIA280" localSheetId="65">[3]det_est!#REF!</definedName>
    <definedName name="__DIA280" localSheetId="58">[3]det_est!#REF!</definedName>
    <definedName name="__DIA280" localSheetId="20">[3]det_est!#REF!</definedName>
    <definedName name="__DIA280" localSheetId="21">[3]det_est!#REF!</definedName>
    <definedName name="__DIA280" localSheetId="23">[3]det_est!#REF!</definedName>
    <definedName name="__DIA280" localSheetId="24">[3]det_est!#REF!</definedName>
    <definedName name="__DIA280" localSheetId="69">[3]det_est!#REF!</definedName>
    <definedName name="__DIA280" localSheetId="62">[3]det_est!#REF!</definedName>
    <definedName name="__DIA280" localSheetId="68">[3]det_est!#REF!</definedName>
    <definedName name="__DIA280" localSheetId="61">[3]det_est!#REF!</definedName>
    <definedName name="__DIA280" localSheetId="67">[3]det_est!#REF!</definedName>
    <definedName name="__DIA280" localSheetId="60">[3]det_est!#REF!</definedName>
    <definedName name="__DIA280" localSheetId="66">[3]det_est!#REF!</definedName>
    <definedName name="__DIA280" localSheetId="59">[3]det_est!#REF!</definedName>
    <definedName name="__DIA280">[3]det_est!#REF!</definedName>
    <definedName name="__DIA315" localSheetId="20">[3]det_est!#REF!</definedName>
    <definedName name="__DIA315" localSheetId="21">[3]det_est!#REF!</definedName>
    <definedName name="__DIA315" localSheetId="23">[3]det_est!#REF!</definedName>
    <definedName name="__DIA315" localSheetId="24">[3]det_est!#REF!</definedName>
    <definedName name="__DIA315">[3]det_est!#REF!</definedName>
    <definedName name="__DIA355" localSheetId="20">[3]det_est!#REF!</definedName>
    <definedName name="__DIA355" localSheetId="21">[3]det_est!#REF!</definedName>
    <definedName name="__DIA355" localSheetId="23">[3]det_est!#REF!</definedName>
    <definedName name="__DIA355" localSheetId="24">[3]det_est!#REF!</definedName>
    <definedName name="__DIA355">[3]det_est!#REF!</definedName>
    <definedName name="__DSR5" localSheetId="20">[9]VARIABLE!#REF!</definedName>
    <definedName name="__DSR5" localSheetId="21">[9]VARIABLE!#REF!</definedName>
    <definedName name="__DSR5" localSheetId="23">[9]VARIABLE!#REF!</definedName>
    <definedName name="__DSR5" localSheetId="24">[9]VARIABLE!#REF!</definedName>
    <definedName name="__DSR5" localSheetId="27">[10]VARIABLE!#REF!</definedName>
    <definedName name="__DSR5" localSheetId="28">[10]VARIABLE!#REF!</definedName>
    <definedName name="__DSR5" localSheetId="29">[10]VARIABLE!#REF!</definedName>
    <definedName name="__DSR5" localSheetId="30">[10]VARIABLE!#REF!</definedName>
    <definedName name="__DSR5" localSheetId="31">[10]VARIABLE!#REF!</definedName>
    <definedName name="__DSR5">[9]VARIABLE!#REF!</definedName>
    <definedName name="__ERA1" localSheetId="85">#REF!</definedName>
    <definedName name="__ERA1" localSheetId="46">#REF!</definedName>
    <definedName name="__ERA1" localSheetId="49">#REF!</definedName>
    <definedName name="__ERA1" localSheetId="50">#REF!</definedName>
    <definedName name="__ERA1" localSheetId="51">#REF!</definedName>
    <definedName name="__ERA1" localSheetId="52">#REF!</definedName>
    <definedName name="__ERA1" localSheetId="18">#REF!</definedName>
    <definedName name="__ERA1" localSheetId="53">#REF!</definedName>
    <definedName name="__ERA1" localSheetId="65">#REF!</definedName>
    <definedName name="__ERA1" localSheetId="58">#REF!</definedName>
    <definedName name="__ERA1" localSheetId="77">#REF!</definedName>
    <definedName name="__ERA1" localSheetId="20">#REF!</definedName>
    <definedName name="__ERA1" localSheetId="21">#REF!</definedName>
    <definedName name="__ERA1" localSheetId="23">#REF!</definedName>
    <definedName name="__ERA1" localSheetId="24">#REF!</definedName>
    <definedName name="__ERA1" localSheetId="25">#REF!</definedName>
    <definedName name="__ERA1" localSheetId="69">#REF!</definedName>
    <definedName name="__ERA1" localSheetId="62">#REF!</definedName>
    <definedName name="__ERA1" localSheetId="68">#REF!</definedName>
    <definedName name="__ERA1" localSheetId="61">#REF!</definedName>
    <definedName name="__ERA1" localSheetId="67">#REF!</definedName>
    <definedName name="__ERA1" localSheetId="60">#REF!</definedName>
    <definedName name="__ERA1" localSheetId="66">#REF!</definedName>
    <definedName name="__ERA1" localSheetId="59">#REF!</definedName>
    <definedName name="__ERA1" localSheetId="43">#REF!</definedName>
    <definedName name="__ERA1" localSheetId="42">#REF!</definedName>
    <definedName name="__ERA1" localSheetId="45">#REF!</definedName>
    <definedName name="__ERA1" localSheetId="1">#REF!</definedName>
    <definedName name="__ERA1" localSheetId="78">#REF!</definedName>
    <definedName name="__ERA1">#REF!</definedName>
    <definedName name="__ERA10" localSheetId="85">#REF!</definedName>
    <definedName name="__ERA10" localSheetId="46">#REF!</definedName>
    <definedName name="__ERA10" localSheetId="49">#REF!</definedName>
    <definedName name="__ERA10" localSheetId="50">#REF!</definedName>
    <definedName name="__ERA10" localSheetId="51">#REF!</definedName>
    <definedName name="__ERA10" localSheetId="52">#REF!</definedName>
    <definedName name="__ERA10" localSheetId="18">#REF!</definedName>
    <definedName name="__ERA10" localSheetId="53">#REF!</definedName>
    <definedName name="__ERA10" localSheetId="65">#REF!</definedName>
    <definedName name="__ERA10" localSheetId="58">#REF!</definedName>
    <definedName name="__ERA10" localSheetId="77">#REF!</definedName>
    <definedName name="__ERA10" localSheetId="20">#REF!</definedName>
    <definedName name="__ERA10" localSheetId="21">#REF!</definedName>
    <definedName name="__ERA10" localSheetId="23">#REF!</definedName>
    <definedName name="__ERA10" localSheetId="24">#REF!</definedName>
    <definedName name="__ERA10" localSheetId="69">#REF!</definedName>
    <definedName name="__ERA10" localSheetId="62">#REF!</definedName>
    <definedName name="__ERA10" localSheetId="68">#REF!</definedName>
    <definedName name="__ERA10" localSheetId="61">#REF!</definedName>
    <definedName name="__ERA10" localSheetId="67">#REF!</definedName>
    <definedName name="__ERA10" localSheetId="60">#REF!</definedName>
    <definedName name="__ERA10" localSheetId="66">#REF!</definedName>
    <definedName name="__ERA10" localSheetId="59">#REF!</definedName>
    <definedName name="__ERA10" localSheetId="43">#REF!</definedName>
    <definedName name="__ERA10" localSheetId="42">#REF!</definedName>
    <definedName name="__ERA10" localSheetId="45">#REF!</definedName>
    <definedName name="__ERA10" localSheetId="1">#REF!</definedName>
    <definedName name="__ERA10" localSheetId="78">#REF!</definedName>
    <definedName name="__ERA10">#REF!</definedName>
    <definedName name="__ERA11" localSheetId="85">#REF!</definedName>
    <definedName name="__ERA11" localSheetId="46">#REF!</definedName>
    <definedName name="__ERA11" localSheetId="49">#REF!</definedName>
    <definedName name="__ERA11" localSheetId="50">#REF!</definedName>
    <definedName name="__ERA11" localSheetId="51">#REF!</definedName>
    <definedName name="__ERA11" localSheetId="52">#REF!</definedName>
    <definedName name="__ERA11" localSheetId="18">#REF!</definedName>
    <definedName name="__ERA11" localSheetId="53">#REF!</definedName>
    <definedName name="__ERA11" localSheetId="65">#REF!</definedName>
    <definedName name="__ERA11" localSheetId="58">#REF!</definedName>
    <definedName name="__ERA11" localSheetId="77">#REF!</definedName>
    <definedName name="__ERA11" localSheetId="20">#REF!</definedName>
    <definedName name="__ERA11" localSheetId="21">#REF!</definedName>
    <definedName name="__ERA11" localSheetId="23">#REF!</definedName>
    <definedName name="__ERA11" localSheetId="24">#REF!</definedName>
    <definedName name="__ERA11" localSheetId="69">#REF!</definedName>
    <definedName name="__ERA11" localSheetId="62">#REF!</definedName>
    <definedName name="__ERA11" localSheetId="68">#REF!</definedName>
    <definedName name="__ERA11" localSheetId="61">#REF!</definedName>
    <definedName name="__ERA11" localSheetId="67">#REF!</definedName>
    <definedName name="__ERA11" localSheetId="60">#REF!</definedName>
    <definedName name="__ERA11" localSheetId="66">#REF!</definedName>
    <definedName name="__ERA11" localSheetId="59">#REF!</definedName>
    <definedName name="__ERA11" localSheetId="43">#REF!</definedName>
    <definedName name="__ERA11" localSheetId="42">#REF!</definedName>
    <definedName name="__ERA11" localSheetId="45">#REF!</definedName>
    <definedName name="__ERA11" localSheetId="1">#REF!</definedName>
    <definedName name="__ERA11" localSheetId="78">#REF!</definedName>
    <definedName name="__ERA11">#REF!</definedName>
    <definedName name="__ERA2" localSheetId="85">#REF!</definedName>
    <definedName name="__ERA2" localSheetId="46">#REF!</definedName>
    <definedName name="__ERA2" localSheetId="49">#REF!</definedName>
    <definedName name="__ERA2" localSheetId="50">#REF!</definedName>
    <definedName name="__ERA2" localSheetId="51">#REF!</definedName>
    <definedName name="__ERA2" localSheetId="52">#REF!</definedName>
    <definedName name="__ERA2" localSheetId="18">#REF!</definedName>
    <definedName name="__ERA2" localSheetId="53">#REF!</definedName>
    <definedName name="__ERA2" localSheetId="65">#REF!</definedName>
    <definedName name="__ERA2" localSheetId="58">#REF!</definedName>
    <definedName name="__ERA2" localSheetId="77">#REF!</definedName>
    <definedName name="__ERA2" localSheetId="20">#REF!</definedName>
    <definedName name="__ERA2" localSheetId="21">#REF!</definedName>
    <definedName name="__ERA2" localSheetId="23">#REF!</definedName>
    <definedName name="__ERA2" localSheetId="24">#REF!</definedName>
    <definedName name="__ERA2" localSheetId="69">#REF!</definedName>
    <definedName name="__ERA2" localSheetId="62">#REF!</definedName>
    <definedName name="__ERA2" localSheetId="68">#REF!</definedName>
    <definedName name="__ERA2" localSheetId="61">#REF!</definedName>
    <definedName name="__ERA2" localSheetId="67">#REF!</definedName>
    <definedName name="__ERA2" localSheetId="60">#REF!</definedName>
    <definedName name="__ERA2" localSheetId="66">#REF!</definedName>
    <definedName name="__ERA2" localSheetId="59">#REF!</definedName>
    <definedName name="__ERA2" localSheetId="43">#REF!</definedName>
    <definedName name="__ERA2" localSheetId="42">#REF!</definedName>
    <definedName name="__ERA2" localSheetId="45">#REF!</definedName>
    <definedName name="__ERA2" localSheetId="1">#REF!</definedName>
    <definedName name="__ERA2" localSheetId="78">#REF!</definedName>
    <definedName name="__ERA2">#REF!</definedName>
    <definedName name="__ERA3" localSheetId="85">#REF!</definedName>
    <definedName name="__ERA3" localSheetId="46">#REF!</definedName>
    <definedName name="__ERA3" localSheetId="49">#REF!</definedName>
    <definedName name="__ERA3" localSheetId="50">#REF!</definedName>
    <definedName name="__ERA3" localSheetId="51">#REF!</definedName>
    <definedName name="__ERA3" localSheetId="52">#REF!</definedName>
    <definedName name="__ERA3" localSheetId="18">#REF!</definedName>
    <definedName name="__ERA3" localSheetId="53">#REF!</definedName>
    <definedName name="__ERA3" localSheetId="65">#REF!</definedName>
    <definedName name="__ERA3" localSheetId="58">#REF!</definedName>
    <definedName name="__ERA3" localSheetId="77">#REF!</definedName>
    <definedName name="__ERA3" localSheetId="20">#REF!</definedName>
    <definedName name="__ERA3" localSheetId="21">#REF!</definedName>
    <definedName name="__ERA3" localSheetId="23">#REF!</definedName>
    <definedName name="__ERA3" localSheetId="24">#REF!</definedName>
    <definedName name="__ERA3" localSheetId="69">#REF!</definedName>
    <definedName name="__ERA3" localSheetId="62">#REF!</definedName>
    <definedName name="__ERA3" localSheetId="68">#REF!</definedName>
    <definedName name="__ERA3" localSheetId="61">#REF!</definedName>
    <definedName name="__ERA3" localSheetId="67">#REF!</definedName>
    <definedName name="__ERA3" localSheetId="60">#REF!</definedName>
    <definedName name="__ERA3" localSheetId="66">#REF!</definedName>
    <definedName name="__ERA3" localSheetId="59">#REF!</definedName>
    <definedName name="__ERA3" localSheetId="43">#REF!</definedName>
    <definedName name="__ERA3" localSheetId="42">#REF!</definedName>
    <definedName name="__ERA3" localSheetId="45">#REF!</definedName>
    <definedName name="__ERA3" localSheetId="1">#REF!</definedName>
    <definedName name="__ERA3" localSheetId="78">#REF!</definedName>
    <definedName name="__ERA3">#REF!</definedName>
    <definedName name="__ERA4">[1]Below_Earth!$H$12</definedName>
    <definedName name="__ERA5" localSheetId="85">#REF!</definedName>
    <definedName name="__ERA5" localSheetId="46">#REF!</definedName>
    <definedName name="__ERA5" localSheetId="49">#REF!</definedName>
    <definedName name="__ERA5" localSheetId="50">#REF!</definedName>
    <definedName name="__ERA5" localSheetId="51">#REF!</definedName>
    <definedName name="__ERA5" localSheetId="52">#REF!</definedName>
    <definedName name="__ERA5" localSheetId="18">#REF!</definedName>
    <definedName name="__ERA5" localSheetId="53">#REF!</definedName>
    <definedName name="__ERA5" localSheetId="65">#REF!</definedName>
    <definedName name="__ERA5" localSheetId="58">#REF!</definedName>
    <definedName name="__ERA5" localSheetId="77">#REF!</definedName>
    <definedName name="__ERA5" localSheetId="20">#REF!</definedName>
    <definedName name="__ERA5" localSheetId="21">#REF!</definedName>
    <definedName name="__ERA5" localSheetId="23">#REF!</definedName>
    <definedName name="__ERA5" localSheetId="24">#REF!</definedName>
    <definedName name="__ERA5" localSheetId="69">#REF!</definedName>
    <definedName name="__ERA5" localSheetId="62">#REF!</definedName>
    <definedName name="__ERA5" localSheetId="68">#REF!</definedName>
    <definedName name="__ERA5" localSheetId="61">#REF!</definedName>
    <definedName name="__ERA5" localSheetId="67">#REF!</definedName>
    <definedName name="__ERA5" localSheetId="60">#REF!</definedName>
    <definedName name="__ERA5" localSheetId="66">#REF!</definedName>
    <definedName name="__ERA5" localSheetId="59">#REF!</definedName>
    <definedName name="__ERA5" localSheetId="43">#REF!</definedName>
    <definedName name="__ERA5" localSheetId="42">#REF!</definedName>
    <definedName name="__ERA5" localSheetId="45">#REF!</definedName>
    <definedName name="__ERA5" localSheetId="1">#REF!</definedName>
    <definedName name="__ERA5" localSheetId="55">#REF!</definedName>
    <definedName name="__ERA5" localSheetId="78">#REF!</definedName>
    <definedName name="__ERA5">#REF!</definedName>
    <definedName name="__ERA6" localSheetId="65">[2]DATA!#REF!</definedName>
    <definedName name="__ERA6" localSheetId="58">[2]DATA!#REF!</definedName>
    <definedName name="__ERA6" localSheetId="20">[2]DATA!#REF!</definedName>
    <definedName name="__ERA6" localSheetId="21">[2]DATA!#REF!</definedName>
    <definedName name="__ERA6" localSheetId="23">[2]DATA!#REF!</definedName>
    <definedName name="__ERA6" localSheetId="24">[2]DATA!#REF!</definedName>
    <definedName name="__ERA6" localSheetId="69">[2]DATA!#REF!</definedName>
    <definedName name="__ERA6" localSheetId="62">[2]DATA!#REF!</definedName>
    <definedName name="__ERA6" localSheetId="68">[2]DATA!#REF!</definedName>
    <definedName name="__ERA6" localSheetId="61">[2]DATA!#REF!</definedName>
    <definedName name="__ERA6" localSheetId="67">[2]DATA!#REF!</definedName>
    <definedName name="__ERA6" localSheetId="60">[2]DATA!#REF!</definedName>
    <definedName name="__ERA6" localSheetId="66">[2]DATA!#REF!</definedName>
    <definedName name="__ERA6" localSheetId="59">[2]DATA!#REF!</definedName>
    <definedName name="__ERA6">[2]DATA!#REF!</definedName>
    <definedName name="__ERA7" localSheetId="65">[2]DATA!#REF!</definedName>
    <definedName name="__ERA7" localSheetId="58">[2]DATA!#REF!</definedName>
    <definedName name="__ERA7" localSheetId="20">[2]DATA!#REF!</definedName>
    <definedName name="__ERA7" localSheetId="21">[2]DATA!#REF!</definedName>
    <definedName name="__ERA7" localSheetId="23">[2]DATA!#REF!</definedName>
    <definedName name="__ERA7" localSheetId="24">[2]DATA!#REF!</definedName>
    <definedName name="__ERA7" localSheetId="69">[2]DATA!#REF!</definedName>
    <definedName name="__ERA7" localSheetId="62">[2]DATA!#REF!</definedName>
    <definedName name="__ERA7" localSheetId="68">[2]DATA!#REF!</definedName>
    <definedName name="__ERA7" localSheetId="61">[2]DATA!#REF!</definedName>
    <definedName name="__ERA7" localSheetId="67">[2]DATA!#REF!</definedName>
    <definedName name="__ERA7" localSheetId="60">[2]DATA!#REF!</definedName>
    <definedName name="__ERA7" localSheetId="66">[2]DATA!#REF!</definedName>
    <definedName name="__ERA7" localSheetId="59">[2]DATA!#REF!</definedName>
    <definedName name="__ERA7">[2]DATA!#REF!</definedName>
    <definedName name="__ERA8" localSheetId="20">[2]DATA!#REF!</definedName>
    <definedName name="__ERA8" localSheetId="21">[2]DATA!#REF!</definedName>
    <definedName name="__ERA8" localSheetId="23">[2]DATA!#REF!</definedName>
    <definedName name="__ERA8" localSheetId="24">[2]DATA!#REF!</definedName>
    <definedName name="__ERA8">[2]DATA!#REF!</definedName>
    <definedName name="__ERA9" localSheetId="85">#REF!</definedName>
    <definedName name="__ERA9" localSheetId="46">#REF!</definedName>
    <definedName name="__ERA9" localSheetId="49">#REF!</definedName>
    <definedName name="__ERA9" localSheetId="50">#REF!</definedName>
    <definedName name="__ERA9" localSheetId="51">#REF!</definedName>
    <definedName name="__ERA9" localSheetId="52">#REF!</definedName>
    <definedName name="__ERA9" localSheetId="18">#REF!</definedName>
    <definedName name="__ERA9" localSheetId="53">#REF!</definedName>
    <definedName name="__ERA9" localSheetId="65">#REF!</definedName>
    <definedName name="__ERA9" localSheetId="58">#REF!</definedName>
    <definedName name="__ERA9" localSheetId="77">#REF!</definedName>
    <definedName name="__ERA9" localSheetId="20">#REF!</definedName>
    <definedName name="__ERA9" localSheetId="21">#REF!</definedName>
    <definedName name="__ERA9" localSheetId="23">#REF!</definedName>
    <definedName name="__ERA9" localSheetId="24">#REF!</definedName>
    <definedName name="__ERA9" localSheetId="69">#REF!</definedName>
    <definedName name="__ERA9" localSheetId="62">#REF!</definedName>
    <definedName name="__ERA9" localSheetId="68">#REF!</definedName>
    <definedName name="__ERA9" localSheetId="61">#REF!</definedName>
    <definedName name="__ERA9" localSheetId="67">#REF!</definedName>
    <definedName name="__ERA9" localSheetId="60">#REF!</definedName>
    <definedName name="__ERA9" localSheetId="66">#REF!</definedName>
    <definedName name="__ERA9" localSheetId="59">#REF!</definedName>
    <definedName name="__ERA9" localSheetId="43">#REF!</definedName>
    <definedName name="__ERA9" localSheetId="42">#REF!</definedName>
    <definedName name="__ERA9" localSheetId="45">#REF!</definedName>
    <definedName name="__ERA9" localSheetId="1">#REF!</definedName>
    <definedName name="__ERA9" localSheetId="55">#REF!</definedName>
    <definedName name="__ERA9" localSheetId="78">#REF!</definedName>
    <definedName name="__ERA9">#REF!</definedName>
    <definedName name="__HED1" localSheetId="85">#REF!</definedName>
    <definedName name="__HED1" localSheetId="46">#REF!</definedName>
    <definedName name="__HED1" localSheetId="49">#REF!</definedName>
    <definedName name="__HED1" localSheetId="50">#REF!</definedName>
    <definedName name="__HED1" localSheetId="51">#REF!</definedName>
    <definedName name="__HED1" localSheetId="52">#REF!</definedName>
    <definedName name="__HED1" localSheetId="18">#REF!</definedName>
    <definedName name="__HED1" localSheetId="53">#REF!</definedName>
    <definedName name="__HED1" localSheetId="65">#REF!</definedName>
    <definedName name="__HED1" localSheetId="58">#REF!</definedName>
    <definedName name="__HED1" localSheetId="77">#REF!</definedName>
    <definedName name="__HED1" localSheetId="20">#REF!</definedName>
    <definedName name="__HED1" localSheetId="21">#REF!</definedName>
    <definedName name="__HED1" localSheetId="23">#REF!</definedName>
    <definedName name="__HED1" localSheetId="24">#REF!</definedName>
    <definedName name="__HED1" localSheetId="69">#REF!</definedName>
    <definedName name="__HED1" localSheetId="62">#REF!</definedName>
    <definedName name="__HED1" localSheetId="68">#REF!</definedName>
    <definedName name="__HED1" localSheetId="61">#REF!</definedName>
    <definedName name="__HED1" localSheetId="67">#REF!</definedName>
    <definedName name="__HED1" localSheetId="60">#REF!</definedName>
    <definedName name="__HED1" localSheetId="66">#REF!</definedName>
    <definedName name="__HED1" localSheetId="59">#REF!</definedName>
    <definedName name="__HED1" localSheetId="43">#REF!</definedName>
    <definedName name="__HED1" localSheetId="42">#REF!</definedName>
    <definedName name="__HED1" localSheetId="45">#REF!</definedName>
    <definedName name="__HED1" localSheetId="1">#REF!</definedName>
    <definedName name="__HED1" localSheetId="55">#REF!</definedName>
    <definedName name="__HED1" localSheetId="78">#REF!</definedName>
    <definedName name="__HED1">#REF!</definedName>
    <definedName name="__HED2" localSheetId="85">#REF!</definedName>
    <definedName name="__HED2" localSheetId="46">#REF!</definedName>
    <definedName name="__HED2" localSheetId="49">#REF!</definedName>
    <definedName name="__HED2" localSheetId="50">#REF!</definedName>
    <definedName name="__HED2" localSheetId="51">#REF!</definedName>
    <definedName name="__HED2" localSheetId="52">#REF!</definedName>
    <definedName name="__HED2" localSheetId="18">#REF!</definedName>
    <definedName name="__HED2" localSheetId="53">#REF!</definedName>
    <definedName name="__HED2" localSheetId="65">#REF!</definedName>
    <definedName name="__HED2" localSheetId="58">#REF!</definedName>
    <definedName name="__HED2" localSheetId="77">#REF!</definedName>
    <definedName name="__HED2" localSheetId="20">#REF!</definedName>
    <definedName name="__HED2" localSheetId="21">#REF!</definedName>
    <definedName name="__HED2" localSheetId="23">#REF!</definedName>
    <definedName name="__HED2" localSheetId="24">#REF!</definedName>
    <definedName name="__HED2" localSheetId="69">#REF!</definedName>
    <definedName name="__HED2" localSheetId="62">#REF!</definedName>
    <definedName name="__HED2" localSheetId="68">#REF!</definedName>
    <definedName name="__HED2" localSheetId="61">#REF!</definedName>
    <definedName name="__HED2" localSheetId="67">#REF!</definedName>
    <definedName name="__HED2" localSheetId="60">#REF!</definedName>
    <definedName name="__HED2" localSheetId="66">#REF!</definedName>
    <definedName name="__HED2" localSheetId="59">#REF!</definedName>
    <definedName name="__HED2" localSheetId="43">#REF!</definedName>
    <definedName name="__HED2" localSheetId="42">#REF!</definedName>
    <definedName name="__HED2" localSheetId="45">#REF!</definedName>
    <definedName name="__HED2" localSheetId="1">#REF!</definedName>
    <definedName name="__HED2" localSheetId="78">#REF!</definedName>
    <definedName name="__HED2">#REF!</definedName>
    <definedName name="__Ki1" localSheetId="46">#REF!</definedName>
    <definedName name="__Ki1" localSheetId="49">#REF!</definedName>
    <definedName name="__Ki1" localSheetId="50">#REF!</definedName>
    <definedName name="__Ki1" localSheetId="51">#REF!</definedName>
    <definedName name="__Ki1" localSheetId="52">#REF!</definedName>
    <definedName name="__Ki1" localSheetId="53">#REF!</definedName>
    <definedName name="__Ki1" localSheetId="65">#REF!</definedName>
    <definedName name="__Ki1" localSheetId="58">#REF!</definedName>
    <definedName name="__Ki1" localSheetId="20">#REF!</definedName>
    <definedName name="__Ki1" localSheetId="21">#REF!</definedName>
    <definedName name="__Ki1" localSheetId="23">#REF!</definedName>
    <definedName name="__Ki1" localSheetId="24">#REF!</definedName>
    <definedName name="__Ki1" localSheetId="69">#REF!</definedName>
    <definedName name="__Ki1" localSheetId="62">#REF!</definedName>
    <definedName name="__Ki1" localSheetId="68">#REF!</definedName>
    <definedName name="__Ki1" localSheetId="61">#REF!</definedName>
    <definedName name="__Ki1" localSheetId="67">#REF!</definedName>
    <definedName name="__Ki1" localSheetId="60">#REF!</definedName>
    <definedName name="__Ki1" localSheetId="66">#REF!</definedName>
    <definedName name="__Ki1" localSheetId="59">#REF!</definedName>
    <definedName name="__Ki1">#REF!</definedName>
    <definedName name="__Ki2" localSheetId="46">#REF!</definedName>
    <definedName name="__Ki2" localSheetId="49">#REF!</definedName>
    <definedName name="__Ki2" localSheetId="50">#REF!</definedName>
    <definedName name="__Ki2" localSheetId="51">#REF!</definedName>
    <definedName name="__Ki2" localSheetId="52">#REF!</definedName>
    <definedName name="__Ki2" localSheetId="53">#REF!</definedName>
    <definedName name="__Ki2" localSheetId="65">#REF!</definedName>
    <definedName name="__Ki2" localSheetId="58">#REF!</definedName>
    <definedName name="__Ki2" localSheetId="20">#REF!</definedName>
    <definedName name="__Ki2" localSheetId="21">#REF!</definedName>
    <definedName name="__Ki2" localSheetId="23">#REF!</definedName>
    <definedName name="__Ki2" localSheetId="24">#REF!</definedName>
    <definedName name="__Ki2" localSheetId="69">#REF!</definedName>
    <definedName name="__Ki2" localSheetId="62">#REF!</definedName>
    <definedName name="__Ki2" localSheetId="68">#REF!</definedName>
    <definedName name="__Ki2" localSheetId="61">#REF!</definedName>
    <definedName name="__Ki2" localSheetId="67">#REF!</definedName>
    <definedName name="__Ki2" localSheetId="60">#REF!</definedName>
    <definedName name="__Ki2" localSheetId="66">#REF!</definedName>
    <definedName name="__Ki2" localSheetId="59">#REF!</definedName>
    <definedName name="__Ki2">#REF!</definedName>
    <definedName name="__RA1">'[5]B-W 25.0 (1-10)'!$B$52</definedName>
    <definedName name="__RL2" localSheetId="46">#REF!</definedName>
    <definedName name="__RL2" localSheetId="49">#REF!</definedName>
    <definedName name="__RL2" localSheetId="50">#REF!</definedName>
    <definedName name="__RL2" localSheetId="51">#REF!</definedName>
    <definedName name="__RL2" localSheetId="52">#REF!</definedName>
    <definedName name="__RL2" localSheetId="53">#REF!</definedName>
    <definedName name="__RL2" localSheetId="65">#REF!</definedName>
    <definedName name="__RL2" localSheetId="58">#REF!</definedName>
    <definedName name="__RL2" localSheetId="20">#REF!</definedName>
    <definedName name="__RL2" localSheetId="21">#REF!</definedName>
    <definedName name="__RL2" localSheetId="23">#REF!</definedName>
    <definedName name="__RL2" localSheetId="24">#REF!</definedName>
    <definedName name="__RL2" localSheetId="69">#REF!</definedName>
    <definedName name="__RL2" localSheetId="62">#REF!</definedName>
    <definedName name="__RL2" localSheetId="68">#REF!</definedName>
    <definedName name="__RL2" localSheetId="61">#REF!</definedName>
    <definedName name="__RL2" localSheetId="67">#REF!</definedName>
    <definedName name="__RL2" localSheetId="60">#REF!</definedName>
    <definedName name="__RL2" localSheetId="66">#REF!</definedName>
    <definedName name="__RL2" localSheetId="59">#REF!</definedName>
    <definedName name="__RL2">#REF!</definedName>
    <definedName name="__SCN6" localSheetId="46">#REF!</definedName>
    <definedName name="__SCN6" localSheetId="49">#REF!</definedName>
    <definedName name="__SCN6" localSheetId="50">#REF!</definedName>
    <definedName name="__SCN6" localSheetId="51">#REF!</definedName>
    <definedName name="__SCN6" localSheetId="52">#REF!</definedName>
    <definedName name="__SCN6" localSheetId="53">#REF!</definedName>
    <definedName name="__SCN6" localSheetId="65">#REF!</definedName>
    <definedName name="__SCN6" localSheetId="58">#REF!</definedName>
    <definedName name="__SCN6" localSheetId="20">#REF!</definedName>
    <definedName name="__SCN6" localSheetId="21">#REF!</definedName>
    <definedName name="__SCN6" localSheetId="23">#REF!</definedName>
    <definedName name="__SCN6" localSheetId="24">#REF!</definedName>
    <definedName name="__SCN6" localSheetId="69">#REF!</definedName>
    <definedName name="__SCN6" localSheetId="62">#REF!</definedName>
    <definedName name="__SCN6" localSheetId="68">#REF!</definedName>
    <definedName name="__SCN6" localSheetId="61">#REF!</definedName>
    <definedName name="__SCN6" localSheetId="67">#REF!</definedName>
    <definedName name="__SCN6" localSheetId="60">#REF!</definedName>
    <definedName name="__SCN6" localSheetId="66">#REF!</definedName>
    <definedName name="__SCN6" localSheetId="59">#REF!</definedName>
    <definedName name="__SCN6">#REF!</definedName>
    <definedName name="__SE1" localSheetId="46">#REF!</definedName>
    <definedName name="__SE1" localSheetId="49">#REF!</definedName>
    <definedName name="__SE1" localSheetId="50">#REF!</definedName>
    <definedName name="__SE1" localSheetId="51">#REF!</definedName>
    <definedName name="__SE1" localSheetId="52">#REF!</definedName>
    <definedName name="__SE1" localSheetId="53">#REF!</definedName>
    <definedName name="__SE1" localSheetId="65">#REF!</definedName>
    <definedName name="__SE1" localSheetId="58">#REF!</definedName>
    <definedName name="__SE1" localSheetId="20">#REF!</definedName>
    <definedName name="__SE1" localSheetId="21">#REF!</definedName>
    <definedName name="__SE1" localSheetId="23">#REF!</definedName>
    <definedName name="__SE1" localSheetId="24">#REF!</definedName>
    <definedName name="__SE1" localSheetId="69">#REF!</definedName>
    <definedName name="__SE1" localSheetId="62">#REF!</definedName>
    <definedName name="__SE1" localSheetId="68">#REF!</definedName>
    <definedName name="__SE1" localSheetId="61">#REF!</definedName>
    <definedName name="__SE1" localSheetId="67">#REF!</definedName>
    <definedName name="__SE1" localSheetId="60">#REF!</definedName>
    <definedName name="__SE1" localSheetId="66">#REF!</definedName>
    <definedName name="__SE1" localSheetId="59">#REF!</definedName>
    <definedName name="__SE1">#REF!</definedName>
    <definedName name="__SET1" localSheetId="46">#REF!</definedName>
    <definedName name="__SET1" localSheetId="49">#REF!</definedName>
    <definedName name="__SET1" localSheetId="50">#REF!</definedName>
    <definedName name="__SET1" localSheetId="51">#REF!</definedName>
    <definedName name="__SET1" localSheetId="52">#REF!</definedName>
    <definedName name="__SET1" localSheetId="53">#REF!</definedName>
    <definedName name="__SET1" localSheetId="65">#REF!</definedName>
    <definedName name="__SET1" localSheetId="58">#REF!</definedName>
    <definedName name="__SET1" localSheetId="20">#REF!</definedName>
    <definedName name="__SET1" localSheetId="21">#REF!</definedName>
    <definedName name="__SET1" localSheetId="23">#REF!</definedName>
    <definedName name="__SET1" localSheetId="24">#REF!</definedName>
    <definedName name="__SET1" localSheetId="69">#REF!</definedName>
    <definedName name="__SET1" localSheetId="62">#REF!</definedName>
    <definedName name="__SET1" localSheetId="68">#REF!</definedName>
    <definedName name="__SET1" localSheetId="61">#REF!</definedName>
    <definedName name="__SET1" localSheetId="67">#REF!</definedName>
    <definedName name="__SET1" localSheetId="60">#REF!</definedName>
    <definedName name="__SET1" localSheetId="66">#REF!</definedName>
    <definedName name="__SET1" localSheetId="59">#REF!</definedName>
    <definedName name="__SET1">#REF!</definedName>
    <definedName name="__SET2" localSheetId="46">#REF!</definedName>
    <definedName name="__SET2" localSheetId="49">#REF!</definedName>
    <definedName name="__SET2" localSheetId="50">#REF!</definedName>
    <definedName name="__SET2" localSheetId="51">#REF!</definedName>
    <definedName name="__SET2" localSheetId="52">#REF!</definedName>
    <definedName name="__SET2" localSheetId="53">#REF!</definedName>
    <definedName name="__SET2" localSheetId="65">#REF!</definedName>
    <definedName name="__SET2" localSheetId="58">#REF!</definedName>
    <definedName name="__SET2" localSheetId="20">#REF!</definedName>
    <definedName name="__SET2" localSheetId="21">#REF!</definedName>
    <definedName name="__SET2" localSheetId="23">#REF!</definedName>
    <definedName name="__SET2" localSheetId="24">#REF!</definedName>
    <definedName name="__SET2" localSheetId="69">#REF!</definedName>
    <definedName name="__SET2" localSheetId="62">#REF!</definedName>
    <definedName name="__SET2" localSheetId="68">#REF!</definedName>
    <definedName name="__SET2" localSheetId="61">#REF!</definedName>
    <definedName name="__SET2" localSheetId="67">#REF!</definedName>
    <definedName name="__SET2" localSheetId="60">#REF!</definedName>
    <definedName name="__SET2" localSheetId="66">#REF!</definedName>
    <definedName name="__SET2" localSheetId="59">#REF!</definedName>
    <definedName name="__SET2">#REF!</definedName>
    <definedName name="__SET21" localSheetId="46">#REF!</definedName>
    <definedName name="__SET21" localSheetId="49">#REF!</definedName>
    <definedName name="__SET21" localSheetId="50">#REF!</definedName>
    <definedName name="__SET21" localSheetId="51">#REF!</definedName>
    <definedName name="__SET21" localSheetId="52">#REF!</definedName>
    <definedName name="__SET21" localSheetId="53">#REF!</definedName>
    <definedName name="__SET21" localSheetId="65">#REF!</definedName>
    <definedName name="__SET21" localSheetId="58">#REF!</definedName>
    <definedName name="__SET21" localSheetId="20">#REF!</definedName>
    <definedName name="__SET21" localSheetId="21">#REF!</definedName>
    <definedName name="__SET21" localSheetId="23">#REF!</definedName>
    <definedName name="__SET21" localSheetId="24">#REF!</definedName>
    <definedName name="__SET21" localSheetId="69">#REF!</definedName>
    <definedName name="__SET21" localSheetId="62">#REF!</definedName>
    <definedName name="__SET21" localSheetId="68">#REF!</definedName>
    <definedName name="__SET21" localSheetId="61">#REF!</definedName>
    <definedName name="__SET21" localSheetId="67">#REF!</definedName>
    <definedName name="__SET21" localSheetId="60">#REF!</definedName>
    <definedName name="__SET21" localSheetId="66">#REF!</definedName>
    <definedName name="__SET21" localSheetId="59">#REF!</definedName>
    <definedName name="__SET21">#REF!</definedName>
    <definedName name="__SI1" localSheetId="46">#REF!</definedName>
    <definedName name="__SI1" localSheetId="49">#REF!</definedName>
    <definedName name="__SI1" localSheetId="50">#REF!</definedName>
    <definedName name="__SI1" localSheetId="51">#REF!</definedName>
    <definedName name="__SI1" localSheetId="52">#REF!</definedName>
    <definedName name="__SI1" localSheetId="53">#REF!</definedName>
    <definedName name="__SI1" localSheetId="65">#REF!</definedName>
    <definedName name="__SI1" localSheetId="58">#REF!</definedName>
    <definedName name="__SI1" localSheetId="20">#REF!</definedName>
    <definedName name="__SI1" localSheetId="21">#REF!</definedName>
    <definedName name="__SI1" localSheetId="23">#REF!</definedName>
    <definedName name="__SI1" localSheetId="24">#REF!</definedName>
    <definedName name="__SI1" localSheetId="69">#REF!</definedName>
    <definedName name="__SI1" localSheetId="62">#REF!</definedName>
    <definedName name="__SI1" localSheetId="68">#REF!</definedName>
    <definedName name="__SI1" localSheetId="61">#REF!</definedName>
    <definedName name="__SI1" localSheetId="67">#REF!</definedName>
    <definedName name="__SI1" localSheetId="60">#REF!</definedName>
    <definedName name="__SI1" localSheetId="66">#REF!</definedName>
    <definedName name="__SI1" localSheetId="59">#REF!</definedName>
    <definedName name="__SI1">#REF!</definedName>
    <definedName name="__TB2">'[4]SPT vs PHI'!$B$2:$C$65</definedName>
    <definedName name="__Tk1" localSheetId="46">#REF!</definedName>
    <definedName name="__Tk1" localSheetId="49">#REF!</definedName>
    <definedName name="__Tk1" localSheetId="50">#REF!</definedName>
    <definedName name="__Tk1" localSheetId="51">#REF!</definedName>
    <definedName name="__Tk1" localSheetId="52">#REF!</definedName>
    <definedName name="__Tk1" localSheetId="53">#REF!</definedName>
    <definedName name="__Tk1" localSheetId="65">#REF!</definedName>
    <definedName name="__Tk1" localSheetId="58">#REF!</definedName>
    <definedName name="__Tk1" localSheetId="20">#REF!</definedName>
    <definedName name="__Tk1" localSheetId="21">#REF!</definedName>
    <definedName name="__Tk1" localSheetId="23">#REF!</definedName>
    <definedName name="__Tk1" localSheetId="24">#REF!</definedName>
    <definedName name="__Tk1" localSheetId="69">#REF!</definedName>
    <definedName name="__Tk1" localSheetId="62">#REF!</definedName>
    <definedName name="__Tk1" localSheetId="68">#REF!</definedName>
    <definedName name="__Tk1" localSheetId="61">#REF!</definedName>
    <definedName name="__Tk1" localSheetId="67">#REF!</definedName>
    <definedName name="__Tk1" localSheetId="60">#REF!</definedName>
    <definedName name="__Tk1" localSheetId="66">#REF!</definedName>
    <definedName name="__Tk1" localSheetId="59">#REF!</definedName>
    <definedName name="__Tk1">#REF!</definedName>
    <definedName name="__Tkl1" localSheetId="46">#REF!</definedName>
    <definedName name="__Tkl1" localSheetId="49">#REF!</definedName>
    <definedName name="__Tkl1" localSheetId="50">#REF!</definedName>
    <definedName name="__Tkl1" localSheetId="51">#REF!</definedName>
    <definedName name="__Tkl1" localSheetId="52">#REF!</definedName>
    <definedName name="__Tkl1" localSheetId="53">#REF!</definedName>
    <definedName name="__Tkl1" localSheetId="65">#REF!</definedName>
    <definedName name="__Tkl1" localSheetId="58">#REF!</definedName>
    <definedName name="__Tkl1" localSheetId="20">#REF!</definedName>
    <definedName name="__Tkl1" localSheetId="21">#REF!</definedName>
    <definedName name="__Tkl1" localSheetId="23">#REF!</definedName>
    <definedName name="__Tkl1" localSheetId="24">#REF!</definedName>
    <definedName name="__Tkl1" localSheetId="69">#REF!</definedName>
    <definedName name="__Tkl1" localSheetId="62">#REF!</definedName>
    <definedName name="__Tkl1" localSheetId="68">#REF!</definedName>
    <definedName name="__Tkl1" localSheetId="61">#REF!</definedName>
    <definedName name="__Tkl1" localSheetId="67">#REF!</definedName>
    <definedName name="__Tkl1" localSheetId="60">#REF!</definedName>
    <definedName name="__Tkl1" localSheetId="66">#REF!</definedName>
    <definedName name="__Tkl1" localSheetId="59">#REF!</definedName>
    <definedName name="__Tkl1">#REF!</definedName>
    <definedName name="__TOT200" localSheetId="65">[3]det_est!#REF!</definedName>
    <definedName name="__TOT200" localSheetId="58">[3]det_est!#REF!</definedName>
    <definedName name="__TOT200" localSheetId="20">[3]det_est!#REF!</definedName>
    <definedName name="__TOT200" localSheetId="21">[3]det_est!#REF!</definedName>
    <definedName name="__TOT200" localSheetId="23">[3]det_est!#REF!</definedName>
    <definedName name="__TOT200" localSheetId="24">[3]det_est!#REF!</definedName>
    <definedName name="__TOT200" localSheetId="69">[3]det_est!#REF!</definedName>
    <definedName name="__TOT200" localSheetId="62">[3]det_est!#REF!</definedName>
    <definedName name="__TOT200" localSheetId="68">[3]det_est!#REF!</definedName>
    <definedName name="__TOT200" localSheetId="61">[3]det_est!#REF!</definedName>
    <definedName name="__TOT200" localSheetId="67">[3]det_est!#REF!</definedName>
    <definedName name="__TOT200" localSheetId="60">[3]det_est!#REF!</definedName>
    <definedName name="__TOT200" localSheetId="66">[3]det_est!#REF!</definedName>
    <definedName name="__TOT200" localSheetId="59">[3]det_est!#REF!</definedName>
    <definedName name="__TOT200">[3]det_est!#REF!</definedName>
    <definedName name="__TOT225" localSheetId="65">[3]det_est!#REF!</definedName>
    <definedName name="__TOT225" localSheetId="58">[3]det_est!#REF!</definedName>
    <definedName name="__TOT225" localSheetId="20">[3]det_est!#REF!</definedName>
    <definedName name="__TOT225" localSheetId="21">[3]det_est!#REF!</definedName>
    <definedName name="__TOT225" localSheetId="23">[3]det_est!#REF!</definedName>
    <definedName name="__TOT225" localSheetId="24">[3]det_est!#REF!</definedName>
    <definedName name="__TOT225" localSheetId="69">[3]det_est!#REF!</definedName>
    <definedName name="__TOT225" localSheetId="62">[3]det_est!#REF!</definedName>
    <definedName name="__TOT225" localSheetId="68">[3]det_est!#REF!</definedName>
    <definedName name="__TOT225" localSheetId="61">[3]det_est!#REF!</definedName>
    <definedName name="__TOT225" localSheetId="67">[3]det_est!#REF!</definedName>
    <definedName name="__TOT225" localSheetId="60">[3]det_est!#REF!</definedName>
    <definedName name="__TOT225" localSheetId="66">[3]det_est!#REF!</definedName>
    <definedName name="__TOT225" localSheetId="59">[3]det_est!#REF!</definedName>
    <definedName name="__TOT225">[3]det_est!#REF!</definedName>
    <definedName name="__TOT250" localSheetId="65">[3]det_est!#REF!</definedName>
    <definedName name="__TOT250" localSheetId="58">[3]det_est!#REF!</definedName>
    <definedName name="__TOT250" localSheetId="20">[3]det_est!#REF!</definedName>
    <definedName name="__TOT250" localSheetId="21">[3]det_est!#REF!</definedName>
    <definedName name="__TOT250" localSheetId="23">[3]det_est!#REF!</definedName>
    <definedName name="__TOT250" localSheetId="24">[3]det_est!#REF!</definedName>
    <definedName name="__TOT250" localSheetId="69">[3]det_est!#REF!</definedName>
    <definedName name="__TOT250" localSheetId="62">[3]det_est!#REF!</definedName>
    <definedName name="__TOT250" localSheetId="68">[3]det_est!#REF!</definedName>
    <definedName name="__TOT250" localSheetId="61">[3]det_est!#REF!</definedName>
    <definedName name="__TOT250" localSheetId="67">[3]det_est!#REF!</definedName>
    <definedName name="__TOT250" localSheetId="60">[3]det_est!#REF!</definedName>
    <definedName name="__TOT250" localSheetId="66">[3]det_est!#REF!</definedName>
    <definedName name="__TOT250" localSheetId="59">[3]det_est!#REF!</definedName>
    <definedName name="__TOT250">[3]det_est!#REF!</definedName>
    <definedName name="__TOT280" localSheetId="65">[3]det_est!#REF!</definedName>
    <definedName name="__TOT280" localSheetId="58">[3]det_est!#REF!</definedName>
    <definedName name="__TOT280" localSheetId="20">[3]det_est!#REF!</definedName>
    <definedName name="__TOT280" localSheetId="21">[3]det_est!#REF!</definedName>
    <definedName name="__TOT280" localSheetId="23">[3]det_est!#REF!</definedName>
    <definedName name="__TOT280" localSheetId="24">[3]det_est!#REF!</definedName>
    <definedName name="__TOT280" localSheetId="69">[3]det_est!#REF!</definedName>
    <definedName name="__TOT280" localSheetId="62">[3]det_est!#REF!</definedName>
    <definedName name="__TOT280" localSheetId="68">[3]det_est!#REF!</definedName>
    <definedName name="__TOT280" localSheetId="61">[3]det_est!#REF!</definedName>
    <definedName name="__TOT280" localSheetId="67">[3]det_est!#REF!</definedName>
    <definedName name="__TOT280" localSheetId="60">[3]det_est!#REF!</definedName>
    <definedName name="__TOT280" localSheetId="66">[3]det_est!#REF!</definedName>
    <definedName name="__TOT280" localSheetId="59">[3]det_est!#REF!</definedName>
    <definedName name="__TOT280">[3]det_est!#REF!</definedName>
    <definedName name="__TOT315" localSheetId="20">[3]det_est!#REF!</definedName>
    <definedName name="__TOT315" localSheetId="21">[3]det_est!#REF!</definedName>
    <definedName name="__TOT315" localSheetId="23">[3]det_est!#REF!</definedName>
    <definedName name="__TOT315" localSheetId="24">[3]det_est!#REF!</definedName>
    <definedName name="__TOT315">[3]det_est!#REF!</definedName>
    <definedName name="__TOT355" localSheetId="20">[3]det_est!#REF!</definedName>
    <definedName name="__TOT355" localSheetId="21">[3]det_est!#REF!</definedName>
    <definedName name="__TOT355" localSheetId="23">[3]det_est!#REF!</definedName>
    <definedName name="__TOT355" localSheetId="24">[3]det_est!#REF!</definedName>
    <definedName name="__TOT355">[3]det_est!#REF!</definedName>
    <definedName name="_0" localSheetId="46">#REF!</definedName>
    <definedName name="_0" localSheetId="49">#REF!</definedName>
    <definedName name="_0" localSheetId="50">#REF!</definedName>
    <definedName name="_0" localSheetId="51">#REF!</definedName>
    <definedName name="_0" localSheetId="52">#REF!</definedName>
    <definedName name="_0" localSheetId="53">#REF!</definedName>
    <definedName name="_0" localSheetId="65">#REF!</definedName>
    <definedName name="_0" localSheetId="58">#REF!</definedName>
    <definedName name="_0" localSheetId="20">#REF!</definedName>
    <definedName name="_0" localSheetId="21">#REF!</definedName>
    <definedName name="_0" localSheetId="23">#REF!</definedName>
    <definedName name="_0" localSheetId="24">#REF!</definedName>
    <definedName name="_0" localSheetId="69">#REF!</definedName>
    <definedName name="_0" localSheetId="62">#REF!</definedName>
    <definedName name="_0" localSheetId="68">#REF!</definedName>
    <definedName name="_0" localSheetId="61">#REF!</definedName>
    <definedName name="_0" localSheetId="67">#REF!</definedName>
    <definedName name="_0" localSheetId="60">#REF!</definedName>
    <definedName name="_0" localSheetId="66">#REF!</definedName>
    <definedName name="_0" localSheetId="59">#REF!</definedName>
    <definedName name="_0">#REF!</definedName>
    <definedName name="_06_Aug_04" localSheetId="46">#REF!</definedName>
    <definedName name="_06_Aug_04" localSheetId="49">#REF!</definedName>
    <definedName name="_06_Aug_04" localSheetId="50">#REF!</definedName>
    <definedName name="_06_Aug_04" localSheetId="51">#REF!</definedName>
    <definedName name="_06_Aug_04" localSheetId="52">#REF!</definedName>
    <definedName name="_06_Aug_04" localSheetId="53">#REF!</definedName>
    <definedName name="_06_Aug_04" localSheetId="65">#REF!</definedName>
    <definedName name="_06_Aug_04" localSheetId="58">#REF!</definedName>
    <definedName name="_06_Aug_04" localSheetId="20">#REF!</definedName>
    <definedName name="_06_Aug_04" localSheetId="21">#REF!</definedName>
    <definedName name="_06_Aug_04" localSheetId="23">#REF!</definedName>
    <definedName name="_06_Aug_04" localSheetId="24">#REF!</definedName>
    <definedName name="_06_Aug_04" localSheetId="69">#REF!</definedName>
    <definedName name="_06_Aug_04" localSheetId="62">#REF!</definedName>
    <definedName name="_06_Aug_04" localSheetId="68">#REF!</definedName>
    <definedName name="_06_Aug_04" localSheetId="61">#REF!</definedName>
    <definedName name="_06_Aug_04" localSheetId="67">#REF!</definedName>
    <definedName name="_06_Aug_04" localSheetId="60">#REF!</definedName>
    <definedName name="_06_Aug_04" localSheetId="66">#REF!</definedName>
    <definedName name="_06_Aug_04" localSheetId="59">#REF!</definedName>
    <definedName name="_06_Aug_04">#REF!</definedName>
    <definedName name="_1">#N/A</definedName>
    <definedName name="_1__123Graph_AChart_3" localSheetId="46" hidden="1">#REF!</definedName>
    <definedName name="_1__123Graph_AChart_3" localSheetId="49" hidden="1">#REF!</definedName>
    <definedName name="_1__123Graph_AChart_3" localSheetId="50" hidden="1">#REF!</definedName>
    <definedName name="_1__123Graph_AChart_3" localSheetId="51" hidden="1">#REF!</definedName>
    <definedName name="_1__123Graph_AChart_3" localSheetId="52" hidden="1">#REF!</definedName>
    <definedName name="_1__123Graph_AChart_3" localSheetId="53" hidden="1">#REF!</definedName>
    <definedName name="_1__123Graph_AChart_3" localSheetId="65" hidden="1">#REF!</definedName>
    <definedName name="_1__123Graph_AChart_3" localSheetId="58" hidden="1">#REF!</definedName>
    <definedName name="_1__123Graph_AChart_3" localSheetId="20" hidden="1">#REF!</definedName>
    <definedName name="_1__123Graph_AChart_3" localSheetId="21" hidden="1">#REF!</definedName>
    <definedName name="_1__123Graph_AChart_3" localSheetId="23" hidden="1">#REF!</definedName>
    <definedName name="_1__123Graph_AChart_3" localSheetId="24" hidden="1">#REF!</definedName>
    <definedName name="_1__123Graph_AChart_3" localSheetId="69" hidden="1">#REF!</definedName>
    <definedName name="_1__123Graph_AChart_3" localSheetId="62" hidden="1">#REF!</definedName>
    <definedName name="_1__123Graph_AChart_3" localSheetId="68" hidden="1">#REF!</definedName>
    <definedName name="_1__123Graph_AChart_3" localSheetId="61" hidden="1">#REF!</definedName>
    <definedName name="_1__123Graph_AChart_3" localSheetId="67" hidden="1">#REF!</definedName>
    <definedName name="_1__123Graph_AChart_3" localSheetId="60" hidden="1">#REF!</definedName>
    <definedName name="_1__123Graph_AChart_3" localSheetId="66" hidden="1">#REF!</definedName>
    <definedName name="_1__123Graph_AChart_3" localSheetId="59" hidden="1">#REF!</definedName>
    <definedName name="_1__123Graph_AChart_3" hidden="1">#REF!</definedName>
    <definedName name="_10">#N/A</definedName>
    <definedName name="_11">#N/A</definedName>
    <definedName name="_11A">#N/A</definedName>
    <definedName name="_12">#N/A</definedName>
    <definedName name="_13">#N/A</definedName>
    <definedName name="_14">#N/A</definedName>
    <definedName name="_15">#N/A</definedName>
    <definedName name="_15YEAR" localSheetId="46">#REF!</definedName>
    <definedName name="_15YEAR" localSheetId="49">#REF!</definedName>
    <definedName name="_15YEAR" localSheetId="50">#REF!</definedName>
    <definedName name="_15YEAR" localSheetId="51">#REF!</definedName>
    <definedName name="_15YEAR" localSheetId="52">#REF!</definedName>
    <definedName name="_15YEAR" localSheetId="53">#REF!</definedName>
    <definedName name="_15YEAR" localSheetId="65">#REF!</definedName>
    <definedName name="_15YEAR" localSheetId="58">#REF!</definedName>
    <definedName name="_15YEAR" localSheetId="20">#REF!</definedName>
    <definedName name="_15YEAR" localSheetId="21">#REF!</definedName>
    <definedName name="_15YEAR" localSheetId="23">#REF!</definedName>
    <definedName name="_15YEAR" localSheetId="24">#REF!</definedName>
    <definedName name="_15YEAR" localSheetId="69">#REF!</definedName>
    <definedName name="_15YEAR" localSheetId="62">#REF!</definedName>
    <definedName name="_15YEAR" localSheetId="68">#REF!</definedName>
    <definedName name="_15YEAR" localSheetId="61">#REF!</definedName>
    <definedName name="_15YEAR" localSheetId="67">#REF!</definedName>
    <definedName name="_15YEAR" localSheetId="60">#REF!</definedName>
    <definedName name="_15YEAR" localSheetId="66">#REF!</definedName>
    <definedName name="_15YEAR" localSheetId="59">#REF!</definedName>
    <definedName name="_15YEAR">#REF!</definedName>
    <definedName name="_16">#N/A</definedName>
    <definedName name="_17">#N/A</definedName>
    <definedName name="_18">#N/A</definedName>
    <definedName name="_19">#N/A</definedName>
    <definedName name="_2">#N/A</definedName>
    <definedName name="_2__123Graph_BChart_3" localSheetId="46" hidden="1">#REF!</definedName>
    <definedName name="_2__123Graph_BChart_3" localSheetId="49" hidden="1">#REF!</definedName>
    <definedName name="_2__123Graph_BChart_3" localSheetId="50" hidden="1">#REF!</definedName>
    <definedName name="_2__123Graph_BChart_3" localSheetId="51" hidden="1">#REF!</definedName>
    <definedName name="_2__123Graph_BChart_3" localSheetId="52" hidden="1">#REF!</definedName>
    <definedName name="_2__123Graph_BChart_3" localSheetId="53" hidden="1">#REF!</definedName>
    <definedName name="_2__123Graph_BChart_3" localSheetId="65" hidden="1">#REF!</definedName>
    <definedName name="_2__123Graph_BChart_3" localSheetId="58" hidden="1">#REF!</definedName>
    <definedName name="_2__123Graph_BChart_3" localSheetId="20" hidden="1">#REF!</definedName>
    <definedName name="_2__123Graph_BChart_3" localSheetId="21" hidden="1">#REF!</definedName>
    <definedName name="_2__123Graph_BChart_3" localSheetId="23" hidden="1">#REF!</definedName>
    <definedName name="_2__123Graph_BChart_3" localSheetId="24" hidden="1">#REF!</definedName>
    <definedName name="_2__123Graph_BChart_3" localSheetId="69" hidden="1">#REF!</definedName>
    <definedName name="_2__123Graph_BChart_3" localSheetId="62" hidden="1">#REF!</definedName>
    <definedName name="_2__123Graph_BChart_3" localSheetId="68" hidden="1">#REF!</definedName>
    <definedName name="_2__123Graph_BChart_3" localSheetId="61" hidden="1">#REF!</definedName>
    <definedName name="_2__123Graph_BChart_3" localSheetId="67" hidden="1">#REF!</definedName>
    <definedName name="_2__123Graph_BChart_3" localSheetId="60" hidden="1">#REF!</definedName>
    <definedName name="_2__123Graph_BChart_3" localSheetId="66" hidden="1">#REF!</definedName>
    <definedName name="_2__123Graph_BChart_3" localSheetId="59" hidden="1">#REF!</definedName>
    <definedName name="_2__123Graph_BChart_3" hidden="1">#REF!</definedName>
    <definedName name="_20">#N/A</definedName>
    <definedName name="_21">#N/A</definedName>
    <definedName name="_22">#N/A</definedName>
    <definedName name="_23">#N/A</definedName>
    <definedName name="_24">#N/A</definedName>
    <definedName name="_25">#N/A</definedName>
    <definedName name="_26">#N/A</definedName>
    <definedName name="_27">#N/A</definedName>
    <definedName name="_28">#N/A</definedName>
    <definedName name="_29">#N/A</definedName>
    <definedName name="_3">#N/A</definedName>
    <definedName name="_3__123Graph_CChart_3" localSheetId="46" hidden="1">#REF!</definedName>
    <definedName name="_3__123Graph_CChart_3" localSheetId="49" hidden="1">#REF!</definedName>
    <definedName name="_3__123Graph_CChart_3" localSheetId="50" hidden="1">#REF!</definedName>
    <definedName name="_3__123Graph_CChart_3" localSheetId="51" hidden="1">#REF!</definedName>
    <definedName name="_3__123Graph_CChart_3" localSheetId="52" hidden="1">#REF!</definedName>
    <definedName name="_3__123Graph_CChart_3" localSheetId="53" hidden="1">#REF!</definedName>
    <definedName name="_3__123Graph_CChart_3" localSheetId="65" hidden="1">#REF!</definedName>
    <definedName name="_3__123Graph_CChart_3" localSheetId="58" hidden="1">#REF!</definedName>
    <definedName name="_3__123Graph_CChart_3" localSheetId="20" hidden="1">#REF!</definedName>
    <definedName name="_3__123Graph_CChart_3" localSheetId="21" hidden="1">#REF!</definedName>
    <definedName name="_3__123Graph_CChart_3" localSheetId="23" hidden="1">#REF!</definedName>
    <definedName name="_3__123Graph_CChart_3" localSheetId="24" hidden="1">#REF!</definedName>
    <definedName name="_3__123Graph_CChart_3" localSheetId="69" hidden="1">#REF!</definedName>
    <definedName name="_3__123Graph_CChart_3" localSheetId="62" hidden="1">#REF!</definedName>
    <definedName name="_3__123Graph_CChart_3" localSheetId="68" hidden="1">#REF!</definedName>
    <definedName name="_3__123Graph_CChart_3" localSheetId="61" hidden="1">#REF!</definedName>
    <definedName name="_3__123Graph_CChart_3" localSheetId="67" hidden="1">#REF!</definedName>
    <definedName name="_3__123Graph_CChart_3" localSheetId="60" hidden="1">#REF!</definedName>
    <definedName name="_3__123Graph_CChart_3" localSheetId="66" hidden="1">#REF!</definedName>
    <definedName name="_3__123Graph_CChart_3" localSheetId="59" hidden="1">#REF!</definedName>
    <definedName name="_3__123Graph_CChart_3" hidden="1">#REF!</definedName>
    <definedName name="_30">#N/A</definedName>
    <definedName name="_30YEAR" localSheetId="46">#REF!</definedName>
    <definedName name="_30YEAR" localSheetId="49">#REF!</definedName>
    <definedName name="_30YEAR" localSheetId="50">#REF!</definedName>
    <definedName name="_30YEAR" localSheetId="51">#REF!</definedName>
    <definedName name="_30YEAR" localSheetId="52">#REF!</definedName>
    <definedName name="_30YEAR" localSheetId="53">#REF!</definedName>
    <definedName name="_30YEAR" localSheetId="65">#REF!</definedName>
    <definedName name="_30YEAR" localSheetId="58">#REF!</definedName>
    <definedName name="_30YEAR" localSheetId="20">#REF!</definedName>
    <definedName name="_30YEAR" localSheetId="21">#REF!</definedName>
    <definedName name="_30YEAR" localSheetId="23">#REF!</definedName>
    <definedName name="_30YEAR" localSheetId="24">#REF!</definedName>
    <definedName name="_30YEAR" localSheetId="69">#REF!</definedName>
    <definedName name="_30YEAR" localSheetId="62">#REF!</definedName>
    <definedName name="_30YEAR" localSheetId="68">#REF!</definedName>
    <definedName name="_30YEAR" localSheetId="61">#REF!</definedName>
    <definedName name="_30YEAR" localSheetId="67">#REF!</definedName>
    <definedName name="_30YEAR" localSheetId="60">#REF!</definedName>
    <definedName name="_30YEAR" localSheetId="66">#REF!</definedName>
    <definedName name="_30YEAR" localSheetId="59">#REF!</definedName>
    <definedName name="_30YEAR">#REF!</definedName>
    <definedName name="_31">#N/A</definedName>
    <definedName name="_32">#N/A</definedName>
    <definedName name="_33">#N/A</definedName>
    <definedName name="_4">#N/A</definedName>
    <definedName name="_4__123Graph_XChart_3" localSheetId="46" hidden="1">#REF!</definedName>
    <definedName name="_4__123Graph_XChart_3" localSheetId="49" hidden="1">#REF!</definedName>
    <definedName name="_4__123Graph_XChart_3" localSheetId="50" hidden="1">#REF!</definedName>
    <definedName name="_4__123Graph_XChart_3" localSheetId="51" hidden="1">#REF!</definedName>
    <definedName name="_4__123Graph_XChart_3" localSheetId="52" hidden="1">#REF!</definedName>
    <definedName name="_4__123Graph_XChart_3" localSheetId="53" hidden="1">#REF!</definedName>
    <definedName name="_4__123Graph_XChart_3" localSheetId="65" hidden="1">#REF!</definedName>
    <definedName name="_4__123Graph_XChart_3" localSheetId="58" hidden="1">#REF!</definedName>
    <definedName name="_4__123Graph_XChart_3" localSheetId="20" hidden="1">#REF!</definedName>
    <definedName name="_4__123Graph_XChart_3" localSheetId="21" hidden="1">#REF!</definedName>
    <definedName name="_4__123Graph_XChart_3" localSheetId="23" hidden="1">#REF!</definedName>
    <definedName name="_4__123Graph_XChart_3" localSheetId="24" hidden="1">#REF!</definedName>
    <definedName name="_4__123Graph_XChart_3" localSheetId="69" hidden="1">#REF!</definedName>
    <definedName name="_4__123Graph_XChart_3" localSheetId="62" hidden="1">#REF!</definedName>
    <definedName name="_4__123Graph_XChart_3" localSheetId="68" hidden="1">#REF!</definedName>
    <definedName name="_4__123Graph_XChart_3" localSheetId="61" hidden="1">#REF!</definedName>
    <definedName name="_4__123Graph_XChart_3" localSheetId="67" hidden="1">#REF!</definedName>
    <definedName name="_4__123Graph_XChart_3" localSheetId="60" hidden="1">#REF!</definedName>
    <definedName name="_4__123Graph_XChart_3" localSheetId="66" hidden="1">#REF!</definedName>
    <definedName name="_4__123Graph_XChart_3" localSheetId="59" hidden="1">#REF!</definedName>
    <definedName name="_4__123Graph_XChart_3" hidden="1">#REF!</definedName>
    <definedName name="_5">#N/A</definedName>
    <definedName name="_6">#N/A</definedName>
    <definedName name="_7">#N/A</definedName>
    <definedName name="_8">#N/A</definedName>
    <definedName name="_9">#N/A</definedName>
    <definedName name="_A600000">#REF!</definedName>
    <definedName name="_A655600" localSheetId="46">#REF!</definedName>
    <definedName name="_A655600" localSheetId="49">#REF!</definedName>
    <definedName name="_A655600" localSheetId="50">#REF!</definedName>
    <definedName name="_A655600" localSheetId="51">#REF!</definedName>
    <definedName name="_A655600" localSheetId="52">#REF!</definedName>
    <definedName name="_A655600" localSheetId="53">#REF!</definedName>
    <definedName name="_A655600" localSheetId="65">#REF!</definedName>
    <definedName name="_A655600" localSheetId="58">#REF!</definedName>
    <definedName name="_A655600" localSheetId="20">#REF!</definedName>
    <definedName name="_A655600" localSheetId="21">#REF!</definedName>
    <definedName name="_A655600" localSheetId="23">#REF!</definedName>
    <definedName name="_A655600" localSheetId="24">#REF!</definedName>
    <definedName name="_A655600" localSheetId="69">#REF!</definedName>
    <definedName name="_A655600" localSheetId="62">#REF!</definedName>
    <definedName name="_A655600" localSheetId="68">#REF!</definedName>
    <definedName name="_A655600" localSheetId="61">#REF!</definedName>
    <definedName name="_A655600" localSheetId="67">#REF!</definedName>
    <definedName name="_A655600" localSheetId="60">#REF!</definedName>
    <definedName name="_A655600" localSheetId="66">#REF!</definedName>
    <definedName name="_A655600" localSheetId="59">#REF!</definedName>
    <definedName name="_A655600">#REF!</definedName>
    <definedName name="_A70000">#REF!</definedName>
    <definedName name="_A90000">#REF!</definedName>
    <definedName name="_abc1" localSheetId="65">[3]det_est!#REF!</definedName>
    <definedName name="_abc1" localSheetId="58">[3]det_est!#REF!</definedName>
    <definedName name="_abc1" localSheetId="20">[3]det_est!#REF!</definedName>
    <definedName name="_abc1" localSheetId="21">[3]det_est!#REF!</definedName>
    <definedName name="_abc1" localSheetId="23">[3]det_est!#REF!</definedName>
    <definedName name="_abc1" localSheetId="24">[3]det_est!#REF!</definedName>
    <definedName name="_abc1" localSheetId="69">[3]det_est!#REF!</definedName>
    <definedName name="_abc1" localSheetId="62">[3]det_est!#REF!</definedName>
    <definedName name="_abc1" localSheetId="68">[3]det_est!#REF!</definedName>
    <definedName name="_abc1" localSheetId="61">[3]det_est!#REF!</definedName>
    <definedName name="_abc1" localSheetId="67">[3]det_est!#REF!</definedName>
    <definedName name="_abc1" localSheetId="60">[3]det_est!#REF!</definedName>
    <definedName name="_abc1" localSheetId="66">[3]det_est!#REF!</definedName>
    <definedName name="_abc1" localSheetId="59">[3]det_est!#REF!</definedName>
    <definedName name="_abc1">[3]det_est!#REF!</definedName>
    <definedName name="_aoc1">'[11]01'!$I$31</definedName>
    <definedName name="_aoc10" localSheetId="46">#REF!</definedName>
    <definedName name="_aoc10" localSheetId="49">#REF!</definedName>
    <definedName name="_aoc10" localSheetId="50">#REF!</definedName>
    <definedName name="_aoc10" localSheetId="51">#REF!</definedName>
    <definedName name="_aoc10" localSheetId="52">#REF!</definedName>
    <definedName name="_aoc10" localSheetId="53">#REF!</definedName>
    <definedName name="_aoc10" localSheetId="65">#REF!</definedName>
    <definedName name="_aoc10" localSheetId="58">#REF!</definedName>
    <definedName name="_aoc10" localSheetId="20">#REF!</definedName>
    <definedName name="_aoc10" localSheetId="21">#REF!</definedName>
    <definedName name="_aoc10" localSheetId="23">#REF!</definedName>
    <definedName name="_aoc10" localSheetId="24">#REF!</definedName>
    <definedName name="_aoc10" localSheetId="69">#REF!</definedName>
    <definedName name="_aoc10" localSheetId="62">#REF!</definedName>
    <definedName name="_aoc10" localSheetId="68">#REF!</definedName>
    <definedName name="_aoc10" localSheetId="61">#REF!</definedName>
    <definedName name="_aoc10" localSheetId="67">#REF!</definedName>
    <definedName name="_aoc10" localSheetId="60">#REF!</definedName>
    <definedName name="_aoc10" localSheetId="66">#REF!</definedName>
    <definedName name="_aoc10" localSheetId="59">#REF!</definedName>
    <definedName name="_aoc10">#REF!</definedName>
    <definedName name="_aoc11" localSheetId="46">#REF!</definedName>
    <definedName name="_aoc11" localSheetId="49">#REF!</definedName>
    <definedName name="_aoc11" localSheetId="50">#REF!</definedName>
    <definedName name="_aoc11" localSheetId="51">#REF!</definedName>
    <definedName name="_aoc11" localSheetId="52">#REF!</definedName>
    <definedName name="_aoc11" localSheetId="53">#REF!</definedName>
    <definedName name="_aoc11" localSheetId="65">#REF!</definedName>
    <definedName name="_aoc11" localSheetId="58">#REF!</definedName>
    <definedName name="_aoc11" localSheetId="20">#REF!</definedName>
    <definedName name="_aoc11" localSheetId="21">#REF!</definedName>
    <definedName name="_aoc11" localSheetId="23">#REF!</definedName>
    <definedName name="_aoc11" localSheetId="24">#REF!</definedName>
    <definedName name="_aoc11" localSheetId="69">#REF!</definedName>
    <definedName name="_aoc11" localSheetId="62">#REF!</definedName>
    <definedName name="_aoc11" localSheetId="68">#REF!</definedName>
    <definedName name="_aoc11" localSheetId="61">#REF!</definedName>
    <definedName name="_aoc11" localSheetId="67">#REF!</definedName>
    <definedName name="_aoc11" localSheetId="60">#REF!</definedName>
    <definedName name="_aoc11" localSheetId="66">#REF!</definedName>
    <definedName name="_aoc11" localSheetId="59">#REF!</definedName>
    <definedName name="_aoc11">#REF!</definedName>
    <definedName name="_aoc2">'[11]02'!$I$21</definedName>
    <definedName name="_aoc3">'[11]03'!$I$21</definedName>
    <definedName name="_aoc4" localSheetId="20">'[11]04'!#REF!</definedName>
    <definedName name="_aoc4" localSheetId="21">'[11]04'!#REF!</definedName>
    <definedName name="_aoc4" localSheetId="23">'[11]04'!#REF!</definedName>
    <definedName name="_aoc4" localSheetId="24">'[11]04'!#REF!</definedName>
    <definedName name="_aoc4">'[11]04'!#REF!</definedName>
    <definedName name="_aoc7" localSheetId="46">#REF!</definedName>
    <definedName name="_aoc7" localSheetId="49">#REF!</definedName>
    <definedName name="_aoc7" localSheetId="50">#REF!</definedName>
    <definedName name="_aoc7" localSheetId="51">#REF!</definedName>
    <definedName name="_aoc7" localSheetId="52">#REF!</definedName>
    <definedName name="_aoc7" localSheetId="53">#REF!</definedName>
    <definedName name="_aoc7" localSheetId="65">#REF!</definedName>
    <definedName name="_aoc7" localSheetId="58">#REF!</definedName>
    <definedName name="_aoc7" localSheetId="20">#REF!</definedName>
    <definedName name="_aoc7" localSheetId="21">#REF!</definedName>
    <definedName name="_aoc7" localSheetId="23">#REF!</definedName>
    <definedName name="_aoc7" localSheetId="24">#REF!</definedName>
    <definedName name="_aoc7" localSheetId="69">#REF!</definedName>
    <definedName name="_aoc7" localSheetId="62">#REF!</definedName>
    <definedName name="_aoc7" localSheetId="68">#REF!</definedName>
    <definedName name="_aoc7" localSheetId="61">#REF!</definedName>
    <definedName name="_aoc7" localSheetId="67">#REF!</definedName>
    <definedName name="_aoc7" localSheetId="60">#REF!</definedName>
    <definedName name="_aoc7" localSheetId="66">#REF!</definedName>
    <definedName name="_aoc7" localSheetId="59">#REF!</definedName>
    <definedName name="_aoc7">#REF!</definedName>
    <definedName name="_aoc8" localSheetId="46">#REF!</definedName>
    <definedName name="_aoc8" localSheetId="49">#REF!</definedName>
    <definedName name="_aoc8" localSheetId="50">#REF!</definedName>
    <definedName name="_aoc8" localSheetId="51">#REF!</definedName>
    <definedName name="_aoc8" localSheetId="52">#REF!</definedName>
    <definedName name="_aoc8" localSheetId="53">#REF!</definedName>
    <definedName name="_aoc8" localSheetId="65">#REF!</definedName>
    <definedName name="_aoc8" localSheetId="58">#REF!</definedName>
    <definedName name="_aoc8" localSheetId="20">#REF!</definedName>
    <definedName name="_aoc8" localSheetId="21">#REF!</definedName>
    <definedName name="_aoc8" localSheetId="23">#REF!</definedName>
    <definedName name="_aoc8" localSheetId="24">#REF!</definedName>
    <definedName name="_aoc8" localSheetId="69">#REF!</definedName>
    <definedName name="_aoc8" localSheetId="62">#REF!</definedName>
    <definedName name="_aoc8" localSheetId="68">#REF!</definedName>
    <definedName name="_aoc8" localSheetId="61">#REF!</definedName>
    <definedName name="_aoc8" localSheetId="67">#REF!</definedName>
    <definedName name="_aoc8" localSheetId="60">#REF!</definedName>
    <definedName name="_aoc8" localSheetId="66">#REF!</definedName>
    <definedName name="_aoc8" localSheetId="59">#REF!</definedName>
    <definedName name="_aoc8">#REF!</definedName>
    <definedName name="_aoc9" localSheetId="46">#REF!</definedName>
    <definedName name="_aoc9" localSheetId="49">#REF!</definedName>
    <definedName name="_aoc9" localSheetId="50">#REF!</definedName>
    <definedName name="_aoc9" localSheetId="51">#REF!</definedName>
    <definedName name="_aoc9" localSheetId="52">#REF!</definedName>
    <definedName name="_aoc9" localSheetId="53">#REF!</definedName>
    <definedName name="_aoc9" localSheetId="65">#REF!</definedName>
    <definedName name="_aoc9" localSheetId="58">#REF!</definedName>
    <definedName name="_aoc9" localSheetId="20">#REF!</definedName>
    <definedName name="_aoc9" localSheetId="21">#REF!</definedName>
    <definedName name="_aoc9" localSheetId="23">#REF!</definedName>
    <definedName name="_aoc9" localSheetId="24">#REF!</definedName>
    <definedName name="_aoc9" localSheetId="69">#REF!</definedName>
    <definedName name="_aoc9" localSheetId="62">#REF!</definedName>
    <definedName name="_aoc9" localSheetId="68">#REF!</definedName>
    <definedName name="_aoc9" localSheetId="61">#REF!</definedName>
    <definedName name="_aoc9" localSheetId="67">#REF!</definedName>
    <definedName name="_aoc9" localSheetId="60">#REF!</definedName>
    <definedName name="_aoc9" localSheetId="66">#REF!</definedName>
    <definedName name="_aoc9" localSheetId="59">#REF!</definedName>
    <definedName name="_aoc9">#REF!</definedName>
    <definedName name="_AUG18" localSheetId="46">#REF!</definedName>
    <definedName name="_AUG18" localSheetId="49">#REF!</definedName>
    <definedName name="_AUG18" localSheetId="50">#REF!</definedName>
    <definedName name="_AUG18" localSheetId="51">#REF!</definedName>
    <definedName name="_AUG18" localSheetId="52">#REF!</definedName>
    <definedName name="_AUG18" localSheetId="53">#REF!</definedName>
    <definedName name="_AUG18" localSheetId="65">#REF!</definedName>
    <definedName name="_AUG18" localSheetId="58">#REF!</definedName>
    <definedName name="_AUG18" localSheetId="20">#REF!</definedName>
    <definedName name="_AUG18" localSheetId="21">#REF!</definedName>
    <definedName name="_AUG18" localSheetId="23">#REF!</definedName>
    <definedName name="_AUG18" localSheetId="24">#REF!</definedName>
    <definedName name="_AUG18" localSheetId="69">#REF!</definedName>
    <definedName name="_AUG18" localSheetId="62">#REF!</definedName>
    <definedName name="_AUG18" localSheetId="68">#REF!</definedName>
    <definedName name="_AUG18" localSheetId="61">#REF!</definedName>
    <definedName name="_AUG18" localSheetId="67">#REF!</definedName>
    <definedName name="_AUG18" localSheetId="60">#REF!</definedName>
    <definedName name="_AUG18" localSheetId="66">#REF!</definedName>
    <definedName name="_AUG18" localSheetId="59">#REF!</definedName>
    <definedName name="_AUG18">#REF!</definedName>
    <definedName name="_b" localSheetId="46">#REF!</definedName>
    <definedName name="_b" localSheetId="49">#REF!</definedName>
    <definedName name="_b" localSheetId="50">#REF!</definedName>
    <definedName name="_b" localSheetId="51">#REF!</definedName>
    <definedName name="_b" localSheetId="52">#REF!</definedName>
    <definedName name="_b" localSheetId="53">#REF!</definedName>
    <definedName name="_b" localSheetId="65">#REF!</definedName>
    <definedName name="_b" localSheetId="58">#REF!</definedName>
    <definedName name="_b" localSheetId="20">#REF!</definedName>
    <definedName name="_b" localSheetId="21">#REF!</definedName>
    <definedName name="_b" localSheetId="23">#REF!</definedName>
    <definedName name="_b" localSheetId="24">#REF!</definedName>
    <definedName name="_b" localSheetId="69">#REF!</definedName>
    <definedName name="_b" localSheetId="62">#REF!</definedName>
    <definedName name="_b" localSheetId="68">#REF!</definedName>
    <definedName name="_b" localSheetId="61">#REF!</definedName>
    <definedName name="_b" localSheetId="67">#REF!</definedName>
    <definedName name="_b" localSheetId="60">#REF!</definedName>
    <definedName name="_b" localSheetId="66">#REF!</definedName>
    <definedName name="_b" localSheetId="59">#REF!</definedName>
    <definedName name="_b">#REF!</definedName>
    <definedName name="_c" localSheetId="46">#REF!</definedName>
    <definedName name="_c" localSheetId="49">#REF!</definedName>
    <definedName name="_c" localSheetId="50">#REF!</definedName>
    <definedName name="_c" localSheetId="51">#REF!</definedName>
    <definedName name="_c" localSheetId="52">#REF!</definedName>
    <definedName name="_c" localSheetId="53">#REF!</definedName>
    <definedName name="_c" localSheetId="65">#REF!</definedName>
    <definedName name="_c" localSheetId="58">#REF!</definedName>
    <definedName name="_c" localSheetId="20">#REF!</definedName>
    <definedName name="_c" localSheetId="21">#REF!</definedName>
    <definedName name="_c" localSheetId="23">#REF!</definedName>
    <definedName name="_c" localSheetId="24">#REF!</definedName>
    <definedName name="_c" localSheetId="69">#REF!</definedName>
    <definedName name="_c" localSheetId="62">#REF!</definedName>
    <definedName name="_c" localSheetId="68">#REF!</definedName>
    <definedName name="_c" localSheetId="61">#REF!</definedName>
    <definedName name="_c" localSheetId="67">#REF!</definedName>
    <definedName name="_c" localSheetId="60">#REF!</definedName>
    <definedName name="_c" localSheetId="66">#REF!</definedName>
    <definedName name="_c" localSheetId="59">#REF!</definedName>
    <definedName name="_c">#REF!</definedName>
    <definedName name="_cem1" localSheetId="85">#REF!</definedName>
    <definedName name="_cem1" localSheetId="46">#REF!</definedName>
    <definedName name="_cem1" localSheetId="49">#REF!</definedName>
    <definedName name="_cem1" localSheetId="50">#REF!</definedName>
    <definedName name="_cem1" localSheetId="51">#REF!</definedName>
    <definedName name="_cem1" localSheetId="52">#REF!</definedName>
    <definedName name="_cem1" localSheetId="53">#REF!</definedName>
    <definedName name="_cem1" localSheetId="65">#REF!</definedName>
    <definedName name="_cem1" localSheetId="58">#REF!</definedName>
    <definedName name="_cem1" localSheetId="20">#REF!</definedName>
    <definedName name="_cem1" localSheetId="21">#REF!</definedName>
    <definedName name="_cem1" localSheetId="23">#REF!</definedName>
    <definedName name="_cem1" localSheetId="24">#REF!</definedName>
    <definedName name="_cem1" localSheetId="69">#REF!</definedName>
    <definedName name="_cem1" localSheetId="62">#REF!</definedName>
    <definedName name="_cem1" localSheetId="68">#REF!</definedName>
    <definedName name="_cem1" localSheetId="61">#REF!</definedName>
    <definedName name="_cem1" localSheetId="67">#REF!</definedName>
    <definedName name="_cem1" localSheetId="60">#REF!</definedName>
    <definedName name="_cem1" localSheetId="66">#REF!</definedName>
    <definedName name="_cem1" localSheetId="59">#REF!</definedName>
    <definedName name="_cem1">#REF!</definedName>
    <definedName name="_da320" localSheetId="20">[3]det_est!#REF!</definedName>
    <definedName name="_da320" localSheetId="21">[3]det_est!#REF!</definedName>
    <definedName name="_da320" localSheetId="23">[3]det_est!#REF!</definedName>
    <definedName name="_da320" localSheetId="24">[3]det_est!#REF!</definedName>
    <definedName name="_da320">[3]det_est!#REF!</definedName>
    <definedName name="_DEF1" localSheetId="46">#REF!</definedName>
    <definedName name="_DEF1" localSheetId="49">#REF!</definedName>
    <definedName name="_DEF1" localSheetId="50">#REF!</definedName>
    <definedName name="_DEF1" localSheetId="51">#REF!</definedName>
    <definedName name="_DEF1" localSheetId="52">#REF!</definedName>
    <definedName name="_DEF1" localSheetId="53">#REF!</definedName>
    <definedName name="_DEF1" localSheetId="65">#REF!</definedName>
    <definedName name="_DEF1" localSheetId="58">#REF!</definedName>
    <definedName name="_DEF1" localSheetId="20">#REF!</definedName>
    <definedName name="_DEF1" localSheetId="21">#REF!</definedName>
    <definedName name="_DEF1" localSheetId="23">#REF!</definedName>
    <definedName name="_DEF1" localSheetId="24">#REF!</definedName>
    <definedName name="_DEF1" localSheetId="69">#REF!</definedName>
    <definedName name="_DEF1" localSheetId="62">#REF!</definedName>
    <definedName name="_DEF1" localSheetId="68">#REF!</definedName>
    <definedName name="_DEF1" localSheetId="61">#REF!</definedName>
    <definedName name="_DEF1" localSheetId="67">#REF!</definedName>
    <definedName name="_DEF1" localSheetId="60">#REF!</definedName>
    <definedName name="_DEF1" localSheetId="66">#REF!</definedName>
    <definedName name="_DEF1" localSheetId="59">#REF!</definedName>
    <definedName name="_DEF1">#REF!</definedName>
    <definedName name="_DEF2" localSheetId="46">#REF!</definedName>
    <definedName name="_DEF2" localSheetId="49">#REF!</definedName>
    <definedName name="_DEF2" localSheetId="50">#REF!</definedName>
    <definedName name="_DEF2" localSheetId="51">#REF!</definedName>
    <definedName name="_DEF2" localSheetId="52">#REF!</definedName>
    <definedName name="_DEF2" localSheetId="53">#REF!</definedName>
    <definedName name="_DEF2" localSheetId="65">#REF!</definedName>
    <definedName name="_DEF2" localSheetId="58">#REF!</definedName>
    <definedName name="_DEF2" localSheetId="20">#REF!</definedName>
    <definedName name="_DEF2" localSheetId="21">#REF!</definedName>
    <definedName name="_DEF2" localSheetId="23">#REF!</definedName>
    <definedName name="_DEF2" localSheetId="24">#REF!</definedName>
    <definedName name="_DEF2" localSheetId="69">#REF!</definedName>
    <definedName name="_DEF2" localSheetId="62">#REF!</definedName>
    <definedName name="_DEF2" localSheetId="68">#REF!</definedName>
    <definedName name="_DEF2" localSheetId="61">#REF!</definedName>
    <definedName name="_DEF2" localSheetId="67">#REF!</definedName>
    <definedName name="_DEF2" localSheetId="60">#REF!</definedName>
    <definedName name="_DEF2" localSheetId="66">#REF!</definedName>
    <definedName name="_DEF2" localSheetId="59">#REF!</definedName>
    <definedName name="_DEF2">#REF!</definedName>
    <definedName name="_del1" localSheetId="46">#REF!</definedName>
    <definedName name="_del1" localSheetId="49">#REF!</definedName>
    <definedName name="_del1" localSheetId="50">#REF!</definedName>
    <definedName name="_del1" localSheetId="51">#REF!</definedName>
    <definedName name="_del1" localSheetId="52">#REF!</definedName>
    <definedName name="_del1" localSheetId="53">#REF!</definedName>
    <definedName name="_del1" localSheetId="65">#REF!</definedName>
    <definedName name="_del1" localSheetId="58">#REF!</definedName>
    <definedName name="_del1" localSheetId="20">#REF!</definedName>
    <definedName name="_del1" localSheetId="21">#REF!</definedName>
    <definedName name="_del1" localSheetId="23">#REF!</definedName>
    <definedName name="_del1" localSheetId="24">#REF!</definedName>
    <definedName name="_del1" localSheetId="69">#REF!</definedName>
    <definedName name="_del1" localSheetId="62">#REF!</definedName>
    <definedName name="_del1" localSheetId="68">#REF!</definedName>
    <definedName name="_del1" localSheetId="61">#REF!</definedName>
    <definedName name="_del1" localSheetId="67">#REF!</definedName>
    <definedName name="_del1" localSheetId="60">#REF!</definedName>
    <definedName name="_del1" localSheetId="66">#REF!</definedName>
    <definedName name="_del1" localSheetId="59">#REF!</definedName>
    <definedName name="_del1">#REF!</definedName>
    <definedName name="_Deshnok" localSheetId="46">#REF!</definedName>
    <definedName name="_Deshnok" localSheetId="49">#REF!</definedName>
    <definedName name="_Deshnok" localSheetId="50">#REF!</definedName>
    <definedName name="_Deshnok" localSheetId="51">#REF!</definedName>
    <definedName name="_Deshnok" localSheetId="52">#REF!</definedName>
    <definedName name="_Deshnok" localSheetId="53">#REF!</definedName>
    <definedName name="_Deshnok" localSheetId="65">#REF!</definedName>
    <definedName name="_Deshnok" localSheetId="58">#REF!</definedName>
    <definedName name="_Deshnok" localSheetId="20">#REF!</definedName>
    <definedName name="_Deshnok" localSheetId="21">#REF!</definedName>
    <definedName name="_Deshnok" localSheetId="23">#REF!</definedName>
    <definedName name="_Deshnok" localSheetId="24">#REF!</definedName>
    <definedName name="_Deshnok" localSheetId="69">#REF!</definedName>
    <definedName name="_Deshnok" localSheetId="62">#REF!</definedName>
    <definedName name="_Deshnok" localSheetId="68">#REF!</definedName>
    <definedName name="_Deshnok" localSheetId="61">#REF!</definedName>
    <definedName name="_Deshnok" localSheetId="67">#REF!</definedName>
    <definedName name="_Deshnok" localSheetId="60">#REF!</definedName>
    <definedName name="_Deshnok" localSheetId="66">#REF!</definedName>
    <definedName name="_Deshnok" localSheetId="59">#REF!</definedName>
    <definedName name="_Deshnok">#REF!</definedName>
    <definedName name="_DIA200" localSheetId="20">[3]det_est!#REF!</definedName>
    <definedName name="_DIA200" localSheetId="21">[3]det_est!#REF!</definedName>
    <definedName name="_DIA200" localSheetId="23">[3]det_est!#REF!</definedName>
    <definedName name="_DIA200" localSheetId="24">[3]det_est!#REF!</definedName>
    <definedName name="_DIA200">[3]det_est!#REF!</definedName>
    <definedName name="_DIA225" localSheetId="20">[3]det_est!#REF!</definedName>
    <definedName name="_DIA225" localSheetId="21">[3]det_est!#REF!</definedName>
    <definedName name="_DIA225" localSheetId="23">[3]det_est!#REF!</definedName>
    <definedName name="_DIA225" localSheetId="24">[3]det_est!#REF!</definedName>
    <definedName name="_DIA225">[3]det_est!#REF!</definedName>
    <definedName name="_DIA250" localSheetId="20">[3]det_est!#REF!</definedName>
    <definedName name="_DIA250" localSheetId="21">[3]det_est!#REF!</definedName>
    <definedName name="_DIA250" localSheetId="23">[3]det_est!#REF!</definedName>
    <definedName name="_DIA250" localSheetId="24">[3]det_est!#REF!</definedName>
    <definedName name="_DIA250">[3]det_est!#REF!</definedName>
    <definedName name="_DIA280" localSheetId="20">[3]det_est!#REF!</definedName>
    <definedName name="_DIA280" localSheetId="21">[3]det_est!#REF!</definedName>
    <definedName name="_DIA280" localSheetId="23">[3]det_est!#REF!</definedName>
    <definedName name="_DIA280" localSheetId="24">[3]det_est!#REF!</definedName>
    <definedName name="_DIA280">[3]det_est!#REF!</definedName>
    <definedName name="_DIA315" localSheetId="20">[3]det_est!#REF!</definedName>
    <definedName name="_DIA315" localSheetId="21">[3]det_est!#REF!</definedName>
    <definedName name="_DIA315" localSheetId="23">[3]det_est!#REF!</definedName>
    <definedName name="_DIA315" localSheetId="24">[3]det_est!#REF!</definedName>
    <definedName name="_DIA315">[3]det_est!#REF!</definedName>
    <definedName name="_DIA355" localSheetId="20">[3]det_est!#REF!</definedName>
    <definedName name="_DIA355" localSheetId="21">[3]det_est!#REF!</definedName>
    <definedName name="_DIA355" localSheetId="23">[3]det_est!#REF!</definedName>
    <definedName name="_DIA355" localSheetId="24">[3]det_est!#REF!</definedName>
    <definedName name="_DIA355">[3]det_est!#REF!</definedName>
    <definedName name="_DSR5" localSheetId="20">[9]VARIABLE!#REF!</definedName>
    <definedName name="_DSR5" localSheetId="21">[9]VARIABLE!#REF!</definedName>
    <definedName name="_DSR5" localSheetId="23">[9]VARIABLE!#REF!</definedName>
    <definedName name="_DSR5" localSheetId="24">[9]VARIABLE!#REF!</definedName>
    <definedName name="_DSR5" localSheetId="27">[10]VARIABLE!#REF!</definedName>
    <definedName name="_DSR5" localSheetId="28">[10]VARIABLE!#REF!</definedName>
    <definedName name="_DSR5" localSheetId="29">[10]VARIABLE!#REF!</definedName>
    <definedName name="_DSR5" localSheetId="30">[10]VARIABLE!#REF!</definedName>
    <definedName name="_DSR5" localSheetId="31">[10]VARIABLE!#REF!</definedName>
    <definedName name="_DSR5">[9]VARIABLE!#REF!</definedName>
    <definedName name="_EFF.__" localSheetId="46">#REF!</definedName>
    <definedName name="_EFF.__" localSheetId="49">#REF!</definedName>
    <definedName name="_EFF.__" localSheetId="50">#REF!</definedName>
    <definedName name="_EFF.__" localSheetId="51">#REF!</definedName>
    <definedName name="_EFF.__" localSheetId="52">#REF!</definedName>
    <definedName name="_EFF.__" localSheetId="53">#REF!</definedName>
    <definedName name="_EFF.__" localSheetId="65">#REF!</definedName>
    <definedName name="_EFF.__" localSheetId="58">#REF!</definedName>
    <definedName name="_EFF.__" localSheetId="20">#REF!</definedName>
    <definedName name="_EFF.__" localSheetId="21">#REF!</definedName>
    <definedName name="_EFF.__" localSheetId="23">#REF!</definedName>
    <definedName name="_EFF.__" localSheetId="24">#REF!</definedName>
    <definedName name="_EFF.__" localSheetId="69">#REF!</definedName>
    <definedName name="_EFF.__" localSheetId="62">#REF!</definedName>
    <definedName name="_EFF.__" localSheetId="68">#REF!</definedName>
    <definedName name="_EFF.__" localSheetId="61">#REF!</definedName>
    <definedName name="_EFF.__" localSheetId="67">#REF!</definedName>
    <definedName name="_EFF.__" localSheetId="60">#REF!</definedName>
    <definedName name="_EFF.__" localSheetId="66">#REF!</definedName>
    <definedName name="_EFF.__" localSheetId="59">#REF!</definedName>
    <definedName name="_EFF.__">#REF!</definedName>
    <definedName name="_ERA1" localSheetId="85">#REF!</definedName>
    <definedName name="_ERA1" localSheetId="46">#REF!</definedName>
    <definedName name="_ERA1" localSheetId="49">#REF!</definedName>
    <definedName name="_ERA1" localSheetId="50">#REF!</definedName>
    <definedName name="_ERA1" localSheetId="51">#REF!</definedName>
    <definedName name="_ERA1" localSheetId="52">#REF!</definedName>
    <definedName name="_ERA1" localSheetId="53">#REF!</definedName>
    <definedName name="_ERA1" localSheetId="65">#REF!</definedName>
    <definedName name="_ERA1" localSheetId="58">#REF!</definedName>
    <definedName name="_ERA1" localSheetId="20">#REF!</definedName>
    <definedName name="_ERA1" localSheetId="21">#REF!</definedName>
    <definedName name="_ERA1" localSheetId="23">#REF!</definedName>
    <definedName name="_ERA1" localSheetId="24">#REF!</definedName>
    <definedName name="_ERA1" localSheetId="69">#REF!</definedName>
    <definedName name="_ERA1" localSheetId="62">#REF!</definedName>
    <definedName name="_ERA1" localSheetId="68">#REF!</definedName>
    <definedName name="_ERA1" localSheetId="61">#REF!</definedName>
    <definedName name="_ERA1" localSheetId="67">#REF!</definedName>
    <definedName name="_ERA1" localSheetId="60">#REF!</definedName>
    <definedName name="_ERA1" localSheetId="66">#REF!</definedName>
    <definedName name="_ERA1" localSheetId="59">#REF!</definedName>
    <definedName name="_ERA1">#REF!</definedName>
    <definedName name="_ERA10" localSheetId="85">#REF!</definedName>
    <definedName name="_ERA10" localSheetId="46">#REF!</definedName>
    <definedName name="_ERA10" localSheetId="49">#REF!</definedName>
    <definedName name="_ERA10" localSheetId="50">#REF!</definedName>
    <definedName name="_ERA10" localSheetId="51">#REF!</definedName>
    <definedName name="_ERA10" localSheetId="52">#REF!</definedName>
    <definedName name="_ERA10" localSheetId="53">#REF!</definedName>
    <definedName name="_ERA10" localSheetId="65">#REF!</definedName>
    <definedName name="_ERA10" localSheetId="58">#REF!</definedName>
    <definedName name="_ERA10" localSheetId="20">#REF!</definedName>
    <definedName name="_ERA10" localSheetId="21">#REF!</definedName>
    <definedName name="_ERA10" localSheetId="23">#REF!</definedName>
    <definedName name="_ERA10" localSheetId="24">#REF!</definedName>
    <definedName name="_ERA10" localSheetId="69">#REF!</definedName>
    <definedName name="_ERA10" localSheetId="62">#REF!</definedName>
    <definedName name="_ERA10" localSheetId="68">#REF!</definedName>
    <definedName name="_ERA10" localSheetId="61">#REF!</definedName>
    <definedName name="_ERA10" localSheetId="67">#REF!</definedName>
    <definedName name="_ERA10" localSheetId="60">#REF!</definedName>
    <definedName name="_ERA10" localSheetId="66">#REF!</definedName>
    <definedName name="_ERA10" localSheetId="59">#REF!</definedName>
    <definedName name="_ERA10">#REF!</definedName>
    <definedName name="_ERA11" localSheetId="85">#REF!</definedName>
    <definedName name="_ERA11" localSheetId="46">#REF!</definedName>
    <definedName name="_ERA11" localSheetId="49">#REF!</definedName>
    <definedName name="_ERA11" localSheetId="50">#REF!</definedName>
    <definedName name="_ERA11" localSheetId="51">#REF!</definedName>
    <definedName name="_ERA11" localSheetId="52">#REF!</definedName>
    <definedName name="_ERA11" localSheetId="53">#REF!</definedName>
    <definedName name="_ERA11" localSheetId="65">#REF!</definedName>
    <definedName name="_ERA11" localSheetId="58">#REF!</definedName>
    <definedName name="_ERA11" localSheetId="20">#REF!</definedName>
    <definedName name="_ERA11" localSheetId="21">#REF!</definedName>
    <definedName name="_ERA11" localSheetId="23">#REF!</definedName>
    <definedName name="_ERA11" localSheetId="24">#REF!</definedName>
    <definedName name="_ERA11" localSheetId="69">#REF!</definedName>
    <definedName name="_ERA11" localSheetId="62">#REF!</definedName>
    <definedName name="_ERA11" localSheetId="68">#REF!</definedName>
    <definedName name="_ERA11" localSheetId="61">#REF!</definedName>
    <definedName name="_ERA11" localSheetId="67">#REF!</definedName>
    <definedName name="_ERA11" localSheetId="60">#REF!</definedName>
    <definedName name="_ERA11" localSheetId="66">#REF!</definedName>
    <definedName name="_ERA11" localSheetId="59">#REF!</definedName>
    <definedName name="_ERA11">#REF!</definedName>
    <definedName name="_ERA2" localSheetId="85">#REF!</definedName>
    <definedName name="_ERA2" localSheetId="46">#REF!</definedName>
    <definedName name="_ERA2" localSheetId="49">#REF!</definedName>
    <definedName name="_ERA2" localSheetId="50">#REF!</definedName>
    <definedName name="_ERA2" localSheetId="51">#REF!</definedName>
    <definedName name="_ERA2" localSheetId="52">#REF!</definedName>
    <definedName name="_ERA2" localSheetId="53">#REF!</definedName>
    <definedName name="_ERA2" localSheetId="65">#REF!</definedName>
    <definedName name="_ERA2" localSheetId="58">#REF!</definedName>
    <definedName name="_ERA2" localSheetId="20">#REF!</definedName>
    <definedName name="_ERA2" localSheetId="21">#REF!</definedName>
    <definedName name="_ERA2" localSheetId="23">#REF!</definedName>
    <definedName name="_ERA2" localSheetId="24">#REF!</definedName>
    <definedName name="_ERA2" localSheetId="69">#REF!</definedName>
    <definedName name="_ERA2" localSheetId="62">#REF!</definedName>
    <definedName name="_ERA2" localSheetId="68">#REF!</definedName>
    <definedName name="_ERA2" localSheetId="61">#REF!</definedName>
    <definedName name="_ERA2" localSheetId="67">#REF!</definedName>
    <definedName name="_ERA2" localSheetId="60">#REF!</definedName>
    <definedName name="_ERA2" localSheetId="66">#REF!</definedName>
    <definedName name="_ERA2" localSheetId="59">#REF!</definedName>
    <definedName name="_ERA2">#REF!</definedName>
    <definedName name="_ERA3" localSheetId="85">#REF!</definedName>
    <definedName name="_ERA3" localSheetId="46">#REF!</definedName>
    <definedName name="_ERA3" localSheetId="49">#REF!</definedName>
    <definedName name="_ERA3" localSheetId="50">#REF!</definedName>
    <definedName name="_ERA3" localSheetId="51">#REF!</definedName>
    <definedName name="_ERA3" localSheetId="52">#REF!</definedName>
    <definedName name="_ERA3" localSheetId="53">#REF!</definedName>
    <definedName name="_ERA3" localSheetId="65">#REF!</definedName>
    <definedName name="_ERA3" localSheetId="58">#REF!</definedName>
    <definedName name="_ERA3" localSheetId="20">#REF!</definedName>
    <definedName name="_ERA3" localSheetId="21">#REF!</definedName>
    <definedName name="_ERA3" localSheetId="23">#REF!</definedName>
    <definedName name="_ERA3" localSheetId="24">#REF!</definedName>
    <definedName name="_ERA3" localSheetId="69">#REF!</definedName>
    <definedName name="_ERA3" localSheetId="62">#REF!</definedName>
    <definedName name="_ERA3" localSheetId="68">#REF!</definedName>
    <definedName name="_ERA3" localSheetId="61">#REF!</definedName>
    <definedName name="_ERA3" localSheetId="67">#REF!</definedName>
    <definedName name="_ERA3" localSheetId="60">#REF!</definedName>
    <definedName name="_ERA3" localSheetId="66">#REF!</definedName>
    <definedName name="_ERA3" localSheetId="59">#REF!</definedName>
    <definedName name="_ERA3">#REF!</definedName>
    <definedName name="_ERA4">[1]Below_Earth!$H$12</definedName>
    <definedName name="_ERA5" localSheetId="85">#REF!</definedName>
    <definedName name="_ERA5" localSheetId="46">#REF!</definedName>
    <definedName name="_ERA5" localSheetId="49">#REF!</definedName>
    <definedName name="_ERA5" localSheetId="50">#REF!</definedName>
    <definedName name="_ERA5" localSheetId="51">#REF!</definedName>
    <definedName name="_ERA5" localSheetId="52">#REF!</definedName>
    <definedName name="_ERA5" localSheetId="53">#REF!</definedName>
    <definedName name="_ERA5" localSheetId="65">#REF!</definedName>
    <definedName name="_ERA5" localSheetId="58">#REF!</definedName>
    <definedName name="_ERA5" localSheetId="20">#REF!</definedName>
    <definedName name="_ERA5" localSheetId="21">#REF!</definedName>
    <definedName name="_ERA5" localSheetId="23">#REF!</definedName>
    <definedName name="_ERA5" localSheetId="24">#REF!</definedName>
    <definedName name="_ERA5" localSheetId="69">#REF!</definedName>
    <definedName name="_ERA5" localSheetId="62">#REF!</definedName>
    <definedName name="_ERA5" localSheetId="68">#REF!</definedName>
    <definedName name="_ERA5" localSheetId="61">#REF!</definedName>
    <definedName name="_ERA5" localSheetId="67">#REF!</definedName>
    <definedName name="_ERA5" localSheetId="60">#REF!</definedName>
    <definedName name="_ERA5" localSheetId="66">#REF!</definedName>
    <definedName name="_ERA5" localSheetId="59">#REF!</definedName>
    <definedName name="_ERA5">#REF!</definedName>
    <definedName name="_ERA6" localSheetId="46">[2]DATA!#REF!</definedName>
    <definedName name="_ERA6" localSheetId="49">[2]DATA!#REF!</definedName>
    <definedName name="_ERA6" localSheetId="50">[2]DATA!#REF!</definedName>
    <definedName name="_ERA6" localSheetId="51">[2]DATA!#REF!</definedName>
    <definedName name="_ERA6" localSheetId="52">[2]DATA!#REF!</definedName>
    <definedName name="_ERA6" localSheetId="53">[2]DATA!#REF!</definedName>
    <definedName name="_ERA6" localSheetId="65">[2]DATA!#REF!</definedName>
    <definedName name="_ERA6" localSheetId="58">[2]DATA!#REF!</definedName>
    <definedName name="_ERA6" localSheetId="20">[2]DATA!#REF!</definedName>
    <definedName name="_ERA6" localSheetId="21">[2]DATA!#REF!</definedName>
    <definedName name="_ERA6" localSheetId="23">[2]DATA!#REF!</definedName>
    <definedName name="_ERA6" localSheetId="24">[2]DATA!#REF!</definedName>
    <definedName name="_ERA6" localSheetId="69">[2]DATA!#REF!</definedName>
    <definedName name="_ERA6" localSheetId="62">[2]DATA!#REF!</definedName>
    <definedName name="_ERA6" localSheetId="68">[2]DATA!#REF!</definedName>
    <definedName name="_ERA6" localSheetId="61">[2]DATA!#REF!</definedName>
    <definedName name="_ERA6" localSheetId="67">[2]DATA!#REF!</definedName>
    <definedName name="_ERA6" localSheetId="60">[2]DATA!#REF!</definedName>
    <definedName name="_ERA6" localSheetId="66">[2]DATA!#REF!</definedName>
    <definedName name="_ERA6" localSheetId="59">[2]DATA!#REF!</definedName>
    <definedName name="_ERA6">[2]DATA!#REF!</definedName>
    <definedName name="_ERA7" localSheetId="46">[2]DATA!#REF!</definedName>
    <definedName name="_ERA7" localSheetId="49">[2]DATA!#REF!</definedName>
    <definedName name="_ERA7" localSheetId="50">[2]DATA!#REF!</definedName>
    <definedName name="_ERA7" localSheetId="51">[2]DATA!#REF!</definedName>
    <definedName name="_ERA7" localSheetId="52">[2]DATA!#REF!</definedName>
    <definedName name="_ERA7" localSheetId="53">[2]DATA!#REF!</definedName>
    <definedName name="_ERA7" localSheetId="65">[2]DATA!#REF!</definedName>
    <definedName name="_ERA7" localSheetId="58">[2]DATA!#REF!</definedName>
    <definedName name="_ERA7" localSheetId="20">[2]DATA!#REF!</definedName>
    <definedName name="_ERA7" localSheetId="21">[2]DATA!#REF!</definedName>
    <definedName name="_ERA7" localSheetId="23">[2]DATA!#REF!</definedName>
    <definedName name="_ERA7" localSheetId="24">[2]DATA!#REF!</definedName>
    <definedName name="_ERA7" localSheetId="69">[2]DATA!#REF!</definedName>
    <definedName name="_ERA7" localSheetId="62">[2]DATA!#REF!</definedName>
    <definedName name="_ERA7" localSheetId="68">[2]DATA!#REF!</definedName>
    <definedName name="_ERA7" localSheetId="61">[2]DATA!#REF!</definedName>
    <definedName name="_ERA7" localSheetId="67">[2]DATA!#REF!</definedName>
    <definedName name="_ERA7" localSheetId="60">[2]DATA!#REF!</definedName>
    <definedName name="_ERA7" localSheetId="66">[2]DATA!#REF!</definedName>
    <definedName name="_ERA7" localSheetId="59">[2]DATA!#REF!</definedName>
    <definedName name="_ERA7">[2]DATA!#REF!</definedName>
    <definedName name="_ERA8" localSheetId="46">[2]DATA!#REF!</definedName>
    <definedName name="_ERA8" localSheetId="49">[2]DATA!#REF!</definedName>
    <definedName name="_ERA8" localSheetId="50">[2]DATA!#REF!</definedName>
    <definedName name="_ERA8" localSheetId="51">[2]DATA!#REF!</definedName>
    <definedName name="_ERA8" localSheetId="52">[2]DATA!#REF!</definedName>
    <definedName name="_ERA8" localSheetId="53">[2]DATA!#REF!</definedName>
    <definedName name="_ERA8" localSheetId="20">[2]DATA!#REF!</definedName>
    <definedName name="_ERA8" localSheetId="21">[2]DATA!#REF!</definedName>
    <definedName name="_ERA8" localSheetId="23">[2]DATA!#REF!</definedName>
    <definedName name="_ERA8" localSheetId="24">[2]DATA!#REF!</definedName>
    <definedName name="_ERA8">[2]DATA!#REF!</definedName>
    <definedName name="_ERA9" localSheetId="85">#REF!</definedName>
    <definedName name="_ERA9" localSheetId="46">#REF!</definedName>
    <definedName name="_ERA9" localSheetId="49">#REF!</definedName>
    <definedName name="_ERA9" localSheetId="50">#REF!</definedName>
    <definedName name="_ERA9" localSheetId="51">#REF!</definedName>
    <definedName name="_ERA9" localSheetId="52">#REF!</definedName>
    <definedName name="_ERA9" localSheetId="53">#REF!</definedName>
    <definedName name="_ERA9" localSheetId="65">#REF!</definedName>
    <definedName name="_ERA9" localSheetId="58">#REF!</definedName>
    <definedName name="_ERA9" localSheetId="20">#REF!</definedName>
    <definedName name="_ERA9" localSheetId="21">#REF!</definedName>
    <definedName name="_ERA9" localSheetId="23">#REF!</definedName>
    <definedName name="_ERA9" localSheetId="24">#REF!</definedName>
    <definedName name="_ERA9" localSheetId="69">#REF!</definedName>
    <definedName name="_ERA9" localSheetId="62">#REF!</definedName>
    <definedName name="_ERA9" localSheetId="68">#REF!</definedName>
    <definedName name="_ERA9" localSheetId="61">#REF!</definedName>
    <definedName name="_ERA9" localSheetId="67">#REF!</definedName>
    <definedName name="_ERA9" localSheetId="60">#REF!</definedName>
    <definedName name="_ERA9" localSheetId="66">#REF!</definedName>
    <definedName name="_ERA9" localSheetId="59">#REF!</definedName>
    <definedName name="_ERA9">#REF!</definedName>
    <definedName name="_Fill" localSheetId="85" hidden="1">#REF!</definedName>
    <definedName name="_Fill" localSheetId="46" hidden="1">#REF!</definedName>
    <definedName name="_Fill" localSheetId="49" hidden="1">#REF!</definedName>
    <definedName name="_Fill" localSheetId="50" hidden="1">#REF!</definedName>
    <definedName name="_Fill" localSheetId="51" hidden="1">#REF!</definedName>
    <definedName name="_Fill" localSheetId="52" hidden="1">#REF!</definedName>
    <definedName name="_Fill" localSheetId="18" hidden="1">#REF!</definedName>
    <definedName name="_Fill" localSheetId="53" hidden="1">#REF!</definedName>
    <definedName name="_Fill" localSheetId="65" hidden="1">#REF!</definedName>
    <definedName name="_Fill" localSheetId="58" hidden="1">#REF!</definedName>
    <definedName name="_Fill" localSheetId="77" hidden="1">#REF!</definedName>
    <definedName name="_Fill" localSheetId="20" hidden="1">#REF!</definedName>
    <definedName name="_Fill" localSheetId="21" hidden="1">#REF!</definedName>
    <definedName name="_Fill" localSheetId="23" hidden="1">#REF!</definedName>
    <definedName name="_Fill" localSheetId="24" hidden="1">#REF!</definedName>
    <definedName name="_Fill" localSheetId="69" hidden="1">#REF!</definedName>
    <definedName name="_Fill" localSheetId="62" hidden="1">#REF!</definedName>
    <definedName name="_Fill" localSheetId="68" hidden="1">#REF!</definedName>
    <definedName name="_Fill" localSheetId="61" hidden="1">#REF!</definedName>
    <definedName name="_Fill" localSheetId="67" hidden="1">#REF!</definedName>
    <definedName name="_Fill" localSheetId="60" hidden="1">#REF!</definedName>
    <definedName name="_Fill" localSheetId="66" hidden="1">#REF!</definedName>
    <definedName name="_Fill" localSheetId="59" hidden="1">#REF!</definedName>
    <definedName name="_Fill" localSheetId="43" hidden="1">#REF!</definedName>
    <definedName name="_Fill" localSheetId="42" hidden="1">#REF!</definedName>
    <definedName name="_Fill" localSheetId="45" hidden="1">#REF!</definedName>
    <definedName name="_Fill" localSheetId="1" hidden="1">#REF!</definedName>
    <definedName name="_Fill" localSheetId="55" hidden="1">#REF!</definedName>
    <definedName name="_Fill" localSheetId="78" hidden="1">#REF!</definedName>
    <definedName name="_Fill" hidden="1">#REF!</definedName>
    <definedName name="_g" localSheetId="46">#REF!</definedName>
    <definedName name="_g" localSheetId="49">#REF!</definedName>
    <definedName name="_g" localSheetId="50">#REF!</definedName>
    <definedName name="_g" localSheetId="51">#REF!</definedName>
    <definedName name="_g" localSheetId="52">#REF!</definedName>
    <definedName name="_g" localSheetId="53">#REF!</definedName>
    <definedName name="_g" localSheetId="65">#REF!</definedName>
    <definedName name="_g" localSheetId="58">#REF!</definedName>
    <definedName name="_g" localSheetId="20">#REF!</definedName>
    <definedName name="_g" localSheetId="21">#REF!</definedName>
    <definedName name="_g" localSheetId="23">#REF!</definedName>
    <definedName name="_g" localSheetId="24">#REF!</definedName>
    <definedName name="_g" localSheetId="69">#REF!</definedName>
    <definedName name="_g" localSheetId="62">#REF!</definedName>
    <definedName name="_g" localSheetId="68">#REF!</definedName>
    <definedName name="_g" localSheetId="61">#REF!</definedName>
    <definedName name="_g" localSheetId="67">#REF!</definedName>
    <definedName name="_g" localSheetId="60">#REF!</definedName>
    <definedName name="_g" localSheetId="66">#REF!</definedName>
    <definedName name="_g" localSheetId="59">#REF!</definedName>
    <definedName name="_g">#REF!</definedName>
    <definedName name="_HED1" localSheetId="85">#REF!</definedName>
    <definedName name="_HED1" localSheetId="46">#REF!</definedName>
    <definedName name="_HED1" localSheetId="49">#REF!</definedName>
    <definedName name="_HED1" localSheetId="50">#REF!</definedName>
    <definedName name="_HED1" localSheetId="51">#REF!</definedName>
    <definedName name="_HED1" localSheetId="52">#REF!</definedName>
    <definedName name="_HED1" localSheetId="53">#REF!</definedName>
    <definedName name="_HED1" localSheetId="65">#REF!</definedName>
    <definedName name="_HED1" localSheetId="58">#REF!</definedName>
    <definedName name="_HED1" localSheetId="20">#REF!</definedName>
    <definedName name="_HED1" localSheetId="21">#REF!</definedName>
    <definedName name="_HED1" localSheetId="23">#REF!</definedName>
    <definedName name="_HED1" localSheetId="24">#REF!</definedName>
    <definedName name="_HED1" localSheetId="69">#REF!</definedName>
    <definedName name="_HED1" localSheetId="62">#REF!</definedName>
    <definedName name="_HED1" localSheetId="68">#REF!</definedName>
    <definedName name="_HED1" localSheetId="61">#REF!</definedName>
    <definedName name="_HED1" localSheetId="67">#REF!</definedName>
    <definedName name="_HED1" localSheetId="60">#REF!</definedName>
    <definedName name="_HED1" localSheetId="66">#REF!</definedName>
    <definedName name="_HED1" localSheetId="59">#REF!</definedName>
    <definedName name="_HED1">#REF!</definedName>
    <definedName name="_HED2" localSheetId="85">#REF!</definedName>
    <definedName name="_HED2" localSheetId="46">#REF!</definedName>
    <definedName name="_HED2" localSheetId="49">#REF!</definedName>
    <definedName name="_HED2" localSheetId="50">#REF!</definedName>
    <definedName name="_HED2" localSheetId="51">#REF!</definedName>
    <definedName name="_HED2" localSheetId="52">#REF!</definedName>
    <definedName name="_HED2" localSheetId="53">#REF!</definedName>
    <definedName name="_HED2" localSheetId="65">#REF!</definedName>
    <definedName name="_HED2" localSheetId="58">#REF!</definedName>
    <definedName name="_HED2" localSheetId="20">#REF!</definedName>
    <definedName name="_HED2" localSheetId="21">#REF!</definedName>
    <definedName name="_HED2" localSheetId="23">#REF!</definedName>
    <definedName name="_HED2" localSheetId="24">#REF!</definedName>
    <definedName name="_HED2" localSheetId="69">#REF!</definedName>
    <definedName name="_HED2" localSheetId="62">#REF!</definedName>
    <definedName name="_HED2" localSheetId="68">#REF!</definedName>
    <definedName name="_HED2" localSheetId="61">#REF!</definedName>
    <definedName name="_HED2" localSheetId="67">#REF!</definedName>
    <definedName name="_HED2" localSheetId="60">#REF!</definedName>
    <definedName name="_HED2" localSheetId="66">#REF!</definedName>
    <definedName name="_HED2" localSheetId="59">#REF!</definedName>
    <definedName name="_HED2">#REF!</definedName>
    <definedName name="_i" localSheetId="46">#REF!</definedName>
    <definedName name="_i" localSheetId="49">#REF!</definedName>
    <definedName name="_i" localSheetId="50">#REF!</definedName>
    <definedName name="_i" localSheetId="51">#REF!</definedName>
    <definedName name="_i" localSheetId="52">#REF!</definedName>
    <definedName name="_i" localSheetId="53">#REF!</definedName>
    <definedName name="_i" localSheetId="65">#REF!</definedName>
    <definedName name="_i" localSheetId="58">#REF!</definedName>
    <definedName name="_i" localSheetId="20">#REF!</definedName>
    <definedName name="_i" localSheetId="21">#REF!</definedName>
    <definedName name="_i" localSheetId="23">#REF!</definedName>
    <definedName name="_i" localSheetId="24">#REF!</definedName>
    <definedName name="_i" localSheetId="69">#REF!</definedName>
    <definedName name="_i" localSheetId="62">#REF!</definedName>
    <definedName name="_i" localSheetId="68">#REF!</definedName>
    <definedName name="_i" localSheetId="61">#REF!</definedName>
    <definedName name="_i" localSheetId="67">#REF!</definedName>
    <definedName name="_i" localSheetId="60">#REF!</definedName>
    <definedName name="_i" localSheetId="66">#REF!</definedName>
    <definedName name="_i" localSheetId="59">#REF!</definedName>
    <definedName name="_i">#REF!</definedName>
    <definedName name="_INTEREST" localSheetId="46">#REF!</definedName>
    <definedName name="_INTEREST" localSheetId="49">#REF!</definedName>
    <definedName name="_INTEREST" localSheetId="50">#REF!</definedName>
    <definedName name="_INTEREST" localSheetId="51">#REF!</definedName>
    <definedName name="_INTEREST" localSheetId="52">#REF!</definedName>
    <definedName name="_INTEREST" localSheetId="53">#REF!</definedName>
    <definedName name="_INTEREST" localSheetId="65">#REF!</definedName>
    <definedName name="_INTEREST" localSheetId="58">#REF!</definedName>
    <definedName name="_INTEREST" localSheetId="20">#REF!</definedName>
    <definedName name="_INTEREST" localSheetId="21">#REF!</definedName>
    <definedName name="_INTEREST" localSheetId="23">#REF!</definedName>
    <definedName name="_INTEREST" localSheetId="24">#REF!</definedName>
    <definedName name="_INTEREST" localSheetId="69">#REF!</definedName>
    <definedName name="_INTEREST" localSheetId="62">#REF!</definedName>
    <definedName name="_INTEREST" localSheetId="68">#REF!</definedName>
    <definedName name="_INTEREST" localSheetId="61">#REF!</definedName>
    <definedName name="_INTEREST" localSheetId="67">#REF!</definedName>
    <definedName name="_INTEREST" localSheetId="60">#REF!</definedName>
    <definedName name="_INTEREST" localSheetId="66">#REF!</definedName>
    <definedName name="_INTEREST" localSheetId="59">#REF!</definedName>
    <definedName name="_INTEREST">#REF!</definedName>
    <definedName name="_IV65537" localSheetId="20">'[12]Steel-Circular'!#REF!</definedName>
    <definedName name="_IV65537" localSheetId="21">'[12]Steel-Circular'!#REF!</definedName>
    <definedName name="_IV65537" localSheetId="23">'[12]Steel-Circular'!#REF!</definedName>
    <definedName name="_IV65537" localSheetId="24">'[12]Steel-Circular'!#REF!</definedName>
    <definedName name="_IV65537">'[12]Steel-Circular'!#REF!</definedName>
    <definedName name="_Key1" localSheetId="46" hidden="1">#REF!</definedName>
    <definedName name="_Key1" localSheetId="49" hidden="1">#REF!</definedName>
    <definedName name="_Key1" localSheetId="50" hidden="1">#REF!</definedName>
    <definedName name="_Key1" localSheetId="51" hidden="1">#REF!</definedName>
    <definedName name="_Key1" localSheetId="52" hidden="1">#REF!</definedName>
    <definedName name="_Key1" localSheetId="53" hidden="1">#REF!</definedName>
    <definedName name="_Key1" localSheetId="65" hidden="1">#REF!</definedName>
    <definedName name="_Key1" localSheetId="58" hidden="1">#REF!</definedName>
    <definedName name="_Key1" localSheetId="20" hidden="1">#REF!</definedName>
    <definedName name="_Key1" localSheetId="21" hidden="1">#REF!</definedName>
    <definedName name="_Key1" localSheetId="23" hidden="1">#REF!</definedName>
    <definedName name="_Key1" localSheetId="24" hidden="1">#REF!</definedName>
    <definedName name="_Key1" localSheetId="69" hidden="1">#REF!</definedName>
    <definedName name="_Key1" localSheetId="62" hidden="1">#REF!</definedName>
    <definedName name="_Key1" localSheetId="68" hidden="1">#REF!</definedName>
    <definedName name="_Key1" localSheetId="61" hidden="1">#REF!</definedName>
    <definedName name="_Key1" localSheetId="67" hidden="1">#REF!</definedName>
    <definedName name="_Key1" localSheetId="60" hidden="1">#REF!</definedName>
    <definedName name="_Key1" localSheetId="66" hidden="1">#REF!</definedName>
    <definedName name="_Key1" localSheetId="59" hidden="1">#REF!</definedName>
    <definedName name="_Key1" hidden="1">#REF!</definedName>
    <definedName name="_Key2" localSheetId="46" hidden="1">#REF!</definedName>
    <definedName name="_Key2" localSheetId="49" hidden="1">#REF!</definedName>
    <definedName name="_Key2" localSheetId="50" hidden="1">#REF!</definedName>
    <definedName name="_Key2" localSheetId="51" hidden="1">#REF!</definedName>
    <definedName name="_Key2" localSheetId="52" hidden="1">#REF!</definedName>
    <definedName name="_Key2" localSheetId="53" hidden="1">#REF!</definedName>
    <definedName name="_Key2" localSheetId="65" hidden="1">#REF!</definedName>
    <definedName name="_Key2" localSheetId="58" hidden="1">#REF!</definedName>
    <definedName name="_Key2" localSheetId="20" hidden="1">#REF!</definedName>
    <definedName name="_Key2" localSheetId="21" hidden="1">#REF!</definedName>
    <definedName name="_Key2" localSheetId="23" hidden="1">#REF!</definedName>
    <definedName name="_Key2" localSheetId="24" hidden="1">#REF!</definedName>
    <definedName name="_Key2" localSheetId="69" hidden="1">#REF!</definedName>
    <definedName name="_Key2" localSheetId="62" hidden="1">#REF!</definedName>
    <definedName name="_Key2" localSheetId="68" hidden="1">#REF!</definedName>
    <definedName name="_Key2" localSheetId="61" hidden="1">#REF!</definedName>
    <definedName name="_Key2" localSheetId="67" hidden="1">#REF!</definedName>
    <definedName name="_Key2" localSheetId="60" hidden="1">#REF!</definedName>
    <definedName name="_Key2" localSheetId="66" hidden="1">#REF!</definedName>
    <definedName name="_Key2" localSheetId="59" hidden="1">#REF!</definedName>
    <definedName name="_Key2" hidden="1">#REF!</definedName>
    <definedName name="_Ki1" localSheetId="46">#REF!</definedName>
    <definedName name="_Ki1" localSheetId="49">#REF!</definedName>
    <definedName name="_Ki1" localSheetId="50">#REF!</definedName>
    <definedName name="_Ki1" localSheetId="51">#REF!</definedName>
    <definedName name="_Ki1" localSheetId="52">#REF!</definedName>
    <definedName name="_Ki1" localSheetId="53">#REF!</definedName>
    <definedName name="_Ki1" localSheetId="65">#REF!</definedName>
    <definedName name="_Ki1" localSheetId="58">#REF!</definedName>
    <definedName name="_Ki1" localSheetId="20">#REF!</definedName>
    <definedName name="_Ki1" localSheetId="21">#REF!</definedName>
    <definedName name="_Ki1" localSheetId="23">#REF!</definedName>
    <definedName name="_Ki1" localSheetId="24">#REF!</definedName>
    <definedName name="_Ki1" localSheetId="69">#REF!</definedName>
    <definedName name="_Ki1" localSheetId="62">#REF!</definedName>
    <definedName name="_Ki1" localSheetId="68">#REF!</definedName>
    <definedName name="_Ki1" localSheetId="61">#REF!</definedName>
    <definedName name="_Ki1" localSheetId="67">#REF!</definedName>
    <definedName name="_Ki1" localSheetId="60">#REF!</definedName>
    <definedName name="_Ki1" localSheetId="66">#REF!</definedName>
    <definedName name="_Ki1" localSheetId="59">#REF!</definedName>
    <definedName name="_Ki1">#REF!</definedName>
    <definedName name="_Ki2" localSheetId="46">#REF!</definedName>
    <definedName name="_Ki2" localSheetId="49">#REF!</definedName>
    <definedName name="_Ki2" localSheetId="50">#REF!</definedName>
    <definedName name="_Ki2" localSheetId="51">#REF!</definedName>
    <definedName name="_Ki2" localSheetId="52">#REF!</definedName>
    <definedName name="_Ki2" localSheetId="53">#REF!</definedName>
    <definedName name="_Ki2" localSheetId="65">#REF!</definedName>
    <definedName name="_Ki2" localSheetId="58">#REF!</definedName>
    <definedName name="_Ki2" localSheetId="20">#REF!</definedName>
    <definedName name="_Ki2" localSheetId="21">#REF!</definedName>
    <definedName name="_Ki2" localSheetId="23">#REF!</definedName>
    <definedName name="_Ki2" localSheetId="24">#REF!</definedName>
    <definedName name="_Ki2" localSheetId="69">#REF!</definedName>
    <definedName name="_Ki2" localSheetId="62">#REF!</definedName>
    <definedName name="_Ki2" localSheetId="68">#REF!</definedName>
    <definedName name="_Ki2" localSheetId="61">#REF!</definedName>
    <definedName name="_Ki2" localSheetId="67">#REF!</definedName>
    <definedName name="_Ki2" localSheetId="60">#REF!</definedName>
    <definedName name="_Ki2" localSheetId="66">#REF!</definedName>
    <definedName name="_Ki2" localSheetId="59">#REF!</definedName>
    <definedName name="_Ki2">#REF!</definedName>
    <definedName name="_LC1" localSheetId="85">[13]labour!#REF!</definedName>
    <definedName name="_LC1" localSheetId="84">[13]labour!#REF!</definedName>
    <definedName name="_LC1" localSheetId="88">[14]labour!#REF!</definedName>
    <definedName name="_LC1" localSheetId="89">[14]labour!#REF!</definedName>
    <definedName name="_LC1" localSheetId="86">[13]labour!#REF!</definedName>
    <definedName name="_LC1" localSheetId="20">[15]labour!#REF!</definedName>
    <definedName name="_LC1" localSheetId="21">[15]labour!#REF!</definedName>
    <definedName name="_LC1" localSheetId="90">[14]labour!#REF!</definedName>
    <definedName name="_LC1" localSheetId="87">[13]labour!#REF!</definedName>
    <definedName name="_LC1" localSheetId="23">[15]labour!#REF!</definedName>
    <definedName name="_LC1" localSheetId="24">[15]labour!#REF!</definedName>
    <definedName name="_LC1" localSheetId="91">[14]labour!#REF!</definedName>
    <definedName name="_LC1">[15]labour!#REF!</definedName>
    <definedName name="_LC2" localSheetId="85">[13]labour!#REF!</definedName>
    <definedName name="_LC2" localSheetId="84">[13]labour!#REF!</definedName>
    <definedName name="_LC2" localSheetId="88">[14]labour!#REF!</definedName>
    <definedName name="_LC2" localSheetId="89">[14]labour!#REF!</definedName>
    <definedName name="_LC2" localSheetId="86">[13]labour!#REF!</definedName>
    <definedName name="_LC2" localSheetId="20">[15]labour!#REF!</definedName>
    <definedName name="_LC2" localSheetId="21">[15]labour!#REF!</definedName>
    <definedName name="_LC2" localSheetId="90">[14]labour!#REF!</definedName>
    <definedName name="_LC2" localSheetId="87">[13]labour!#REF!</definedName>
    <definedName name="_LC2" localSheetId="23">[15]labour!#REF!</definedName>
    <definedName name="_LC2" localSheetId="24">[15]labour!#REF!</definedName>
    <definedName name="_LC2" localSheetId="91">[14]labour!#REF!</definedName>
    <definedName name="_LC2">[15]labour!#REF!</definedName>
    <definedName name="_LENGTH" localSheetId="46">#REF!</definedName>
    <definedName name="_LENGTH" localSheetId="49">#REF!</definedName>
    <definedName name="_LENGTH" localSheetId="50">#REF!</definedName>
    <definedName name="_LENGTH" localSheetId="51">#REF!</definedName>
    <definedName name="_LENGTH" localSheetId="52">#REF!</definedName>
    <definedName name="_LENGTH" localSheetId="53">#REF!</definedName>
    <definedName name="_LENGTH" localSheetId="65">#REF!</definedName>
    <definedName name="_LENGTH" localSheetId="58">#REF!</definedName>
    <definedName name="_LENGTH" localSheetId="20">#REF!</definedName>
    <definedName name="_LENGTH" localSheetId="21">#REF!</definedName>
    <definedName name="_LENGTH" localSheetId="23">#REF!</definedName>
    <definedName name="_LENGTH" localSheetId="24">#REF!</definedName>
    <definedName name="_LENGTH" localSheetId="69">#REF!</definedName>
    <definedName name="_LENGTH" localSheetId="62">#REF!</definedName>
    <definedName name="_LENGTH" localSheetId="68">#REF!</definedName>
    <definedName name="_LENGTH" localSheetId="61">#REF!</definedName>
    <definedName name="_LENGTH" localSheetId="67">#REF!</definedName>
    <definedName name="_LENGTH" localSheetId="60">#REF!</definedName>
    <definedName name="_LENGTH" localSheetId="66">#REF!</definedName>
    <definedName name="_LENGTH" localSheetId="59">#REF!</definedName>
    <definedName name="_LENGTH">#REF!</definedName>
    <definedName name="_ll17" localSheetId="46">#REF!</definedName>
    <definedName name="_ll17" localSheetId="49">#REF!</definedName>
    <definedName name="_ll17" localSheetId="50">#REF!</definedName>
    <definedName name="_ll17" localSheetId="51">#REF!</definedName>
    <definedName name="_ll17" localSheetId="52">#REF!</definedName>
    <definedName name="_ll17" localSheetId="53">#REF!</definedName>
    <definedName name="_ll17" localSheetId="65">#REF!</definedName>
    <definedName name="_ll17" localSheetId="58">#REF!</definedName>
    <definedName name="_ll17" localSheetId="20">#REF!</definedName>
    <definedName name="_ll17" localSheetId="21">#REF!</definedName>
    <definedName name="_ll17" localSheetId="23">#REF!</definedName>
    <definedName name="_ll17" localSheetId="24">#REF!</definedName>
    <definedName name="_ll17" localSheetId="69">#REF!</definedName>
    <definedName name="_ll17" localSheetId="62">#REF!</definedName>
    <definedName name="_ll17" localSheetId="68">#REF!</definedName>
    <definedName name="_ll17" localSheetId="61">#REF!</definedName>
    <definedName name="_ll17" localSheetId="67">#REF!</definedName>
    <definedName name="_ll17" localSheetId="60">#REF!</definedName>
    <definedName name="_ll17" localSheetId="66">#REF!</definedName>
    <definedName name="_ll17" localSheetId="59">#REF!</definedName>
    <definedName name="_ll17">#REF!</definedName>
    <definedName name="_m" localSheetId="46">#REF!</definedName>
    <definedName name="_m" localSheetId="49">#REF!</definedName>
    <definedName name="_m" localSheetId="50">#REF!</definedName>
    <definedName name="_m" localSheetId="51">#REF!</definedName>
    <definedName name="_m" localSheetId="52">#REF!</definedName>
    <definedName name="_m" localSheetId="53">#REF!</definedName>
    <definedName name="_m" localSheetId="65">#REF!</definedName>
    <definedName name="_m" localSheetId="58">#REF!</definedName>
    <definedName name="_m" localSheetId="20">#REF!</definedName>
    <definedName name="_m" localSheetId="21">#REF!</definedName>
    <definedName name="_m" localSheetId="23">#REF!</definedName>
    <definedName name="_m" localSheetId="24">#REF!</definedName>
    <definedName name="_m" localSheetId="69">#REF!</definedName>
    <definedName name="_m" localSheetId="62">#REF!</definedName>
    <definedName name="_m" localSheetId="68">#REF!</definedName>
    <definedName name="_m" localSheetId="61">#REF!</definedName>
    <definedName name="_m" localSheetId="67">#REF!</definedName>
    <definedName name="_m" localSheetId="60">#REF!</definedName>
    <definedName name="_m" localSheetId="66">#REF!</definedName>
    <definedName name="_m" localSheetId="59">#REF!</definedName>
    <definedName name="_m">#REF!</definedName>
    <definedName name="_np3">'[16]Material '!$G$50</definedName>
    <definedName name="_o" localSheetId="46">#REF!</definedName>
    <definedName name="_o" localSheetId="49">#REF!</definedName>
    <definedName name="_o" localSheetId="50">#REF!</definedName>
    <definedName name="_o" localSheetId="51">#REF!</definedName>
    <definedName name="_o" localSheetId="52">#REF!</definedName>
    <definedName name="_o" localSheetId="53">#REF!</definedName>
    <definedName name="_o" localSheetId="65">#REF!</definedName>
    <definedName name="_o" localSheetId="58">#REF!</definedName>
    <definedName name="_o" localSheetId="20">#REF!</definedName>
    <definedName name="_o" localSheetId="21">#REF!</definedName>
    <definedName name="_o" localSheetId="23">#REF!</definedName>
    <definedName name="_o" localSheetId="24">#REF!</definedName>
    <definedName name="_o" localSheetId="69">#REF!</definedName>
    <definedName name="_o" localSheetId="62">#REF!</definedName>
    <definedName name="_o" localSheetId="68">#REF!</definedName>
    <definedName name="_o" localSheetId="61">#REF!</definedName>
    <definedName name="_o" localSheetId="67">#REF!</definedName>
    <definedName name="_o" localSheetId="60">#REF!</definedName>
    <definedName name="_o" localSheetId="66">#REF!</definedName>
    <definedName name="_o" localSheetId="59">#REF!</definedName>
    <definedName name="_o">#REF!</definedName>
    <definedName name="_Order1" hidden="1">255</definedName>
    <definedName name="_Order2" hidden="1">255</definedName>
    <definedName name="_p" localSheetId="46">#REF!</definedName>
    <definedName name="_p" localSheetId="49">#REF!</definedName>
    <definedName name="_p" localSheetId="50">#REF!</definedName>
    <definedName name="_p" localSheetId="51">#REF!</definedName>
    <definedName name="_p" localSheetId="52">#REF!</definedName>
    <definedName name="_p" localSheetId="53">#REF!</definedName>
    <definedName name="_p" localSheetId="65">#REF!</definedName>
    <definedName name="_p" localSheetId="58">#REF!</definedName>
    <definedName name="_p" localSheetId="20">#REF!</definedName>
    <definedName name="_p" localSheetId="21">#REF!</definedName>
    <definedName name="_p" localSheetId="23">#REF!</definedName>
    <definedName name="_p" localSheetId="24">#REF!</definedName>
    <definedName name="_p" localSheetId="69">#REF!</definedName>
    <definedName name="_p" localSheetId="62">#REF!</definedName>
    <definedName name="_p" localSheetId="68">#REF!</definedName>
    <definedName name="_p" localSheetId="61">#REF!</definedName>
    <definedName name="_p" localSheetId="67">#REF!</definedName>
    <definedName name="_p" localSheetId="60">#REF!</definedName>
    <definedName name="_p" localSheetId="66">#REF!</definedName>
    <definedName name="_p" localSheetId="59">#REF!</definedName>
    <definedName name="_p">#REF!</definedName>
    <definedName name="_P_KWH" localSheetId="46">#REF!</definedName>
    <definedName name="_P_KWH" localSheetId="49">#REF!</definedName>
    <definedName name="_P_KWH" localSheetId="50">#REF!</definedName>
    <definedName name="_P_KWH" localSheetId="51">#REF!</definedName>
    <definedName name="_P_KWH" localSheetId="52">#REF!</definedName>
    <definedName name="_P_KWH" localSheetId="53">#REF!</definedName>
    <definedName name="_P_KWH" localSheetId="65">#REF!</definedName>
    <definedName name="_P_KWH" localSheetId="58">#REF!</definedName>
    <definedName name="_P_KWH" localSheetId="20">#REF!</definedName>
    <definedName name="_P_KWH" localSheetId="21">#REF!</definedName>
    <definedName name="_P_KWH" localSheetId="23">#REF!</definedName>
    <definedName name="_P_KWH" localSheetId="24">#REF!</definedName>
    <definedName name="_P_KWH" localSheetId="69">#REF!</definedName>
    <definedName name="_P_KWH" localSheetId="62">#REF!</definedName>
    <definedName name="_P_KWH" localSheetId="68">#REF!</definedName>
    <definedName name="_P_KWH" localSheetId="61">#REF!</definedName>
    <definedName name="_P_KWH" localSheetId="67">#REF!</definedName>
    <definedName name="_P_KWH" localSheetId="60">#REF!</definedName>
    <definedName name="_P_KWH" localSheetId="66">#REF!</definedName>
    <definedName name="_P_KWH" localSheetId="59">#REF!</definedName>
    <definedName name="_P_KWH">#REF!</definedName>
    <definedName name="_q" localSheetId="46">#REF!</definedName>
    <definedName name="_q" localSheetId="49">#REF!</definedName>
    <definedName name="_q" localSheetId="50">#REF!</definedName>
    <definedName name="_q" localSheetId="51">#REF!</definedName>
    <definedName name="_q" localSheetId="52">#REF!</definedName>
    <definedName name="_q" localSheetId="53">#REF!</definedName>
    <definedName name="_q" localSheetId="65">#REF!</definedName>
    <definedName name="_q" localSheetId="58">#REF!</definedName>
    <definedName name="_q" localSheetId="20">#REF!</definedName>
    <definedName name="_q" localSheetId="21">#REF!</definedName>
    <definedName name="_q" localSheetId="23">#REF!</definedName>
    <definedName name="_q" localSheetId="24">#REF!</definedName>
    <definedName name="_q" localSheetId="69">#REF!</definedName>
    <definedName name="_q" localSheetId="62">#REF!</definedName>
    <definedName name="_q" localSheetId="68">#REF!</definedName>
    <definedName name="_q" localSheetId="61">#REF!</definedName>
    <definedName name="_q" localSheetId="67">#REF!</definedName>
    <definedName name="_q" localSheetId="60">#REF!</definedName>
    <definedName name="_q" localSheetId="66">#REF!</definedName>
    <definedName name="_q" localSheetId="59">#REF!</definedName>
    <definedName name="_q">#REF!</definedName>
    <definedName name="_r" localSheetId="46">#REF!</definedName>
    <definedName name="_r" localSheetId="49">#REF!</definedName>
    <definedName name="_r" localSheetId="50">#REF!</definedName>
    <definedName name="_r" localSheetId="51">#REF!</definedName>
    <definedName name="_r" localSheetId="52">#REF!</definedName>
    <definedName name="_r" localSheetId="53">#REF!</definedName>
    <definedName name="_r" localSheetId="65">#REF!</definedName>
    <definedName name="_r" localSheetId="58">#REF!</definedName>
    <definedName name="_r" localSheetId="20">#REF!</definedName>
    <definedName name="_r" localSheetId="21">#REF!</definedName>
    <definedName name="_r" localSheetId="23">#REF!</definedName>
    <definedName name="_r" localSheetId="24">#REF!</definedName>
    <definedName name="_r" localSheetId="69">#REF!</definedName>
    <definedName name="_r" localSheetId="62">#REF!</definedName>
    <definedName name="_r" localSheetId="68">#REF!</definedName>
    <definedName name="_r" localSheetId="61">#REF!</definedName>
    <definedName name="_r" localSheetId="67">#REF!</definedName>
    <definedName name="_r" localSheetId="60">#REF!</definedName>
    <definedName name="_r" localSheetId="66">#REF!</definedName>
    <definedName name="_r" localSheetId="59">#REF!</definedName>
    <definedName name="_r">#REF!</definedName>
    <definedName name="_RA1">'[5]B-W 25.0 (1-10)'!$B$52</definedName>
    <definedName name="_RS._KW" localSheetId="46">#REF!</definedName>
    <definedName name="_RS._KW" localSheetId="49">#REF!</definedName>
    <definedName name="_RS._KW" localSheetId="50">#REF!</definedName>
    <definedName name="_RS._KW" localSheetId="51">#REF!</definedName>
    <definedName name="_RS._KW" localSheetId="52">#REF!</definedName>
    <definedName name="_RS._KW" localSheetId="53">#REF!</definedName>
    <definedName name="_RS._KW" localSheetId="65">#REF!</definedName>
    <definedName name="_RS._KW" localSheetId="58">#REF!</definedName>
    <definedName name="_RS._KW" localSheetId="20">#REF!</definedName>
    <definedName name="_RS._KW" localSheetId="21">#REF!</definedName>
    <definedName name="_RS._KW" localSheetId="23">#REF!</definedName>
    <definedName name="_RS._KW" localSheetId="24">#REF!</definedName>
    <definedName name="_RS._KW" localSheetId="69">#REF!</definedName>
    <definedName name="_RS._KW" localSheetId="62">#REF!</definedName>
    <definedName name="_RS._KW" localSheetId="68">#REF!</definedName>
    <definedName name="_RS._KW" localSheetId="61">#REF!</definedName>
    <definedName name="_RS._KW" localSheetId="67">#REF!</definedName>
    <definedName name="_RS._KW" localSheetId="60">#REF!</definedName>
    <definedName name="_RS._KW" localSheetId="66">#REF!</definedName>
    <definedName name="_RS._KW" localSheetId="59">#REF!</definedName>
    <definedName name="_RS._KW">#REF!</definedName>
    <definedName name="_s" localSheetId="46">#REF!</definedName>
    <definedName name="_s" localSheetId="49">#REF!</definedName>
    <definedName name="_s" localSheetId="50">#REF!</definedName>
    <definedName name="_s" localSheetId="51">#REF!</definedName>
    <definedName name="_s" localSheetId="52">#REF!</definedName>
    <definedName name="_s" localSheetId="53">#REF!</definedName>
    <definedName name="_s" localSheetId="65">#REF!</definedName>
    <definedName name="_s" localSheetId="58">#REF!</definedName>
    <definedName name="_s" localSheetId="20">#REF!</definedName>
    <definedName name="_s" localSheetId="21">#REF!</definedName>
    <definedName name="_s" localSheetId="23">#REF!</definedName>
    <definedName name="_s" localSheetId="24">#REF!</definedName>
    <definedName name="_s" localSheetId="69">#REF!</definedName>
    <definedName name="_s" localSheetId="62">#REF!</definedName>
    <definedName name="_s" localSheetId="68">#REF!</definedName>
    <definedName name="_s" localSheetId="61">#REF!</definedName>
    <definedName name="_s" localSheetId="67">#REF!</definedName>
    <definedName name="_s" localSheetId="60">#REF!</definedName>
    <definedName name="_s" localSheetId="66">#REF!</definedName>
    <definedName name="_s" localSheetId="59">#REF!</definedName>
    <definedName name="_s">#REF!</definedName>
    <definedName name="_SCN6" localSheetId="46">#REF!</definedName>
    <definedName name="_SCN6" localSheetId="49">#REF!</definedName>
    <definedName name="_SCN6" localSheetId="50">#REF!</definedName>
    <definedName name="_SCN6" localSheetId="51">#REF!</definedName>
    <definedName name="_SCN6" localSheetId="52">#REF!</definedName>
    <definedName name="_SCN6" localSheetId="53">#REF!</definedName>
    <definedName name="_SCN6" localSheetId="65">#REF!</definedName>
    <definedName name="_SCN6" localSheetId="58">#REF!</definedName>
    <definedName name="_SCN6" localSheetId="20">#REF!</definedName>
    <definedName name="_SCN6" localSheetId="21">#REF!</definedName>
    <definedName name="_SCN6" localSheetId="23">#REF!</definedName>
    <definedName name="_SCN6" localSheetId="24">#REF!</definedName>
    <definedName name="_SCN6" localSheetId="69">#REF!</definedName>
    <definedName name="_SCN6" localSheetId="62">#REF!</definedName>
    <definedName name="_SCN6" localSheetId="68">#REF!</definedName>
    <definedName name="_SCN6" localSheetId="61">#REF!</definedName>
    <definedName name="_SCN6" localSheetId="67">#REF!</definedName>
    <definedName name="_SCN6" localSheetId="60">#REF!</definedName>
    <definedName name="_SCN6" localSheetId="66">#REF!</definedName>
    <definedName name="_SCN6" localSheetId="59">#REF!</definedName>
    <definedName name="_SCN6">#REF!</definedName>
    <definedName name="_SE1" localSheetId="46">#REF!</definedName>
    <definedName name="_SE1" localSheetId="49">#REF!</definedName>
    <definedName name="_SE1" localSheetId="50">#REF!</definedName>
    <definedName name="_SE1" localSheetId="51">#REF!</definedName>
    <definedName name="_SE1" localSheetId="52">#REF!</definedName>
    <definedName name="_SE1" localSheetId="53">#REF!</definedName>
    <definedName name="_SE1" localSheetId="65">#REF!</definedName>
    <definedName name="_SE1" localSheetId="58">#REF!</definedName>
    <definedName name="_SE1" localSheetId="20">#REF!</definedName>
    <definedName name="_SE1" localSheetId="21">#REF!</definedName>
    <definedName name="_SE1" localSheetId="23">#REF!</definedName>
    <definedName name="_SE1" localSheetId="24">#REF!</definedName>
    <definedName name="_SE1" localSheetId="69">#REF!</definedName>
    <definedName name="_SE1" localSheetId="62">#REF!</definedName>
    <definedName name="_SE1" localSheetId="68">#REF!</definedName>
    <definedName name="_SE1" localSheetId="61">#REF!</definedName>
    <definedName name="_SE1" localSheetId="67">#REF!</definedName>
    <definedName name="_SE1" localSheetId="60">#REF!</definedName>
    <definedName name="_SE1" localSheetId="66">#REF!</definedName>
    <definedName name="_SE1" localSheetId="59">#REF!</definedName>
    <definedName name="_SE1">#REF!</definedName>
    <definedName name="_SET1" localSheetId="46">#REF!</definedName>
    <definedName name="_SET1" localSheetId="49">#REF!</definedName>
    <definedName name="_SET1" localSheetId="50">#REF!</definedName>
    <definedName name="_SET1" localSheetId="51">#REF!</definedName>
    <definedName name="_SET1" localSheetId="52">#REF!</definedName>
    <definedName name="_SET1" localSheetId="53">#REF!</definedName>
    <definedName name="_SET1" localSheetId="65">#REF!</definedName>
    <definedName name="_SET1" localSheetId="58">#REF!</definedName>
    <definedName name="_SET1" localSheetId="20">#REF!</definedName>
    <definedName name="_SET1" localSheetId="21">#REF!</definedName>
    <definedName name="_SET1" localSheetId="23">#REF!</definedName>
    <definedName name="_SET1" localSheetId="24">#REF!</definedName>
    <definedName name="_SET1" localSheetId="69">#REF!</definedName>
    <definedName name="_SET1" localSheetId="62">#REF!</definedName>
    <definedName name="_SET1" localSheetId="68">#REF!</definedName>
    <definedName name="_SET1" localSheetId="61">#REF!</definedName>
    <definedName name="_SET1" localSheetId="67">#REF!</definedName>
    <definedName name="_SET1" localSheetId="60">#REF!</definedName>
    <definedName name="_SET1" localSheetId="66">#REF!</definedName>
    <definedName name="_SET1" localSheetId="59">#REF!</definedName>
    <definedName name="_SET1">#REF!</definedName>
    <definedName name="_SET123" localSheetId="46">#REF!</definedName>
    <definedName name="_SET123" localSheetId="49">#REF!</definedName>
    <definedName name="_SET123" localSheetId="50">#REF!</definedName>
    <definedName name="_SET123" localSheetId="51">#REF!</definedName>
    <definedName name="_SET123" localSheetId="52">#REF!</definedName>
    <definedName name="_SET123" localSheetId="53">#REF!</definedName>
    <definedName name="_SET123" localSheetId="65">#REF!</definedName>
    <definedName name="_SET123" localSheetId="58">#REF!</definedName>
    <definedName name="_SET123" localSheetId="20">#REF!</definedName>
    <definedName name="_SET123" localSheetId="21">#REF!</definedName>
    <definedName name="_SET123" localSheetId="23">#REF!</definedName>
    <definedName name="_SET123" localSheetId="24">#REF!</definedName>
    <definedName name="_SET123" localSheetId="69">#REF!</definedName>
    <definedName name="_SET123" localSheetId="62">#REF!</definedName>
    <definedName name="_SET123" localSheetId="68">#REF!</definedName>
    <definedName name="_SET123" localSheetId="61">#REF!</definedName>
    <definedName name="_SET123" localSheetId="67">#REF!</definedName>
    <definedName name="_SET123" localSheetId="60">#REF!</definedName>
    <definedName name="_SET123" localSheetId="66">#REF!</definedName>
    <definedName name="_SET123" localSheetId="59">#REF!</definedName>
    <definedName name="_SET123">#REF!</definedName>
    <definedName name="_SET2" localSheetId="46">#REF!</definedName>
    <definedName name="_SET2" localSheetId="49">#REF!</definedName>
    <definedName name="_SET2" localSheetId="50">#REF!</definedName>
    <definedName name="_SET2" localSheetId="51">#REF!</definedName>
    <definedName name="_SET2" localSheetId="52">#REF!</definedName>
    <definedName name="_SET2" localSheetId="53">#REF!</definedName>
    <definedName name="_SET2" localSheetId="65">#REF!</definedName>
    <definedName name="_SET2" localSheetId="58">#REF!</definedName>
    <definedName name="_SET2" localSheetId="20">#REF!</definedName>
    <definedName name="_SET2" localSheetId="21">#REF!</definedName>
    <definedName name="_SET2" localSheetId="23">#REF!</definedName>
    <definedName name="_SET2" localSheetId="24">#REF!</definedName>
    <definedName name="_SET2" localSheetId="69">#REF!</definedName>
    <definedName name="_SET2" localSheetId="62">#REF!</definedName>
    <definedName name="_SET2" localSheetId="68">#REF!</definedName>
    <definedName name="_SET2" localSheetId="61">#REF!</definedName>
    <definedName name="_SET2" localSheetId="67">#REF!</definedName>
    <definedName name="_SET2" localSheetId="60">#REF!</definedName>
    <definedName name="_SET2" localSheetId="66">#REF!</definedName>
    <definedName name="_SET2" localSheetId="59">#REF!</definedName>
    <definedName name="_SET2">#REF!</definedName>
    <definedName name="_SET21" localSheetId="46">#REF!</definedName>
    <definedName name="_SET21" localSheetId="49">#REF!</definedName>
    <definedName name="_SET21" localSheetId="50">#REF!</definedName>
    <definedName name="_SET21" localSheetId="51">#REF!</definedName>
    <definedName name="_SET21" localSheetId="52">#REF!</definedName>
    <definedName name="_SET21" localSheetId="53">#REF!</definedName>
    <definedName name="_SET21" localSheetId="65">#REF!</definedName>
    <definedName name="_SET21" localSheetId="58">#REF!</definedName>
    <definedName name="_SET21" localSheetId="20">#REF!</definedName>
    <definedName name="_SET21" localSheetId="21">#REF!</definedName>
    <definedName name="_SET21" localSheetId="23">#REF!</definedName>
    <definedName name="_SET21" localSheetId="24">#REF!</definedName>
    <definedName name="_SET21" localSheetId="69">#REF!</definedName>
    <definedName name="_SET21" localSheetId="62">#REF!</definedName>
    <definedName name="_SET21" localSheetId="68">#REF!</definedName>
    <definedName name="_SET21" localSheetId="61">#REF!</definedName>
    <definedName name="_SET21" localSheetId="67">#REF!</definedName>
    <definedName name="_SET21" localSheetId="60">#REF!</definedName>
    <definedName name="_SET21" localSheetId="66">#REF!</definedName>
    <definedName name="_SET21" localSheetId="59">#REF!</definedName>
    <definedName name="_SET21">#REF!</definedName>
    <definedName name="_Sort" localSheetId="46" hidden="1">#REF!</definedName>
    <definedName name="_Sort" localSheetId="49" hidden="1">#REF!</definedName>
    <definedName name="_Sort" localSheetId="50" hidden="1">#REF!</definedName>
    <definedName name="_Sort" localSheetId="51" hidden="1">#REF!</definedName>
    <definedName name="_Sort" localSheetId="52" hidden="1">#REF!</definedName>
    <definedName name="_Sort" localSheetId="53" hidden="1">#REF!</definedName>
    <definedName name="_Sort" localSheetId="65" hidden="1">#REF!</definedName>
    <definedName name="_Sort" localSheetId="58" hidden="1">#REF!</definedName>
    <definedName name="_Sort" localSheetId="20" hidden="1">#REF!</definedName>
    <definedName name="_Sort" localSheetId="21" hidden="1">#REF!</definedName>
    <definedName name="_Sort" localSheetId="23" hidden="1">#REF!</definedName>
    <definedName name="_Sort" localSheetId="24" hidden="1">#REF!</definedName>
    <definedName name="_Sort" localSheetId="69" hidden="1">#REF!</definedName>
    <definedName name="_Sort" localSheetId="62" hidden="1">#REF!</definedName>
    <definedName name="_Sort" localSheetId="68" hidden="1">#REF!</definedName>
    <definedName name="_Sort" localSheetId="61" hidden="1">#REF!</definedName>
    <definedName name="_Sort" localSheetId="67" hidden="1">#REF!</definedName>
    <definedName name="_Sort" localSheetId="60" hidden="1">#REF!</definedName>
    <definedName name="_Sort" localSheetId="66" hidden="1">#REF!</definedName>
    <definedName name="_Sort" localSheetId="59" hidden="1">#REF!</definedName>
    <definedName name="_Sort" hidden="1">#REF!</definedName>
    <definedName name="_ST.HEAD" localSheetId="46">#REF!</definedName>
    <definedName name="_ST.HEAD" localSheetId="49">#REF!</definedName>
    <definedName name="_ST.HEAD" localSheetId="50">#REF!</definedName>
    <definedName name="_ST.HEAD" localSheetId="51">#REF!</definedName>
    <definedName name="_ST.HEAD" localSheetId="52">#REF!</definedName>
    <definedName name="_ST.HEAD" localSheetId="53">#REF!</definedName>
    <definedName name="_ST.HEAD" localSheetId="65">#REF!</definedName>
    <definedName name="_ST.HEAD" localSheetId="58">#REF!</definedName>
    <definedName name="_ST.HEAD" localSheetId="20">#REF!</definedName>
    <definedName name="_ST.HEAD" localSheetId="21">#REF!</definedName>
    <definedName name="_ST.HEAD" localSheetId="23">#REF!</definedName>
    <definedName name="_ST.HEAD" localSheetId="24">#REF!</definedName>
    <definedName name="_ST.HEAD" localSheetId="69">#REF!</definedName>
    <definedName name="_ST.HEAD" localSheetId="62">#REF!</definedName>
    <definedName name="_ST.HEAD" localSheetId="68">#REF!</definedName>
    <definedName name="_ST.HEAD" localSheetId="61">#REF!</definedName>
    <definedName name="_ST.HEAD" localSheetId="67">#REF!</definedName>
    <definedName name="_ST.HEAD" localSheetId="60">#REF!</definedName>
    <definedName name="_ST.HEAD" localSheetId="66">#REF!</definedName>
    <definedName name="_ST.HEAD" localSheetId="59">#REF!</definedName>
    <definedName name="_ST.HEAD">#REF!</definedName>
    <definedName name="_Table1_In1" localSheetId="85" hidden="1">#REF!</definedName>
    <definedName name="_Table1_In1" localSheetId="46" hidden="1">#REF!</definedName>
    <definedName name="_Table1_In1" localSheetId="49" hidden="1">#REF!</definedName>
    <definedName name="_Table1_In1" localSheetId="50" hidden="1">#REF!</definedName>
    <definedName name="_Table1_In1" localSheetId="51" hidden="1">#REF!</definedName>
    <definedName name="_Table1_In1" localSheetId="52" hidden="1">#REF!</definedName>
    <definedName name="_Table1_In1" localSheetId="53" hidden="1">#REF!</definedName>
    <definedName name="_Table1_In1" localSheetId="65" hidden="1">#REF!</definedName>
    <definedName name="_Table1_In1" localSheetId="58" hidden="1">#REF!</definedName>
    <definedName name="_Table1_In1" localSheetId="20" hidden="1">#REF!</definedName>
    <definedName name="_Table1_In1" localSheetId="21" hidden="1">#REF!</definedName>
    <definedName name="_Table1_In1" localSheetId="23" hidden="1">#REF!</definedName>
    <definedName name="_Table1_In1" localSheetId="24" hidden="1">#REF!</definedName>
    <definedName name="_Table1_In1" localSheetId="69" hidden="1">#REF!</definedName>
    <definedName name="_Table1_In1" localSheetId="62" hidden="1">#REF!</definedName>
    <definedName name="_Table1_In1" localSheetId="68" hidden="1">#REF!</definedName>
    <definedName name="_Table1_In1" localSheetId="61" hidden="1">#REF!</definedName>
    <definedName name="_Table1_In1" localSheetId="67" hidden="1">#REF!</definedName>
    <definedName name="_Table1_In1" localSheetId="60" hidden="1">#REF!</definedName>
    <definedName name="_Table1_In1" localSheetId="66" hidden="1">#REF!</definedName>
    <definedName name="_Table1_In1" localSheetId="59" hidden="1">#REF!</definedName>
    <definedName name="_Table1_In1" hidden="1">#REF!</definedName>
    <definedName name="_Table1_Out" localSheetId="85" hidden="1">#REF!</definedName>
    <definedName name="_Table1_Out" localSheetId="46" hidden="1">#REF!</definedName>
    <definedName name="_Table1_Out" localSheetId="49" hidden="1">#REF!</definedName>
    <definedName name="_Table1_Out" localSheetId="50" hidden="1">#REF!</definedName>
    <definedName name="_Table1_Out" localSheetId="51" hidden="1">#REF!</definedName>
    <definedName name="_Table1_Out" localSheetId="52" hidden="1">#REF!</definedName>
    <definedName name="_Table1_Out" localSheetId="53" hidden="1">#REF!</definedName>
    <definedName name="_Table1_Out" localSheetId="65" hidden="1">#REF!</definedName>
    <definedName name="_Table1_Out" localSheetId="58" hidden="1">#REF!</definedName>
    <definedName name="_Table1_Out" localSheetId="20" hidden="1">#REF!</definedName>
    <definedName name="_Table1_Out" localSheetId="21" hidden="1">#REF!</definedName>
    <definedName name="_Table1_Out" localSheetId="23" hidden="1">#REF!</definedName>
    <definedName name="_Table1_Out" localSheetId="24" hidden="1">#REF!</definedName>
    <definedName name="_Table1_Out" localSheetId="69" hidden="1">#REF!</definedName>
    <definedName name="_Table1_Out" localSheetId="62" hidden="1">#REF!</definedName>
    <definedName name="_Table1_Out" localSheetId="68" hidden="1">#REF!</definedName>
    <definedName name="_Table1_Out" localSheetId="61" hidden="1">#REF!</definedName>
    <definedName name="_Table1_Out" localSheetId="67" hidden="1">#REF!</definedName>
    <definedName name="_Table1_Out" localSheetId="60" hidden="1">#REF!</definedName>
    <definedName name="_Table1_Out" localSheetId="66" hidden="1">#REF!</definedName>
    <definedName name="_Table1_Out" localSheetId="59" hidden="1">#REF!</definedName>
    <definedName name="_Table1_Out" hidden="1">#REF!</definedName>
    <definedName name="_TB2">'[4]SPT vs PHI'!$B$2:$C$65</definedName>
    <definedName name="_Tk1" localSheetId="46">#REF!</definedName>
    <definedName name="_Tk1" localSheetId="49">#REF!</definedName>
    <definedName name="_Tk1" localSheetId="50">#REF!</definedName>
    <definedName name="_Tk1" localSheetId="51">#REF!</definedName>
    <definedName name="_Tk1" localSheetId="52">#REF!</definedName>
    <definedName name="_Tk1" localSheetId="53">#REF!</definedName>
    <definedName name="_Tk1" localSheetId="65">#REF!</definedName>
    <definedName name="_Tk1" localSheetId="58">#REF!</definedName>
    <definedName name="_Tk1" localSheetId="20">#REF!</definedName>
    <definedName name="_Tk1" localSheetId="21">#REF!</definedName>
    <definedName name="_Tk1" localSheetId="23">#REF!</definedName>
    <definedName name="_Tk1" localSheetId="24">#REF!</definedName>
    <definedName name="_Tk1" localSheetId="69">#REF!</definedName>
    <definedName name="_Tk1" localSheetId="62">#REF!</definedName>
    <definedName name="_Tk1" localSheetId="68">#REF!</definedName>
    <definedName name="_Tk1" localSheetId="61">#REF!</definedName>
    <definedName name="_Tk1" localSheetId="67">#REF!</definedName>
    <definedName name="_Tk1" localSheetId="60">#REF!</definedName>
    <definedName name="_Tk1" localSheetId="66">#REF!</definedName>
    <definedName name="_Tk1" localSheetId="59">#REF!</definedName>
    <definedName name="_Tk1">#REF!</definedName>
    <definedName name="_Tkl1" localSheetId="46">#REF!</definedName>
    <definedName name="_Tkl1" localSheetId="49">#REF!</definedName>
    <definedName name="_Tkl1" localSheetId="50">#REF!</definedName>
    <definedName name="_Tkl1" localSheetId="51">#REF!</definedName>
    <definedName name="_Tkl1" localSheetId="52">#REF!</definedName>
    <definedName name="_Tkl1" localSheetId="53">#REF!</definedName>
    <definedName name="_Tkl1" localSheetId="65">#REF!</definedName>
    <definedName name="_Tkl1" localSheetId="58">#REF!</definedName>
    <definedName name="_Tkl1" localSheetId="20">#REF!</definedName>
    <definedName name="_Tkl1" localSheetId="21">#REF!</definedName>
    <definedName name="_Tkl1" localSheetId="23">#REF!</definedName>
    <definedName name="_Tkl1" localSheetId="24">#REF!</definedName>
    <definedName name="_Tkl1" localSheetId="69">#REF!</definedName>
    <definedName name="_Tkl1" localSheetId="62">#REF!</definedName>
    <definedName name="_Tkl1" localSheetId="68">#REF!</definedName>
    <definedName name="_Tkl1" localSheetId="61">#REF!</definedName>
    <definedName name="_Tkl1" localSheetId="67">#REF!</definedName>
    <definedName name="_Tkl1" localSheetId="60">#REF!</definedName>
    <definedName name="_Tkl1" localSheetId="66">#REF!</definedName>
    <definedName name="_Tkl1" localSheetId="59">#REF!</definedName>
    <definedName name="_Tkl1">#REF!</definedName>
    <definedName name="_TOT200" localSheetId="65">[3]det_est!#REF!</definedName>
    <definedName name="_TOT200" localSheetId="58">[3]det_est!#REF!</definedName>
    <definedName name="_TOT200" localSheetId="20">[3]det_est!#REF!</definedName>
    <definedName name="_TOT200" localSheetId="21">[3]det_est!#REF!</definedName>
    <definedName name="_TOT200" localSheetId="23">[3]det_est!#REF!</definedName>
    <definedName name="_TOT200" localSheetId="24">[3]det_est!#REF!</definedName>
    <definedName name="_TOT200" localSheetId="69">[3]det_est!#REF!</definedName>
    <definedName name="_TOT200" localSheetId="62">[3]det_est!#REF!</definedName>
    <definedName name="_TOT200" localSheetId="68">[3]det_est!#REF!</definedName>
    <definedName name="_TOT200" localSheetId="61">[3]det_est!#REF!</definedName>
    <definedName name="_TOT200" localSheetId="67">[3]det_est!#REF!</definedName>
    <definedName name="_TOT200" localSheetId="60">[3]det_est!#REF!</definedName>
    <definedName name="_TOT200" localSheetId="66">[3]det_est!#REF!</definedName>
    <definedName name="_TOT200" localSheetId="59">[3]det_est!#REF!</definedName>
    <definedName name="_TOT200">[3]det_est!#REF!</definedName>
    <definedName name="_TOT225" localSheetId="65">[3]det_est!#REF!</definedName>
    <definedName name="_TOT225" localSheetId="58">[3]det_est!#REF!</definedName>
    <definedName name="_TOT225" localSheetId="20">[3]det_est!#REF!</definedName>
    <definedName name="_TOT225" localSheetId="21">[3]det_est!#REF!</definedName>
    <definedName name="_TOT225" localSheetId="23">[3]det_est!#REF!</definedName>
    <definedName name="_TOT225" localSheetId="24">[3]det_est!#REF!</definedName>
    <definedName name="_TOT225" localSheetId="69">[3]det_est!#REF!</definedName>
    <definedName name="_TOT225" localSheetId="62">[3]det_est!#REF!</definedName>
    <definedName name="_TOT225" localSheetId="68">[3]det_est!#REF!</definedName>
    <definedName name="_TOT225" localSheetId="61">[3]det_est!#REF!</definedName>
    <definedName name="_TOT225" localSheetId="67">[3]det_est!#REF!</definedName>
    <definedName name="_TOT225" localSheetId="60">[3]det_est!#REF!</definedName>
    <definedName name="_TOT225" localSheetId="66">[3]det_est!#REF!</definedName>
    <definedName name="_TOT225" localSheetId="59">[3]det_est!#REF!</definedName>
    <definedName name="_TOT225">[3]det_est!#REF!</definedName>
    <definedName name="_TOT250" localSheetId="65">[3]det_est!#REF!</definedName>
    <definedName name="_TOT250" localSheetId="58">[3]det_est!#REF!</definedName>
    <definedName name="_TOT250" localSheetId="20">[3]det_est!#REF!</definedName>
    <definedName name="_TOT250" localSheetId="21">[3]det_est!#REF!</definedName>
    <definedName name="_TOT250" localSheetId="23">[3]det_est!#REF!</definedName>
    <definedName name="_TOT250" localSheetId="24">[3]det_est!#REF!</definedName>
    <definedName name="_TOT250" localSheetId="69">[3]det_est!#REF!</definedName>
    <definedName name="_TOT250" localSheetId="62">[3]det_est!#REF!</definedName>
    <definedName name="_TOT250" localSheetId="68">[3]det_est!#REF!</definedName>
    <definedName name="_TOT250" localSheetId="61">[3]det_est!#REF!</definedName>
    <definedName name="_TOT250" localSheetId="67">[3]det_est!#REF!</definedName>
    <definedName name="_TOT250" localSheetId="60">[3]det_est!#REF!</definedName>
    <definedName name="_TOT250" localSheetId="66">[3]det_est!#REF!</definedName>
    <definedName name="_TOT250" localSheetId="59">[3]det_est!#REF!</definedName>
    <definedName name="_TOT250">[3]det_est!#REF!</definedName>
    <definedName name="_TOT280" localSheetId="65">[3]det_est!#REF!</definedName>
    <definedName name="_TOT280" localSheetId="58">[3]det_est!#REF!</definedName>
    <definedName name="_TOT280" localSheetId="20">[3]det_est!#REF!</definedName>
    <definedName name="_TOT280" localSheetId="21">[3]det_est!#REF!</definedName>
    <definedName name="_TOT280" localSheetId="23">[3]det_est!#REF!</definedName>
    <definedName name="_TOT280" localSheetId="24">[3]det_est!#REF!</definedName>
    <definedName name="_TOT280" localSheetId="69">[3]det_est!#REF!</definedName>
    <definedName name="_TOT280" localSheetId="62">[3]det_est!#REF!</definedName>
    <definedName name="_TOT280" localSheetId="68">[3]det_est!#REF!</definedName>
    <definedName name="_TOT280" localSheetId="61">[3]det_est!#REF!</definedName>
    <definedName name="_TOT280" localSheetId="67">[3]det_est!#REF!</definedName>
    <definedName name="_TOT280" localSheetId="60">[3]det_est!#REF!</definedName>
    <definedName name="_TOT280" localSheetId="66">[3]det_est!#REF!</definedName>
    <definedName name="_TOT280" localSheetId="59">[3]det_est!#REF!</definedName>
    <definedName name="_TOT280">[3]det_est!#REF!</definedName>
    <definedName name="_TOT315" localSheetId="20">[3]det_est!#REF!</definedName>
    <definedName name="_TOT315" localSheetId="21">[3]det_est!#REF!</definedName>
    <definedName name="_TOT315" localSheetId="23">[3]det_est!#REF!</definedName>
    <definedName name="_TOT315" localSheetId="24">[3]det_est!#REF!</definedName>
    <definedName name="_TOT315">[3]det_est!#REF!</definedName>
    <definedName name="_TOT355" localSheetId="20">[3]det_est!#REF!</definedName>
    <definedName name="_TOT355" localSheetId="21">[3]det_est!#REF!</definedName>
    <definedName name="_TOT355" localSheetId="23">[3]det_est!#REF!</definedName>
    <definedName name="_TOT355" localSheetId="24">[3]det_est!#REF!</definedName>
    <definedName name="_TOT355">[3]det_est!#REF!</definedName>
    <definedName name="_YEAR" localSheetId="46">#REF!</definedName>
    <definedName name="_YEAR" localSheetId="49">#REF!</definedName>
    <definedName name="_YEAR" localSheetId="50">#REF!</definedName>
    <definedName name="_YEAR" localSheetId="51">#REF!</definedName>
    <definedName name="_YEAR" localSheetId="52">#REF!</definedName>
    <definedName name="_YEAR" localSheetId="53">#REF!</definedName>
    <definedName name="_YEAR" localSheetId="65">#REF!</definedName>
    <definedName name="_YEAR" localSheetId="58">#REF!</definedName>
    <definedName name="_YEAR" localSheetId="20">#REF!</definedName>
    <definedName name="_YEAR" localSheetId="21">#REF!</definedName>
    <definedName name="_YEAR" localSheetId="23">#REF!</definedName>
    <definedName name="_YEAR" localSheetId="24">#REF!</definedName>
    <definedName name="_YEAR" localSheetId="69">#REF!</definedName>
    <definedName name="_YEAR" localSheetId="62">#REF!</definedName>
    <definedName name="_YEAR" localSheetId="68">#REF!</definedName>
    <definedName name="_YEAR" localSheetId="61">#REF!</definedName>
    <definedName name="_YEAR" localSheetId="67">#REF!</definedName>
    <definedName name="_YEAR" localSheetId="60">#REF!</definedName>
    <definedName name="_YEAR" localSheetId="66">#REF!</definedName>
    <definedName name="_YEAR" localSheetId="59">#REF!</definedName>
    <definedName name="_YEAR">#REF!</definedName>
    <definedName name="_zz1">#REF!</definedName>
    <definedName name="a" localSheetId="85">'[17]B-W 25.0 (1-10)'!$B$51</definedName>
    <definedName name="a" localSheetId="84">'[18]B-W 25.0 (1-10)'!$B$51</definedName>
    <definedName name="a" localSheetId="88">'[17]B-W 25.0 (1-10)'!$B$51</definedName>
    <definedName name="a" localSheetId="40">'[19]B-W 25.0 (1-10)'!$B$51</definedName>
    <definedName name="a" localSheetId="46">'[20]B-W 25.0 (1-10)'!$B$51</definedName>
    <definedName name="a" localSheetId="49">'[20]B-W 25.0 (1-10)'!$B$51</definedName>
    <definedName name="a" localSheetId="50">'[20]B-W 25.0 (1-10)'!$B$51</definedName>
    <definedName name="a" localSheetId="51">'[20]B-W 25.0 (1-10)'!$B$51</definedName>
    <definedName name="a" localSheetId="52">'[20]B-W 25.0 (1-10)'!$B$51</definedName>
    <definedName name="a" localSheetId="53">'[20]B-W 25.0 (1-10)'!$B$51</definedName>
    <definedName name="a" localSheetId="89">'[17]B-W 25.0 (1-10)'!$B$51</definedName>
    <definedName name="a" localSheetId="65">'[20]B-W 25.0 (1-10)'!$B$51</definedName>
    <definedName name="a" localSheetId="58">'[20]B-W 25.0 (1-10)'!$B$51</definedName>
    <definedName name="a" localSheetId="77">'[19]B-W 25.0 (1-10)'!$B$51</definedName>
    <definedName name="a" localSheetId="86">'[17]B-W 25.0 (1-10)'!$B$51</definedName>
    <definedName name="a" localSheetId="74">'[19]B-W 25.0 (1-10)'!$B$51</definedName>
    <definedName name="a" localSheetId="90">'[17]B-W 25.0 (1-10)'!$B$51</definedName>
    <definedName name="a" localSheetId="87">'[17]B-W 25.0 (1-10)'!$B$51</definedName>
    <definedName name="a" localSheetId="25">'[21]B-W 25.0 (1-10)'!$B$51</definedName>
    <definedName name="a" localSheetId="91">'[17]B-W 25.0 (1-10)'!$B$51</definedName>
    <definedName name="a" localSheetId="27">'[22]B-W 25.0 (1-10)'!$B$51</definedName>
    <definedName name="a" localSheetId="28">'[22]B-W 25.0 (1-10)'!$B$51</definedName>
    <definedName name="a" localSheetId="29">'[22]B-W 25.0 (1-10)'!$B$51</definedName>
    <definedName name="a" localSheetId="30">'[22]B-W 25.0 (1-10)'!$B$51</definedName>
    <definedName name="a" localSheetId="31">'[22]B-W 25.0 (1-10)'!$B$51</definedName>
    <definedName name="a" localSheetId="34">'[23]B-W 25.0 (1-10)'!$B$51</definedName>
    <definedName name="a" localSheetId="69">'[20]B-W 25.0 (1-10)'!$B$51</definedName>
    <definedName name="a" localSheetId="62">'[20]B-W 25.0 (1-10)'!$B$51</definedName>
    <definedName name="a" localSheetId="68">'[20]B-W 25.0 (1-10)'!$B$51</definedName>
    <definedName name="a" localSheetId="61">'[20]B-W 25.0 (1-10)'!$B$51</definedName>
    <definedName name="a" localSheetId="67">'[20]B-W 25.0 (1-10)'!$B$51</definedName>
    <definedName name="a" localSheetId="60">'[20]B-W 25.0 (1-10)'!$B$51</definedName>
    <definedName name="a" localSheetId="66">'[20]B-W 25.0 (1-10)'!$B$51</definedName>
    <definedName name="a" localSheetId="59">'[20]B-W 25.0 (1-10)'!$B$51</definedName>
    <definedName name="a" localSheetId="80">'[19]B-W 25.0 (1-10)'!$B$51</definedName>
    <definedName name="a" localSheetId="76">'[19]B-W 25.0 (1-10)'!$B$51</definedName>
    <definedName name="a" localSheetId="75">'[19]B-W 25.0 (1-10)'!$B$51</definedName>
    <definedName name="a" localSheetId="81">'[17]B-W 25.0 (1-10)'!$B$51</definedName>
    <definedName name="a" localSheetId="82">'[17]B-W 25.0 (1-10)'!$B$51</definedName>
    <definedName name="a" localSheetId="45">'[23]B-W 25.0 (1-10)'!$B$51</definedName>
    <definedName name="a" localSheetId="55">'[24]B-W 25.0 (1-10)'!$B$51</definedName>
    <definedName name="a" localSheetId="78">'[19]B-W 25.0 (1-10)'!$B$51</definedName>
    <definedName name="a" localSheetId="79">'[19]B-W 25.0 (1-10)'!$B$51</definedName>
    <definedName name="a">'[23]B-W 25.0 (1-10)'!$B$51</definedName>
    <definedName name="A0" localSheetId="46">#REF!</definedName>
    <definedName name="A0" localSheetId="49">#REF!</definedName>
    <definedName name="A0" localSheetId="50">#REF!</definedName>
    <definedName name="A0" localSheetId="51">#REF!</definedName>
    <definedName name="A0" localSheetId="52">#REF!</definedName>
    <definedName name="A0" localSheetId="53">#REF!</definedName>
    <definedName name="A0" localSheetId="65">#REF!</definedName>
    <definedName name="A0" localSheetId="58">#REF!</definedName>
    <definedName name="A0" localSheetId="20">#REF!</definedName>
    <definedName name="A0" localSheetId="21">#REF!</definedName>
    <definedName name="A0" localSheetId="23">#REF!</definedName>
    <definedName name="A0" localSheetId="24">#REF!</definedName>
    <definedName name="A0" localSheetId="69">#REF!</definedName>
    <definedName name="A0" localSheetId="62">#REF!</definedName>
    <definedName name="A0" localSheetId="68">#REF!</definedName>
    <definedName name="A0" localSheetId="61">#REF!</definedName>
    <definedName name="A0" localSheetId="67">#REF!</definedName>
    <definedName name="A0" localSheetId="60">#REF!</definedName>
    <definedName name="A0" localSheetId="66">#REF!</definedName>
    <definedName name="A0" localSheetId="59">#REF!</definedName>
    <definedName name="A0">#REF!</definedName>
    <definedName name="a60000000">#REF!</definedName>
    <definedName name="aa" localSheetId="85">'[25]B-W 25.0 (1-10)'!$B$51</definedName>
    <definedName name="aa" localSheetId="84">'[25]B-W 25.0 (1-10)'!$B$51</definedName>
    <definedName name="aa" localSheetId="88">'[26]B-W 25.0 (1-10)'!$B$51</definedName>
    <definedName name="AA" localSheetId="46">#REF!</definedName>
    <definedName name="AA" localSheetId="49">#REF!</definedName>
    <definedName name="AA" localSheetId="50">#REF!</definedName>
    <definedName name="AA" localSheetId="51">#REF!</definedName>
    <definedName name="AA" localSheetId="52">#REF!</definedName>
    <definedName name="AA" localSheetId="53">#REF!</definedName>
    <definedName name="aa" localSheetId="89">'[26]B-W 25.0 (1-10)'!$B$51</definedName>
    <definedName name="AA" localSheetId="65">#REF!</definedName>
    <definedName name="AA" localSheetId="58">#REF!</definedName>
    <definedName name="aa" localSheetId="86">'[25]B-W 25.0 (1-10)'!$B$51</definedName>
    <definedName name="AA" localSheetId="20">#REF!</definedName>
    <definedName name="AA" localSheetId="21">#REF!</definedName>
    <definedName name="aa" localSheetId="90">'[26]B-W 25.0 (1-10)'!$B$51</definedName>
    <definedName name="aa" localSheetId="87">'[25]B-W 25.0 (1-10)'!$B$51</definedName>
    <definedName name="AA" localSheetId="23">#REF!</definedName>
    <definedName name="AA" localSheetId="24">#REF!</definedName>
    <definedName name="aa" localSheetId="91">'[26]B-W 25.0 (1-10)'!$B$51</definedName>
    <definedName name="AA" localSheetId="69">#REF!</definedName>
    <definedName name="AA" localSheetId="62">#REF!</definedName>
    <definedName name="AA" localSheetId="68">#REF!</definedName>
    <definedName name="AA" localSheetId="61">#REF!</definedName>
    <definedName name="AA" localSheetId="67">#REF!</definedName>
    <definedName name="AA" localSheetId="60">#REF!</definedName>
    <definedName name="AA" localSheetId="66">#REF!</definedName>
    <definedName name="AA" localSheetId="59">#REF!</definedName>
    <definedName name="AA">#REF!</definedName>
    <definedName name="aaa">[27]FIRST!$B$11</definedName>
    <definedName name="AAAA" localSheetId="46">#REF!</definedName>
    <definedName name="AAAA" localSheetId="49">#REF!</definedName>
    <definedName name="AAAA" localSheetId="50">#REF!</definedName>
    <definedName name="AAAA" localSheetId="51">#REF!</definedName>
    <definedName name="AAAA" localSheetId="52">#REF!</definedName>
    <definedName name="AAAA" localSheetId="18">#REF!</definedName>
    <definedName name="AAAA" localSheetId="53">#REF!</definedName>
    <definedName name="AAAA" localSheetId="65">#REF!</definedName>
    <definedName name="AAAA" localSheetId="58">#REF!</definedName>
    <definedName name="AAAA" localSheetId="77">#REF!</definedName>
    <definedName name="AAAA" localSheetId="74">#REF!</definedName>
    <definedName name="AAAA" localSheetId="20">#REF!</definedName>
    <definedName name="AAAA" localSheetId="21">#REF!</definedName>
    <definedName name="AAAA" localSheetId="23">#REF!</definedName>
    <definedName name="AAAA" localSheetId="24">#REF!</definedName>
    <definedName name="AAAA" localSheetId="69">#REF!</definedName>
    <definedName name="AAAA" localSheetId="62">#REF!</definedName>
    <definedName name="AAAA" localSheetId="68">#REF!</definedName>
    <definedName name="AAAA" localSheetId="61">#REF!</definedName>
    <definedName name="AAAA" localSheetId="67">#REF!</definedName>
    <definedName name="AAAA" localSheetId="60">#REF!</definedName>
    <definedName name="AAAA" localSheetId="66">#REF!</definedName>
    <definedName name="AAAA" localSheetId="59">#REF!</definedName>
    <definedName name="AAAA" localSheetId="80">#REF!</definedName>
    <definedName name="AAAA" localSheetId="76">#REF!</definedName>
    <definedName name="AAAA" localSheetId="75">#REF!</definedName>
    <definedName name="AAAA" localSheetId="43">#REF!</definedName>
    <definedName name="AAAA" localSheetId="42">#REF!</definedName>
    <definedName name="AAAA" localSheetId="45">#REF!</definedName>
    <definedName name="AAAA" localSheetId="1">#REF!</definedName>
    <definedName name="AAAA" localSheetId="55">#REF!</definedName>
    <definedName name="AAAA" localSheetId="78">#REF!</definedName>
    <definedName name="AAAA" localSheetId="79">#REF!</definedName>
    <definedName name="AAAA">#REF!</definedName>
    <definedName name="aamin" localSheetId="46">#REF!</definedName>
    <definedName name="aamin" localSheetId="49">#REF!</definedName>
    <definedName name="aamin" localSheetId="50">#REF!</definedName>
    <definedName name="aamin" localSheetId="51">#REF!</definedName>
    <definedName name="aamin" localSheetId="52">#REF!</definedName>
    <definedName name="aamin" localSheetId="53">#REF!</definedName>
    <definedName name="aamin" localSheetId="65">#REF!</definedName>
    <definedName name="aamin" localSheetId="58">#REF!</definedName>
    <definedName name="aamin" localSheetId="20">#REF!</definedName>
    <definedName name="aamin" localSheetId="21">#REF!</definedName>
    <definedName name="aamin" localSheetId="23">#REF!</definedName>
    <definedName name="aamin" localSheetId="24">#REF!</definedName>
    <definedName name="aamin" localSheetId="69">#REF!</definedName>
    <definedName name="aamin" localSheetId="62">#REF!</definedName>
    <definedName name="aamin" localSheetId="68">#REF!</definedName>
    <definedName name="aamin" localSheetId="61">#REF!</definedName>
    <definedName name="aamin" localSheetId="67">#REF!</definedName>
    <definedName name="aamin" localSheetId="60">#REF!</definedName>
    <definedName name="aamin" localSheetId="66">#REF!</definedName>
    <definedName name="aamin" localSheetId="59">#REF!</definedName>
    <definedName name="aamin">#REF!</definedName>
    <definedName name="ab" localSheetId="85" hidden="1">{"'Sheet1'!$A$4386:$N$4591"}</definedName>
    <definedName name="ab" localSheetId="84" hidden="1">{"'Sheet1'!$A$4386:$N$4591"}</definedName>
    <definedName name="ab" localSheetId="88" hidden="1">{"'Sheet1'!$A$4386:$N$4591"}</definedName>
    <definedName name="ab" localSheetId="39" hidden="1">{"'Sheet1'!$A$4386:$N$4591"}</definedName>
    <definedName name="ab" localSheetId="46" hidden="1">{"'Sheet1'!$A$4386:$N$4591"}</definedName>
    <definedName name="ab" localSheetId="49" hidden="1">{"'Sheet1'!$A$4386:$N$4591"}</definedName>
    <definedName name="ab" localSheetId="50" hidden="1">{"'Sheet1'!$A$4386:$N$4591"}</definedName>
    <definedName name="ab" localSheetId="51" hidden="1">{"'Sheet1'!$A$4386:$N$4591"}</definedName>
    <definedName name="ab" localSheetId="52" hidden="1">{"'Sheet1'!$A$4386:$N$4591"}</definedName>
    <definedName name="ab" localSheetId="53" hidden="1">{"'Sheet1'!$A$4386:$N$4591"}</definedName>
    <definedName name="ab" localSheetId="89" hidden="1">{"'Sheet1'!$A$4386:$N$4591"}</definedName>
    <definedName name="ab" localSheetId="65" hidden="1">{"'Sheet1'!$A$4386:$N$4591"}</definedName>
    <definedName name="ab" localSheetId="58" hidden="1">{"'Sheet1'!$A$4386:$N$4591"}</definedName>
    <definedName name="ab" localSheetId="86" hidden="1">{"'Sheet1'!$A$4386:$N$4591"}</definedName>
    <definedName name="ab" localSheetId="90" hidden="1">{"'Sheet1'!$A$4386:$N$4591"}</definedName>
    <definedName name="ab" localSheetId="87" hidden="1">{"'Sheet1'!$A$4386:$N$4591"}</definedName>
    <definedName name="ab" localSheetId="91" hidden="1">{"'Sheet1'!$A$4386:$N$4591"}</definedName>
    <definedName name="ab" localSheetId="27" hidden="1">{"'Sheet1'!$A$4386:$N$4591"}</definedName>
    <definedName name="ab" localSheetId="28" hidden="1">{"'Sheet1'!$A$4386:$N$4591"}</definedName>
    <definedName name="ab" localSheetId="29" hidden="1">{"'Sheet1'!$A$4386:$N$4591"}</definedName>
    <definedName name="ab" localSheetId="30" hidden="1">{"'Sheet1'!$A$4386:$N$4591"}</definedName>
    <definedName name="ab" localSheetId="31" hidden="1">{"'Sheet1'!$A$4386:$N$4591"}</definedName>
    <definedName name="ab" localSheetId="69" hidden="1">{"'Sheet1'!$A$4386:$N$4591"}</definedName>
    <definedName name="ab" localSheetId="62" hidden="1">{"'Sheet1'!$A$4386:$N$4591"}</definedName>
    <definedName name="ab" localSheetId="68" hidden="1">{"'Sheet1'!$A$4386:$N$4591"}</definedName>
    <definedName name="ab" localSheetId="61" hidden="1">{"'Sheet1'!$A$4386:$N$4591"}</definedName>
    <definedName name="ab" localSheetId="67" hidden="1">{"'Sheet1'!$A$4386:$N$4591"}</definedName>
    <definedName name="ab" localSheetId="60" hidden="1">{"'Sheet1'!$A$4386:$N$4591"}</definedName>
    <definedName name="ab" localSheetId="66" hidden="1">{"'Sheet1'!$A$4386:$N$4591"}</definedName>
    <definedName name="ab" localSheetId="59" hidden="1">{"'Sheet1'!$A$4386:$N$4591"}</definedName>
    <definedName name="ab" localSheetId="8" hidden="1">{"'Sheet1'!$A$4386:$N$4591"}</definedName>
    <definedName name="ab" localSheetId="10" hidden="1">{"'Sheet1'!$A$4386:$N$4591"}</definedName>
    <definedName name="ab" localSheetId="41" hidden="1">{"'Sheet1'!$A$4386:$N$4591"}</definedName>
    <definedName name="ab" localSheetId="6" hidden="1">{"'Sheet1'!$A$4386:$N$4591"}</definedName>
    <definedName name="ab" hidden="1">{"'Sheet1'!$A$4386:$N$4591"}</definedName>
    <definedName name="abc" localSheetId="85" hidden="1">{"'Sheet1'!$A$4386:$N$4591"}</definedName>
    <definedName name="abc" localSheetId="84" hidden="1">{"'Sheet1'!$A$4386:$N$4591"}</definedName>
    <definedName name="abc" localSheetId="88" hidden="1">{"'Sheet1'!$A$4386:$N$4591"}</definedName>
    <definedName name="abc" localSheetId="39" hidden="1">{"'Sheet1'!$A$4386:$N$4591"}</definedName>
    <definedName name="abc" localSheetId="46" hidden="1">{"'Sheet1'!$A$4386:$N$4591"}</definedName>
    <definedName name="abc" localSheetId="49" hidden="1">{"'Sheet1'!$A$4386:$N$4591"}</definedName>
    <definedName name="abc" localSheetId="50" hidden="1">{"'Sheet1'!$A$4386:$N$4591"}</definedName>
    <definedName name="abc" localSheetId="51" hidden="1">{"'Sheet1'!$A$4386:$N$4591"}</definedName>
    <definedName name="abc" localSheetId="52" hidden="1">{"'Sheet1'!$A$4386:$N$4591"}</definedName>
    <definedName name="abc" localSheetId="53" hidden="1">{"'Sheet1'!$A$4386:$N$4591"}</definedName>
    <definedName name="abc" localSheetId="89" hidden="1">{"'Sheet1'!$A$4386:$N$4591"}</definedName>
    <definedName name="abc" localSheetId="65" hidden="1">{"'Sheet1'!$A$4386:$N$4591"}</definedName>
    <definedName name="abc" localSheetId="58" hidden="1">{"'Sheet1'!$A$4386:$N$4591"}</definedName>
    <definedName name="abc" localSheetId="86" hidden="1">{"'Sheet1'!$A$4386:$N$4591"}</definedName>
    <definedName name="abc" localSheetId="90" hidden="1">{"'Sheet1'!$A$4386:$N$4591"}</definedName>
    <definedName name="abc" localSheetId="87" hidden="1">{"'Sheet1'!$A$4386:$N$4591"}</definedName>
    <definedName name="abc" localSheetId="91" hidden="1">{"'Sheet1'!$A$4386:$N$4591"}</definedName>
    <definedName name="abc" localSheetId="27" hidden="1">{"'Sheet1'!$A$4386:$N$4591"}</definedName>
    <definedName name="abc" localSheetId="28" hidden="1">{"'Sheet1'!$A$4386:$N$4591"}</definedName>
    <definedName name="abc" localSheetId="29" hidden="1">{"'Sheet1'!$A$4386:$N$4591"}</definedName>
    <definedName name="abc" localSheetId="30" hidden="1">{"'Sheet1'!$A$4386:$N$4591"}</definedName>
    <definedName name="abc" localSheetId="31" hidden="1">{"'Sheet1'!$A$4386:$N$4591"}</definedName>
    <definedName name="abc" localSheetId="69" hidden="1">{"'Sheet1'!$A$4386:$N$4591"}</definedName>
    <definedName name="abc" localSheetId="62" hidden="1">{"'Sheet1'!$A$4386:$N$4591"}</definedName>
    <definedName name="abc" localSheetId="68" hidden="1">{"'Sheet1'!$A$4386:$N$4591"}</definedName>
    <definedName name="abc" localSheetId="61" hidden="1">{"'Sheet1'!$A$4386:$N$4591"}</definedName>
    <definedName name="abc" localSheetId="67" hidden="1">{"'Sheet1'!$A$4386:$N$4591"}</definedName>
    <definedName name="abc" localSheetId="60" hidden="1">{"'Sheet1'!$A$4386:$N$4591"}</definedName>
    <definedName name="abc" localSheetId="66" hidden="1">{"'Sheet1'!$A$4386:$N$4591"}</definedName>
    <definedName name="abc" localSheetId="59" hidden="1">{"'Sheet1'!$A$4386:$N$4591"}</definedName>
    <definedName name="abc" localSheetId="8" hidden="1">{"'Sheet1'!$A$4386:$N$4591"}</definedName>
    <definedName name="abc" localSheetId="10" hidden="1">{"'Sheet1'!$A$4386:$N$4591"}</definedName>
    <definedName name="abc" localSheetId="41" hidden="1">{"'Sheet1'!$A$4386:$N$4591"}</definedName>
    <definedName name="abc" localSheetId="6" hidden="1">{"'Sheet1'!$A$4386:$N$4591"}</definedName>
    <definedName name="abc" hidden="1">{"'Sheet1'!$A$4386:$N$4591"}</definedName>
    <definedName name="ABCD">'[28]Back_Cal_for OMC'!$A$42:$B$45</definedName>
    <definedName name="abel" localSheetId="85">#REF!</definedName>
    <definedName name="abel" localSheetId="46">#REF!</definedName>
    <definedName name="abel" localSheetId="49">#REF!</definedName>
    <definedName name="abel" localSheetId="50">#REF!</definedName>
    <definedName name="abel" localSheetId="51">#REF!</definedName>
    <definedName name="abel" localSheetId="52">#REF!</definedName>
    <definedName name="abel" localSheetId="53">#REF!</definedName>
    <definedName name="abel" localSheetId="65">#REF!</definedName>
    <definedName name="abel" localSheetId="58">#REF!</definedName>
    <definedName name="abel" localSheetId="20">#REF!</definedName>
    <definedName name="abel" localSheetId="21">#REF!</definedName>
    <definedName name="abel" localSheetId="23">#REF!</definedName>
    <definedName name="abel" localSheetId="24">#REF!</definedName>
    <definedName name="abel" localSheetId="69">#REF!</definedName>
    <definedName name="abel" localSheetId="62">#REF!</definedName>
    <definedName name="abel" localSheetId="68">#REF!</definedName>
    <definedName name="abel" localSheetId="61">#REF!</definedName>
    <definedName name="abel" localSheetId="67">#REF!</definedName>
    <definedName name="abel" localSheetId="60">#REF!</definedName>
    <definedName name="abel" localSheetId="66">#REF!</definedName>
    <definedName name="abel" localSheetId="59">#REF!</definedName>
    <definedName name="abel">#REF!</definedName>
    <definedName name="abel001" localSheetId="85">#REF!</definedName>
    <definedName name="abel001" localSheetId="46">#REF!</definedName>
    <definedName name="abel001" localSheetId="49">#REF!</definedName>
    <definedName name="abel001" localSheetId="50">#REF!</definedName>
    <definedName name="abel001" localSheetId="51">#REF!</definedName>
    <definedName name="abel001" localSheetId="52">#REF!</definedName>
    <definedName name="abel001" localSheetId="53">#REF!</definedName>
    <definedName name="abel001" localSheetId="65">#REF!</definedName>
    <definedName name="abel001" localSheetId="58">#REF!</definedName>
    <definedName name="abel001" localSheetId="20">#REF!</definedName>
    <definedName name="abel001" localSheetId="21">#REF!</definedName>
    <definedName name="abel001" localSheetId="23">#REF!</definedName>
    <definedName name="abel001" localSheetId="24">#REF!</definedName>
    <definedName name="abel001" localSheetId="69">#REF!</definedName>
    <definedName name="abel001" localSheetId="62">#REF!</definedName>
    <definedName name="abel001" localSheetId="68">#REF!</definedName>
    <definedName name="abel001" localSheetId="61">#REF!</definedName>
    <definedName name="abel001" localSheetId="67">#REF!</definedName>
    <definedName name="abel001" localSheetId="60">#REF!</definedName>
    <definedName name="abel001" localSheetId="66">#REF!</definedName>
    <definedName name="abel001" localSheetId="59">#REF!</definedName>
    <definedName name="abel001">#REF!</definedName>
    <definedName name="abhishek" localSheetId="46">#REF!</definedName>
    <definedName name="abhishek" localSheetId="49">#REF!</definedName>
    <definedName name="abhishek" localSheetId="50">#REF!</definedName>
    <definedName name="abhishek" localSheetId="51">#REF!</definedName>
    <definedName name="abhishek" localSheetId="52">#REF!</definedName>
    <definedName name="abhishek" localSheetId="53">#REF!</definedName>
    <definedName name="abhishek" localSheetId="65">#REF!</definedName>
    <definedName name="abhishek" localSheetId="58">#REF!</definedName>
    <definedName name="abhishek" localSheetId="20">#REF!</definedName>
    <definedName name="abhishek" localSheetId="21">#REF!</definedName>
    <definedName name="abhishek" localSheetId="23">#REF!</definedName>
    <definedName name="abhishek" localSheetId="24">#REF!</definedName>
    <definedName name="abhishek" localSheetId="69">#REF!</definedName>
    <definedName name="abhishek" localSheetId="62">#REF!</definedName>
    <definedName name="abhishek" localSheetId="68">#REF!</definedName>
    <definedName name="abhishek" localSheetId="61">#REF!</definedName>
    <definedName name="abhishek" localSheetId="67">#REF!</definedName>
    <definedName name="abhishek" localSheetId="60">#REF!</definedName>
    <definedName name="abhishek" localSheetId="66">#REF!</definedName>
    <definedName name="abhishek" localSheetId="59">#REF!</definedName>
    <definedName name="abhishek">#REF!</definedName>
    <definedName name="abs" localSheetId="46">#REF!</definedName>
    <definedName name="abs" localSheetId="49">#REF!</definedName>
    <definedName name="abs" localSheetId="50">#REF!</definedName>
    <definedName name="abs" localSheetId="51">#REF!</definedName>
    <definedName name="abs" localSheetId="52">#REF!</definedName>
    <definedName name="abs" localSheetId="53">#REF!</definedName>
    <definedName name="abs" localSheetId="65">#REF!</definedName>
    <definedName name="abs" localSheetId="58">#REF!</definedName>
    <definedName name="abs" localSheetId="20">#REF!</definedName>
    <definedName name="abs" localSheetId="21">#REF!</definedName>
    <definedName name="abs" localSheetId="23">#REF!</definedName>
    <definedName name="abs" localSheetId="24">#REF!</definedName>
    <definedName name="abs" localSheetId="69">#REF!</definedName>
    <definedName name="abs" localSheetId="62">#REF!</definedName>
    <definedName name="abs" localSheetId="68">#REF!</definedName>
    <definedName name="abs" localSheetId="61">#REF!</definedName>
    <definedName name="abs" localSheetId="67">#REF!</definedName>
    <definedName name="abs" localSheetId="60">#REF!</definedName>
    <definedName name="abs" localSheetId="66">#REF!</definedName>
    <definedName name="abs" localSheetId="59">#REF!</definedName>
    <definedName name="abs">#REF!</definedName>
    <definedName name="abs_barbedwire" localSheetId="27">[29]abs_wirefencin!$B$15</definedName>
    <definedName name="abs_barbedwire" localSheetId="28">[29]abs_wirefencin!$B$15</definedName>
    <definedName name="abs_barbedwire" localSheetId="29">[29]abs_wirefencin!$B$15</definedName>
    <definedName name="abs_barbedwire" localSheetId="30">[29]abs_wirefencin!$B$15</definedName>
    <definedName name="abs_barbedwire" localSheetId="31">[29]abs_wirefencin!$B$15</definedName>
    <definedName name="abs_barbedwire">[30]abs_wirefencin!$B$15</definedName>
    <definedName name="abs_briddlepath" localSheetId="46">#REF!</definedName>
    <definedName name="abs_briddlepath" localSheetId="49">#REF!</definedName>
    <definedName name="abs_briddlepath" localSheetId="50">#REF!</definedName>
    <definedName name="abs_briddlepath" localSheetId="51">#REF!</definedName>
    <definedName name="abs_briddlepath" localSheetId="52">#REF!</definedName>
    <definedName name="abs_briddlepath" localSheetId="53">#REF!</definedName>
    <definedName name="abs_briddlepath" localSheetId="65">#REF!</definedName>
    <definedName name="abs_briddlepath" localSheetId="58">#REF!</definedName>
    <definedName name="abs_briddlepath" localSheetId="20">#REF!</definedName>
    <definedName name="abs_briddlepath" localSheetId="21">#REF!</definedName>
    <definedName name="abs_briddlepath" localSheetId="23">#REF!</definedName>
    <definedName name="abs_briddlepath" localSheetId="24">#REF!</definedName>
    <definedName name="abs_briddlepath" localSheetId="69">#REF!</definedName>
    <definedName name="abs_briddlepath" localSheetId="62">#REF!</definedName>
    <definedName name="abs_briddlepath" localSheetId="68">#REF!</definedName>
    <definedName name="abs_briddlepath" localSheetId="61">#REF!</definedName>
    <definedName name="abs_briddlepath" localSheetId="67">#REF!</definedName>
    <definedName name="abs_briddlepath" localSheetId="60">#REF!</definedName>
    <definedName name="abs_briddlepath" localSheetId="66">#REF!</definedName>
    <definedName name="abs_briddlepath" localSheetId="59">#REF!</definedName>
    <definedName name="abs_briddlepath">#REF!</definedName>
    <definedName name="abs_cartage" localSheetId="27">[29]abs_cartage_material!$B$63</definedName>
    <definedName name="abs_cartage" localSheetId="28">[29]abs_cartage_material!$B$63</definedName>
    <definedName name="abs_cartage" localSheetId="29">[29]abs_cartage_material!$B$63</definedName>
    <definedName name="abs_cartage" localSheetId="30">[29]abs_cartage_material!$B$63</definedName>
    <definedName name="abs_cartage" localSheetId="31">[29]abs_cartage_material!$B$63</definedName>
    <definedName name="abs_cartage">[30]abs_cartage_material!$B$63</definedName>
    <definedName name="abs_catage_material" localSheetId="46">#REF!</definedName>
    <definedName name="abs_catage_material" localSheetId="49">#REF!</definedName>
    <definedName name="abs_catage_material" localSheetId="50">#REF!</definedName>
    <definedName name="abs_catage_material" localSheetId="51">#REF!</definedName>
    <definedName name="abs_catage_material" localSheetId="52">#REF!</definedName>
    <definedName name="abs_catage_material" localSheetId="53">#REF!</definedName>
    <definedName name="abs_catage_material" localSheetId="65">#REF!</definedName>
    <definedName name="abs_catage_material" localSheetId="58">#REF!</definedName>
    <definedName name="abs_catage_material" localSheetId="20">#REF!</definedName>
    <definedName name="abs_catage_material" localSheetId="21">#REF!</definedName>
    <definedName name="abs_catage_material" localSheetId="23">#REF!</definedName>
    <definedName name="abs_catage_material" localSheetId="24">#REF!</definedName>
    <definedName name="abs_catage_material" localSheetId="69">#REF!</definedName>
    <definedName name="abs_catage_material" localSheetId="62">#REF!</definedName>
    <definedName name="abs_catage_material" localSheetId="68">#REF!</definedName>
    <definedName name="abs_catage_material" localSheetId="61">#REF!</definedName>
    <definedName name="abs_catage_material" localSheetId="67">#REF!</definedName>
    <definedName name="abs_catage_material" localSheetId="60">#REF!</definedName>
    <definedName name="abs_catage_material" localSheetId="66">#REF!</definedName>
    <definedName name="abs_catage_material" localSheetId="59">#REF!</definedName>
    <definedName name="abs_catage_material">#REF!</definedName>
    <definedName name="abs_chlorinat" localSheetId="46">#REF!</definedName>
    <definedName name="abs_chlorinat" localSheetId="49">#REF!</definedName>
    <definedName name="abs_chlorinat" localSheetId="50">#REF!</definedName>
    <definedName name="abs_chlorinat" localSheetId="51">#REF!</definedName>
    <definedName name="abs_chlorinat" localSheetId="52">#REF!</definedName>
    <definedName name="abs_chlorinat" localSheetId="53">#REF!</definedName>
    <definedName name="abs_chlorinat" localSheetId="65">#REF!</definedName>
    <definedName name="abs_chlorinat" localSheetId="58">#REF!</definedName>
    <definedName name="abs_chlorinat" localSheetId="20">#REF!</definedName>
    <definedName name="abs_chlorinat" localSheetId="21">#REF!</definedName>
    <definedName name="abs_chlorinat" localSheetId="23">#REF!</definedName>
    <definedName name="abs_chlorinat" localSheetId="24">#REF!</definedName>
    <definedName name="abs_chlorinat" localSheetId="69">#REF!</definedName>
    <definedName name="abs_chlorinat" localSheetId="62">#REF!</definedName>
    <definedName name="abs_chlorinat" localSheetId="68">#REF!</definedName>
    <definedName name="abs_chlorinat" localSheetId="61">#REF!</definedName>
    <definedName name="abs_chlorinat" localSheetId="67">#REF!</definedName>
    <definedName name="abs_chlorinat" localSheetId="60">#REF!</definedName>
    <definedName name="abs_chlorinat" localSheetId="66">#REF!</definedName>
    <definedName name="abs_chlorinat" localSheetId="59">#REF!</definedName>
    <definedName name="abs_chlorinat">#REF!</definedName>
    <definedName name="abs_chorinating" localSheetId="46">#REF!</definedName>
    <definedName name="abs_chorinating" localSheetId="49">#REF!</definedName>
    <definedName name="abs_chorinating" localSheetId="50">#REF!</definedName>
    <definedName name="abs_chorinating" localSheetId="51">#REF!</definedName>
    <definedName name="abs_chorinating" localSheetId="52">#REF!</definedName>
    <definedName name="abs_chorinating" localSheetId="53">#REF!</definedName>
    <definedName name="abs_chorinating" localSheetId="65">#REF!</definedName>
    <definedName name="abs_chorinating" localSheetId="58">#REF!</definedName>
    <definedName name="abs_chorinating" localSheetId="20">#REF!</definedName>
    <definedName name="abs_chorinating" localSheetId="21">#REF!</definedName>
    <definedName name="abs_chorinating" localSheetId="23">#REF!</definedName>
    <definedName name="abs_chorinating" localSheetId="24">#REF!</definedName>
    <definedName name="abs_chorinating" localSheetId="69">#REF!</definedName>
    <definedName name="abs_chorinating" localSheetId="62">#REF!</definedName>
    <definedName name="abs_chorinating" localSheetId="68">#REF!</definedName>
    <definedName name="abs_chorinating" localSheetId="61">#REF!</definedName>
    <definedName name="abs_chorinating" localSheetId="67">#REF!</definedName>
    <definedName name="abs_chorinating" localSheetId="60">#REF!</definedName>
    <definedName name="abs_chorinating" localSheetId="66">#REF!</definedName>
    <definedName name="abs_chorinating" localSheetId="59">#REF!</definedName>
    <definedName name="abs_chorinating">#REF!</definedName>
    <definedName name="abs_clear_rising" localSheetId="46">#REF!</definedName>
    <definedName name="abs_clear_rising" localSheetId="49">#REF!</definedName>
    <definedName name="abs_clear_rising" localSheetId="50">#REF!</definedName>
    <definedName name="abs_clear_rising" localSheetId="51">#REF!</definedName>
    <definedName name="abs_clear_rising" localSheetId="52">#REF!</definedName>
    <definedName name="abs_clear_rising" localSheetId="53">#REF!</definedName>
    <definedName name="abs_clear_rising" localSheetId="65">#REF!</definedName>
    <definedName name="abs_clear_rising" localSheetId="58">#REF!</definedName>
    <definedName name="abs_clear_rising" localSheetId="20">#REF!</definedName>
    <definedName name="abs_clear_rising" localSheetId="21">#REF!</definedName>
    <definedName name="abs_clear_rising" localSheetId="23">#REF!</definedName>
    <definedName name="abs_clear_rising" localSheetId="24">#REF!</definedName>
    <definedName name="abs_clear_rising" localSheetId="69">#REF!</definedName>
    <definedName name="abs_clear_rising" localSheetId="62">#REF!</definedName>
    <definedName name="abs_clear_rising" localSheetId="68">#REF!</definedName>
    <definedName name="abs_clear_rising" localSheetId="61">#REF!</definedName>
    <definedName name="abs_clear_rising" localSheetId="67">#REF!</definedName>
    <definedName name="abs_clear_rising" localSheetId="60">#REF!</definedName>
    <definedName name="abs_clear_rising" localSheetId="66">#REF!</definedName>
    <definedName name="abs_clear_rising" localSheetId="59">#REF!</definedName>
    <definedName name="abs_clear_rising">#REF!</definedName>
    <definedName name="abs_cwrising" localSheetId="20">[31]abs_CWrising!#REF!</definedName>
    <definedName name="abs_cwrising" localSheetId="21">[31]abs_CWrising!#REF!</definedName>
    <definedName name="abs_cwrising" localSheetId="23">[31]abs_CWrising!#REF!</definedName>
    <definedName name="abs_cwrising" localSheetId="24">[31]abs_CWrising!#REF!</definedName>
    <definedName name="abs_cwrising" localSheetId="27">[32]abs_CWrising!#REF!</definedName>
    <definedName name="abs_cwrising" localSheetId="28">[32]abs_CWrising!#REF!</definedName>
    <definedName name="abs_cwrising" localSheetId="29">[32]abs_CWrising!#REF!</definedName>
    <definedName name="abs_cwrising" localSheetId="30">[32]abs_CWrising!#REF!</definedName>
    <definedName name="abs_cwrising" localSheetId="31">[32]abs_CWrising!#REF!</definedName>
    <definedName name="abs_cwrising">[31]abs_CWrising!#REF!</definedName>
    <definedName name="abs_dewatering" localSheetId="46">#REF!</definedName>
    <definedName name="abs_dewatering" localSheetId="49">#REF!</definedName>
    <definedName name="abs_dewatering" localSheetId="50">#REF!</definedName>
    <definedName name="abs_dewatering" localSheetId="51">#REF!</definedName>
    <definedName name="abs_dewatering" localSheetId="52">#REF!</definedName>
    <definedName name="abs_dewatering" localSheetId="53">#REF!</definedName>
    <definedName name="abs_dewatering" localSheetId="65">#REF!</definedName>
    <definedName name="abs_dewatering" localSheetId="58">#REF!</definedName>
    <definedName name="abs_dewatering" localSheetId="20">#REF!</definedName>
    <definedName name="abs_dewatering" localSheetId="21">#REF!</definedName>
    <definedName name="abs_dewatering" localSheetId="23">#REF!</definedName>
    <definedName name="abs_dewatering" localSheetId="24">#REF!</definedName>
    <definedName name="abs_dewatering" localSheetId="69">#REF!</definedName>
    <definedName name="abs_dewatering" localSheetId="62">#REF!</definedName>
    <definedName name="abs_dewatering" localSheetId="68">#REF!</definedName>
    <definedName name="abs_dewatering" localSheetId="61">#REF!</definedName>
    <definedName name="abs_dewatering" localSheetId="67">#REF!</definedName>
    <definedName name="abs_dewatering" localSheetId="60">#REF!</definedName>
    <definedName name="abs_dewatering" localSheetId="66">#REF!</definedName>
    <definedName name="abs_dewatering" localSheetId="59">#REF!</definedName>
    <definedName name="abs_dewatering">#REF!</definedName>
    <definedName name="abs_distribution" localSheetId="46">#REF!</definedName>
    <definedName name="abs_distribution" localSheetId="49">#REF!</definedName>
    <definedName name="abs_distribution" localSheetId="50">#REF!</definedName>
    <definedName name="abs_distribution" localSheetId="51">#REF!</definedName>
    <definedName name="abs_distribution" localSheetId="52">#REF!</definedName>
    <definedName name="abs_distribution" localSheetId="53">#REF!</definedName>
    <definedName name="abs_distribution" localSheetId="65">#REF!</definedName>
    <definedName name="abs_distribution" localSheetId="58">#REF!</definedName>
    <definedName name="abs_distribution" localSheetId="20">#REF!</definedName>
    <definedName name="abs_distribution" localSheetId="21">#REF!</definedName>
    <definedName name="abs_distribution" localSheetId="23">#REF!</definedName>
    <definedName name="abs_distribution" localSheetId="24">#REF!</definedName>
    <definedName name="abs_distribution" localSheetId="69">#REF!</definedName>
    <definedName name="abs_distribution" localSheetId="62">#REF!</definedName>
    <definedName name="abs_distribution" localSheetId="68">#REF!</definedName>
    <definedName name="abs_distribution" localSheetId="61">#REF!</definedName>
    <definedName name="abs_distribution" localSheetId="67">#REF!</definedName>
    <definedName name="abs_distribution" localSheetId="60">#REF!</definedName>
    <definedName name="abs_distribution" localSheetId="66">#REF!</definedName>
    <definedName name="abs_distribution" localSheetId="59">#REF!</definedName>
    <definedName name="abs_distribution">#REF!</definedName>
    <definedName name="abs_diversion_river" localSheetId="46">#REF!</definedName>
    <definedName name="abs_diversion_river" localSheetId="49">#REF!</definedName>
    <definedName name="abs_diversion_river" localSheetId="50">#REF!</definedName>
    <definedName name="abs_diversion_river" localSheetId="51">#REF!</definedName>
    <definedName name="abs_diversion_river" localSheetId="52">#REF!</definedName>
    <definedName name="abs_diversion_river" localSheetId="53">#REF!</definedName>
    <definedName name="abs_diversion_river" localSheetId="65">#REF!</definedName>
    <definedName name="abs_diversion_river" localSheetId="58">#REF!</definedName>
    <definedName name="abs_diversion_river" localSheetId="20">#REF!</definedName>
    <definedName name="abs_diversion_river" localSheetId="21">#REF!</definedName>
    <definedName name="abs_diversion_river" localSheetId="23">#REF!</definedName>
    <definedName name="abs_diversion_river" localSheetId="24">#REF!</definedName>
    <definedName name="abs_diversion_river" localSheetId="69">#REF!</definedName>
    <definedName name="abs_diversion_river" localSheetId="62">#REF!</definedName>
    <definedName name="abs_diversion_river" localSheetId="68">#REF!</definedName>
    <definedName name="abs_diversion_river" localSheetId="61">#REF!</definedName>
    <definedName name="abs_diversion_river" localSheetId="67">#REF!</definedName>
    <definedName name="abs_diversion_river" localSheetId="60">#REF!</definedName>
    <definedName name="abs_diversion_river" localSheetId="66">#REF!</definedName>
    <definedName name="abs_diversion_river" localSheetId="59">#REF!</definedName>
    <definedName name="abs_diversion_river">#REF!</definedName>
    <definedName name="abs_feeder" localSheetId="46">#REF!</definedName>
    <definedName name="abs_feeder" localSheetId="49">#REF!</definedName>
    <definedName name="abs_feeder" localSheetId="50">#REF!</definedName>
    <definedName name="abs_feeder" localSheetId="51">#REF!</definedName>
    <definedName name="abs_feeder" localSheetId="52">#REF!</definedName>
    <definedName name="abs_feeder" localSheetId="53">#REF!</definedName>
    <definedName name="abs_feeder" localSheetId="65">#REF!</definedName>
    <definedName name="abs_feeder" localSheetId="58">#REF!</definedName>
    <definedName name="abs_feeder" localSheetId="20">#REF!</definedName>
    <definedName name="abs_feeder" localSheetId="21">#REF!</definedName>
    <definedName name="abs_feeder" localSheetId="23">#REF!</definedName>
    <definedName name="abs_feeder" localSheetId="24">#REF!</definedName>
    <definedName name="abs_feeder" localSheetId="69">#REF!</definedName>
    <definedName name="abs_feeder" localSheetId="62">#REF!</definedName>
    <definedName name="abs_feeder" localSheetId="68">#REF!</definedName>
    <definedName name="abs_feeder" localSheetId="61">#REF!</definedName>
    <definedName name="abs_feeder" localSheetId="67">#REF!</definedName>
    <definedName name="abs_feeder" localSheetId="60">#REF!</definedName>
    <definedName name="abs_feeder" localSheetId="66">#REF!</definedName>
    <definedName name="abs_feeder" localSheetId="59">#REF!</definedName>
    <definedName name="abs_feeder">#REF!</definedName>
    <definedName name="abs_floculator" localSheetId="46">#REF!</definedName>
    <definedName name="abs_floculator" localSheetId="49">#REF!</definedName>
    <definedName name="abs_floculator" localSheetId="50">#REF!</definedName>
    <definedName name="abs_floculator" localSheetId="51">#REF!</definedName>
    <definedName name="abs_floculator" localSheetId="52">#REF!</definedName>
    <definedName name="abs_floculator" localSheetId="53">#REF!</definedName>
    <definedName name="abs_floculator" localSheetId="65">#REF!</definedName>
    <definedName name="abs_floculator" localSheetId="58">#REF!</definedName>
    <definedName name="abs_floculator" localSheetId="20">#REF!</definedName>
    <definedName name="abs_floculator" localSheetId="21">#REF!</definedName>
    <definedName name="abs_floculator" localSheetId="23">#REF!</definedName>
    <definedName name="abs_floculator" localSheetId="24">#REF!</definedName>
    <definedName name="abs_floculator" localSheetId="69">#REF!</definedName>
    <definedName name="abs_floculator" localSheetId="62">#REF!</definedName>
    <definedName name="abs_floculator" localSheetId="68">#REF!</definedName>
    <definedName name="abs_floculator" localSheetId="61">#REF!</definedName>
    <definedName name="abs_floculator" localSheetId="67">#REF!</definedName>
    <definedName name="abs_floculator" localSheetId="60">#REF!</definedName>
    <definedName name="abs_floculator" localSheetId="66">#REF!</definedName>
    <definedName name="abs_floculator" localSheetId="59">#REF!</definedName>
    <definedName name="abs_floculator">#REF!</definedName>
    <definedName name="abs_gate_fencing" localSheetId="46">#REF!</definedName>
    <definedName name="abs_gate_fencing" localSheetId="49">#REF!</definedName>
    <definedName name="abs_gate_fencing" localSheetId="50">#REF!</definedName>
    <definedName name="abs_gate_fencing" localSheetId="51">#REF!</definedName>
    <definedName name="abs_gate_fencing" localSheetId="52">#REF!</definedName>
    <definedName name="abs_gate_fencing" localSheetId="53">#REF!</definedName>
    <definedName name="abs_gate_fencing" localSheetId="65">#REF!</definedName>
    <definedName name="abs_gate_fencing" localSheetId="58">#REF!</definedName>
    <definedName name="abs_gate_fencing" localSheetId="20">#REF!</definedName>
    <definedName name="abs_gate_fencing" localSheetId="21">#REF!</definedName>
    <definedName name="abs_gate_fencing" localSheetId="23">#REF!</definedName>
    <definedName name="abs_gate_fencing" localSheetId="24">#REF!</definedName>
    <definedName name="abs_gate_fencing" localSheetId="69">#REF!</definedName>
    <definedName name="abs_gate_fencing" localSheetId="62">#REF!</definedName>
    <definedName name="abs_gate_fencing" localSheetId="68">#REF!</definedName>
    <definedName name="abs_gate_fencing" localSheetId="61">#REF!</definedName>
    <definedName name="abs_gate_fencing" localSheetId="67">#REF!</definedName>
    <definedName name="abs_gate_fencing" localSheetId="60">#REF!</definedName>
    <definedName name="abs_gate_fencing" localSheetId="66">#REF!</definedName>
    <definedName name="abs_gate_fencing" localSheetId="59">#REF!</definedName>
    <definedName name="abs_gate_fencing">#REF!</definedName>
    <definedName name="abs_hiring_godown" localSheetId="46">#REF!</definedName>
    <definedName name="abs_hiring_godown" localSheetId="49">#REF!</definedName>
    <definedName name="abs_hiring_godown" localSheetId="50">#REF!</definedName>
    <definedName name="abs_hiring_godown" localSheetId="51">#REF!</definedName>
    <definedName name="abs_hiring_godown" localSheetId="52">#REF!</definedName>
    <definedName name="abs_hiring_godown" localSheetId="53">#REF!</definedName>
    <definedName name="abs_hiring_godown" localSheetId="65">#REF!</definedName>
    <definedName name="abs_hiring_godown" localSheetId="58">#REF!</definedName>
    <definedName name="abs_hiring_godown" localSheetId="20">#REF!</definedName>
    <definedName name="abs_hiring_godown" localSheetId="21">#REF!</definedName>
    <definedName name="abs_hiring_godown" localSheetId="23">#REF!</definedName>
    <definedName name="abs_hiring_godown" localSheetId="24">#REF!</definedName>
    <definedName name="abs_hiring_godown" localSheetId="69">#REF!</definedName>
    <definedName name="abs_hiring_godown" localSheetId="62">#REF!</definedName>
    <definedName name="abs_hiring_godown" localSheetId="68">#REF!</definedName>
    <definedName name="abs_hiring_godown" localSheetId="61">#REF!</definedName>
    <definedName name="abs_hiring_godown" localSheetId="67">#REF!</definedName>
    <definedName name="abs_hiring_godown" localSheetId="60">#REF!</definedName>
    <definedName name="abs_hiring_godown" localSheetId="66">#REF!</definedName>
    <definedName name="abs_hiring_godown" localSheetId="59">#REF!</definedName>
    <definedName name="abs_hiring_godown">#REF!</definedName>
    <definedName name="abs_intake" localSheetId="46">#REF!</definedName>
    <definedName name="abs_intake" localSheetId="49">#REF!</definedName>
    <definedName name="abs_intake" localSheetId="50">#REF!</definedName>
    <definedName name="abs_intake" localSheetId="51">#REF!</definedName>
    <definedName name="abs_intake" localSheetId="52">#REF!</definedName>
    <definedName name="abs_intake" localSheetId="53">#REF!</definedName>
    <definedName name="abs_intake" localSheetId="65">#REF!</definedName>
    <definedName name="abs_intake" localSheetId="58">#REF!</definedName>
    <definedName name="abs_intake" localSheetId="20">#REF!</definedName>
    <definedName name="abs_intake" localSheetId="21">#REF!</definedName>
    <definedName name="abs_intake" localSheetId="23">#REF!</definedName>
    <definedName name="abs_intake" localSheetId="24">#REF!</definedName>
    <definedName name="abs_intake" localSheetId="69">#REF!</definedName>
    <definedName name="abs_intake" localSheetId="62">#REF!</definedName>
    <definedName name="abs_intake" localSheetId="68">#REF!</definedName>
    <definedName name="abs_intake" localSheetId="61">#REF!</definedName>
    <definedName name="abs_intake" localSheetId="67">#REF!</definedName>
    <definedName name="abs_intake" localSheetId="60">#REF!</definedName>
    <definedName name="abs_intake" localSheetId="66">#REF!</definedName>
    <definedName name="abs_intake" localSheetId="59">#REF!</definedName>
    <definedName name="abs_intake">#REF!</definedName>
    <definedName name="abs_land_acquisa" localSheetId="46">#REF!</definedName>
    <definedName name="abs_land_acquisa" localSheetId="49">#REF!</definedName>
    <definedName name="abs_land_acquisa" localSheetId="50">#REF!</definedName>
    <definedName name="abs_land_acquisa" localSheetId="51">#REF!</definedName>
    <definedName name="abs_land_acquisa" localSheetId="52">#REF!</definedName>
    <definedName name="abs_land_acquisa" localSheetId="53">#REF!</definedName>
    <definedName name="abs_land_acquisa" localSheetId="65">#REF!</definedName>
    <definedName name="abs_land_acquisa" localSheetId="58">#REF!</definedName>
    <definedName name="abs_land_acquisa" localSheetId="20">#REF!</definedName>
    <definedName name="abs_land_acquisa" localSheetId="21">#REF!</definedName>
    <definedName name="abs_land_acquisa" localSheetId="23">#REF!</definedName>
    <definedName name="abs_land_acquisa" localSheetId="24">#REF!</definedName>
    <definedName name="abs_land_acquisa" localSheetId="69">#REF!</definedName>
    <definedName name="abs_land_acquisa" localSheetId="62">#REF!</definedName>
    <definedName name="abs_land_acquisa" localSheetId="68">#REF!</definedName>
    <definedName name="abs_land_acquisa" localSheetId="61">#REF!</definedName>
    <definedName name="abs_land_acquisa" localSheetId="67">#REF!</definedName>
    <definedName name="abs_land_acquisa" localSheetId="60">#REF!</definedName>
    <definedName name="abs_land_acquisa" localSheetId="66">#REF!</definedName>
    <definedName name="abs_land_acquisa" localSheetId="59">#REF!</definedName>
    <definedName name="abs_land_acquisa">#REF!</definedName>
    <definedName name="abs_pumphouse" localSheetId="20">'[31]abs-ph'!#REF!</definedName>
    <definedName name="abs_pumphouse" localSheetId="21">'[31]abs-ph'!#REF!</definedName>
    <definedName name="abs_pumphouse" localSheetId="23">'[31]abs-ph'!#REF!</definedName>
    <definedName name="abs_pumphouse" localSheetId="24">'[31]abs-ph'!#REF!</definedName>
    <definedName name="abs_pumphouse" localSheetId="27">'[32]abs-ph'!#REF!</definedName>
    <definedName name="abs_pumphouse" localSheetId="28">'[32]abs-ph'!#REF!</definedName>
    <definedName name="abs_pumphouse" localSheetId="29">'[32]abs-ph'!#REF!</definedName>
    <definedName name="abs_pumphouse" localSheetId="30">'[32]abs-ph'!#REF!</definedName>
    <definedName name="abs_pumphouse" localSheetId="31">'[32]abs-ph'!#REF!</definedName>
    <definedName name="abs_pumphouse">'[31]abs-ph'!#REF!</definedName>
    <definedName name="abs_raw_rising" localSheetId="46">#REF!</definedName>
    <definedName name="abs_raw_rising" localSheetId="49">#REF!</definedName>
    <definedName name="abs_raw_rising" localSheetId="50">#REF!</definedName>
    <definedName name="abs_raw_rising" localSheetId="51">#REF!</definedName>
    <definedName name="abs_raw_rising" localSheetId="52">#REF!</definedName>
    <definedName name="abs_raw_rising" localSheetId="53">#REF!</definedName>
    <definedName name="abs_raw_rising" localSheetId="65">#REF!</definedName>
    <definedName name="abs_raw_rising" localSheetId="58">#REF!</definedName>
    <definedName name="abs_raw_rising" localSheetId="20">#REF!</definedName>
    <definedName name="abs_raw_rising" localSheetId="21">#REF!</definedName>
    <definedName name="abs_raw_rising" localSheetId="23">#REF!</definedName>
    <definedName name="abs_raw_rising" localSheetId="24">#REF!</definedName>
    <definedName name="abs_raw_rising" localSheetId="69">#REF!</definedName>
    <definedName name="abs_raw_rising" localSheetId="62">#REF!</definedName>
    <definedName name="abs_raw_rising" localSheetId="68">#REF!</definedName>
    <definedName name="abs_raw_rising" localSheetId="61">#REF!</definedName>
    <definedName name="abs_raw_rising" localSheetId="67">#REF!</definedName>
    <definedName name="abs_raw_rising" localSheetId="60">#REF!</definedName>
    <definedName name="abs_raw_rising" localSheetId="66">#REF!</definedName>
    <definedName name="abs_raw_rising" localSheetId="59">#REF!</definedName>
    <definedName name="abs_raw_rising">#REF!</definedName>
    <definedName name="abs_sq_I" localSheetId="46">#REF!</definedName>
    <definedName name="abs_sq_I" localSheetId="49">#REF!</definedName>
    <definedName name="abs_sq_I" localSheetId="50">#REF!</definedName>
    <definedName name="abs_sq_I" localSheetId="51">#REF!</definedName>
    <definedName name="abs_sq_I" localSheetId="52">#REF!</definedName>
    <definedName name="abs_sq_I" localSheetId="53">#REF!</definedName>
    <definedName name="abs_sq_I" localSheetId="65">#REF!</definedName>
    <definedName name="abs_sq_I" localSheetId="58">#REF!</definedName>
    <definedName name="abs_sq_I" localSheetId="20">#REF!</definedName>
    <definedName name="abs_sq_I" localSheetId="21">#REF!</definedName>
    <definedName name="abs_sq_I" localSheetId="23">#REF!</definedName>
    <definedName name="abs_sq_I" localSheetId="24">#REF!</definedName>
    <definedName name="abs_sq_I" localSheetId="69">#REF!</definedName>
    <definedName name="abs_sq_I" localSheetId="62">#REF!</definedName>
    <definedName name="abs_sq_I" localSheetId="68">#REF!</definedName>
    <definedName name="abs_sq_I" localSheetId="61">#REF!</definedName>
    <definedName name="abs_sq_I" localSheetId="67">#REF!</definedName>
    <definedName name="abs_sq_I" localSheetId="60">#REF!</definedName>
    <definedName name="abs_sq_I" localSheetId="66">#REF!</definedName>
    <definedName name="abs_sq_I" localSheetId="59">#REF!</definedName>
    <definedName name="abs_sq_I">#REF!</definedName>
    <definedName name="abs_sq_III" localSheetId="46">#REF!</definedName>
    <definedName name="abs_sq_III" localSheetId="49">#REF!</definedName>
    <definedName name="abs_sq_III" localSheetId="50">#REF!</definedName>
    <definedName name="abs_sq_III" localSheetId="51">#REF!</definedName>
    <definedName name="abs_sq_III" localSheetId="52">#REF!</definedName>
    <definedName name="abs_sq_III" localSheetId="53">#REF!</definedName>
    <definedName name="abs_sq_III" localSheetId="65">#REF!</definedName>
    <definedName name="abs_sq_III" localSheetId="58">#REF!</definedName>
    <definedName name="abs_sq_III" localSheetId="20">#REF!</definedName>
    <definedName name="abs_sq_III" localSheetId="21">#REF!</definedName>
    <definedName name="abs_sq_III" localSheetId="23">#REF!</definedName>
    <definedName name="abs_sq_III" localSheetId="24">#REF!</definedName>
    <definedName name="abs_sq_III" localSheetId="69">#REF!</definedName>
    <definedName name="abs_sq_III" localSheetId="62">#REF!</definedName>
    <definedName name="abs_sq_III" localSheetId="68">#REF!</definedName>
    <definedName name="abs_sq_III" localSheetId="61">#REF!</definedName>
    <definedName name="abs_sq_III" localSheetId="67">#REF!</definedName>
    <definedName name="abs_sq_III" localSheetId="60">#REF!</definedName>
    <definedName name="abs_sq_III" localSheetId="66">#REF!</definedName>
    <definedName name="abs_sq_III" localSheetId="59">#REF!</definedName>
    <definedName name="abs_sq_III">#REF!</definedName>
    <definedName name="abs_staffquarter" localSheetId="46">#REF!</definedName>
    <definedName name="abs_staffquarter" localSheetId="49">#REF!</definedName>
    <definedName name="abs_staffquarter" localSheetId="50">#REF!</definedName>
    <definedName name="abs_staffquarter" localSheetId="51">#REF!</definedName>
    <definedName name="abs_staffquarter" localSheetId="52">#REF!</definedName>
    <definedName name="abs_staffquarter" localSheetId="53">#REF!</definedName>
    <definedName name="abs_staffquarter" localSheetId="65">#REF!</definedName>
    <definedName name="abs_staffquarter" localSheetId="58">#REF!</definedName>
    <definedName name="abs_staffquarter" localSheetId="20">#REF!</definedName>
    <definedName name="abs_staffquarter" localSheetId="21">#REF!</definedName>
    <definedName name="abs_staffquarter" localSheetId="23">#REF!</definedName>
    <definedName name="abs_staffquarter" localSheetId="24">#REF!</definedName>
    <definedName name="abs_staffquarter" localSheetId="69">#REF!</definedName>
    <definedName name="abs_staffquarter" localSheetId="62">#REF!</definedName>
    <definedName name="abs_staffquarter" localSheetId="68">#REF!</definedName>
    <definedName name="abs_staffquarter" localSheetId="61">#REF!</definedName>
    <definedName name="abs_staffquarter" localSheetId="67">#REF!</definedName>
    <definedName name="abs_staffquarter" localSheetId="60">#REF!</definedName>
    <definedName name="abs_staffquarter" localSheetId="66">#REF!</definedName>
    <definedName name="abs_staffquarter" localSheetId="59">#REF!</definedName>
    <definedName name="abs_staffquarter">#REF!</definedName>
    <definedName name="abs_sumpCWR" localSheetId="20">'[31]abs_sum&amp;cwr'!#REF!</definedName>
    <definedName name="abs_sumpCWR" localSheetId="21">'[31]abs_sum&amp;cwr'!#REF!</definedName>
    <definedName name="abs_sumpCWR" localSheetId="23">'[31]abs_sum&amp;cwr'!#REF!</definedName>
    <definedName name="abs_sumpCWR" localSheetId="24">'[31]abs_sum&amp;cwr'!#REF!</definedName>
    <definedName name="abs_sumpCWR" localSheetId="27">'[32]abs_sum&amp;cwr'!#REF!</definedName>
    <definedName name="abs_sumpCWR" localSheetId="28">'[32]abs_sum&amp;cwr'!#REF!</definedName>
    <definedName name="abs_sumpCWR" localSheetId="29">'[32]abs_sum&amp;cwr'!#REF!</definedName>
    <definedName name="abs_sumpCWR" localSheetId="30">'[32]abs_sum&amp;cwr'!#REF!</definedName>
    <definedName name="abs_sumpCWR" localSheetId="31">'[32]abs_sum&amp;cwr'!#REF!</definedName>
    <definedName name="abs_sumpCWR">'[31]abs_sum&amp;cwr'!#REF!</definedName>
    <definedName name="abs_treatment" localSheetId="46">#REF!</definedName>
    <definedName name="abs_treatment" localSheetId="49">#REF!</definedName>
    <definedName name="abs_treatment" localSheetId="50">#REF!</definedName>
    <definedName name="abs_treatment" localSheetId="51">#REF!</definedName>
    <definedName name="abs_treatment" localSheetId="52">#REF!</definedName>
    <definedName name="abs_treatment" localSheetId="53">#REF!</definedName>
    <definedName name="abs_treatment" localSheetId="65">#REF!</definedName>
    <definedName name="abs_treatment" localSheetId="58">#REF!</definedName>
    <definedName name="abs_treatment" localSheetId="20">#REF!</definedName>
    <definedName name="abs_treatment" localSheetId="21">#REF!</definedName>
    <definedName name="abs_treatment" localSheetId="23">#REF!</definedName>
    <definedName name="abs_treatment" localSheetId="24">#REF!</definedName>
    <definedName name="abs_treatment" localSheetId="69">#REF!</definedName>
    <definedName name="abs_treatment" localSheetId="62">#REF!</definedName>
    <definedName name="abs_treatment" localSheetId="68">#REF!</definedName>
    <definedName name="abs_treatment" localSheetId="61">#REF!</definedName>
    <definedName name="abs_treatment" localSheetId="67">#REF!</definedName>
    <definedName name="abs_treatment" localSheetId="60">#REF!</definedName>
    <definedName name="abs_treatment" localSheetId="66">#REF!</definedName>
    <definedName name="abs_treatment" localSheetId="59">#REF!</definedName>
    <definedName name="abs_treatment">#REF!</definedName>
    <definedName name="Abstract" localSheetId="20">#REF!</definedName>
    <definedName name="Abstract" localSheetId="21">#REF!</definedName>
    <definedName name="Abstract" localSheetId="23">#REF!</definedName>
    <definedName name="Abstract" localSheetId="24">#REF!</definedName>
    <definedName name="Abstract">#REF!</definedName>
    <definedName name="abstract_cost" localSheetId="46">#REF!</definedName>
    <definedName name="abstract_cost" localSheetId="49">#REF!</definedName>
    <definedName name="abstract_cost" localSheetId="50">#REF!</definedName>
    <definedName name="abstract_cost" localSheetId="51">#REF!</definedName>
    <definedName name="abstract_cost" localSheetId="52">#REF!</definedName>
    <definedName name="abstract_cost" localSheetId="53">#REF!</definedName>
    <definedName name="abstract_cost" localSheetId="65">#REF!</definedName>
    <definedName name="abstract_cost" localSheetId="58">#REF!</definedName>
    <definedName name="abstract_cost" localSheetId="20">#REF!</definedName>
    <definedName name="abstract_cost" localSheetId="21">#REF!</definedName>
    <definedName name="abstract_cost" localSheetId="23">#REF!</definedName>
    <definedName name="abstract_cost" localSheetId="24">#REF!</definedName>
    <definedName name="abstract_cost" localSheetId="69">#REF!</definedName>
    <definedName name="abstract_cost" localSheetId="62">#REF!</definedName>
    <definedName name="abstract_cost" localSheetId="68">#REF!</definedName>
    <definedName name="abstract_cost" localSheetId="61">#REF!</definedName>
    <definedName name="abstract_cost" localSheetId="67">#REF!</definedName>
    <definedName name="abstract_cost" localSheetId="60">#REF!</definedName>
    <definedName name="abstract_cost" localSheetId="66">#REF!</definedName>
    <definedName name="abstract_cost" localSheetId="59">#REF!</definedName>
    <definedName name="abstract_cost">#REF!</definedName>
    <definedName name="ABUTCAP1" localSheetId="85">#REF!</definedName>
    <definedName name="ABUTCAP1" localSheetId="46">#REF!</definedName>
    <definedName name="ABUTCAP1" localSheetId="49">#REF!</definedName>
    <definedName name="ABUTCAP1" localSheetId="50">#REF!</definedName>
    <definedName name="ABUTCAP1" localSheetId="51">#REF!</definedName>
    <definedName name="ABUTCAP1" localSheetId="52">#REF!</definedName>
    <definedName name="ABUTCAP1" localSheetId="18">#REF!</definedName>
    <definedName name="ABUTCAP1" localSheetId="53">#REF!</definedName>
    <definedName name="ABUTCAP1" localSheetId="65">#REF!</definedName>
    <definedName name="ABUTCAP1" localSheetId="58">#REF!</definedName>
    <definedName name="ABUTCAP1" localSheetId="77">#REF!</definedName>
    <definedName name="ABUTCAP1" localSheetId="20">#REF!</definedName>
    <definedName name="ABUTCAP1" localSheetId="21">#REF!</definedName>
    <definedName name="ABUTCAP1" localSheetId="23">#REF!</definedName>
    <definedName name="ABUTCAP1" localSheetId="24">#REF!</definedName>
    <definedName name="ABUTCAP1" localSheetId="69">#REF!</definedName>
    <definedName name="ABUTCAP1" localSheetId="62">#REF!</definedName>
    <definedName name="ABUTCAP1" localSheetId="68">#REF!</definedName>
    <definedName name="ABUTCAP1" localSheetId="61">#REF!</definedName>
    <definedName name="ABUTCAP1" localSheetId="67">#REF!</definedName>
    <definedName name="ABUTCAP1" localSheetId="60">#REF!</definedName>
    <definedName name="ABUTCAP1" localSheetId="66">#REF!</definedName>
    <definedName name="ABUTCAP1" localSheetId="59">#REF!</definedName>
    <definedName name="ABUTCAP1" localSheetId="43">#REF!</definedName>
    <definedName name="ABUTCAP1" localSheetId="42">#REF!</definedName>
    <definedName name="ABUTCAP1" localSheetId="45">#REF!</definedName>
    <definedName name="ABUTCAP1" localSheetId="1">#REF!</definedName>
    <definedName name="ABUTCAP1" localSheetId="55">#REF!</definedName>
    <definedName name="ABUTCAP1" localSheetId="78">#REF!</definedName>
    <definedName name="ABUTCAP1">#REF!</definedName>
    <definedName name="ABUTCAP2" localSheetId="85">#REF!</definedName>
    <definedName name="ABUTCAP2" localSheetId="46">#REF!</definedName>
    <definedName name="ABUTCAP2" localSheetId="49">#REF!</definedName>
    <definedName name="ABUTCAP2" localSheetId="50">#REF!</definedName>
    <definedName name="ABUTCAP2" localSheetId="51">#REF!</definedName>
    <definedName name="ABUTCAP2" localSheetId="52">#REF!</definedName>
    <definedName name="ABUTCAP2" localSheetId="18">#REF!</definedName>
    <definedName name="ABUTCAP2" localSheetId="53">#REF!</definedName>
    <definedName name="ABUTCAP2" localSheetId="65">#REF!</definedName>
    <definedName name="ABUTCAP2" localSheetId="58">#REF!</definedName>
    <definedName name="ABUTCAP2" localSheetId="77">#REF!</definedName>
    <definedName name="ABUTCAP2" localSheetId="20">#REF!</definedName>
    <definedName name="ABUTCAP2" localSheetId="21">#REF!</definedName>
    <definedName name="ABUTCAP2" localSheetId="23">#REF!</definedName>
    <definedName name="ABUTCAP2" localSheetId="24">#REF!</definedName>
    <definedName name="ABUTCAP2" localSheetId="69">#REF!</definedName>
    <definedName name="ABUTCAP2" localSheetId="62">#REF!</definedName>
    <definedName name="ABUTCAP2" localSheetId="68">#REF!</definedName>
    <definedName name="ABUTCAP2" localSheetId="61">#REF!</definedName>
    <definedName name="ABUTCAP2" localSheetId="67">#REF!</definedName>
    <definedName name="ABUTCAP2" localSheetId="60">#REF!</definedName>
    <definedName name="ABUTCAP2" localSheetId="66">#REF!</definedName>
    <definedName name="ABUTCAP2" localSheetId="59">#REF!</definedName>
    <definedName name="ABUTCAP2" localSheetId="43">#REF!</definedName>
    <definedName name="ABUTCAP2" localSheetId="42">#REF!</definedName>
    <definedName name="ABUTCAP2" localSheetId="45">#REF!</definedName>
    <definedName name="ABUTCAP2" localSheetId="1">#REF!</definedName>
    <definedName name="ABUTCAP2" localSheetId="55">#REF!</definedName>
    <definedName name="ABUTCAP2" localSheetId="78">#REF!</definedName>
    <definedName name="ABUTCAP2">#REF!</definedName>
    <definedName name="AC" localSheetId="46">[33]BASE_ALL!$A$116:$A$117</definedName>
    <definedName name="AC" localSheetId="49">[33]BASE_ALL!$A$116:$A$117</definedName>
    <definedName name="AC" localSheetId="50">[33]BASE_ALL!$A$116:$A$117</definedName>
    <definedName name="AC" localSheetId="51">[33]BASE_ALL!$A$116:$A$117</definedName>
    <definedName name="AC" localSheetId="52">[33]BASE_ALL!$A$116:$A$117</definedName>
    <definedName name="AC" localSheetId="53">[33]BASE_ALL!$A$116:$A$117</definedName>
    <definedName name="AC" localSheetId="65">[33]BASE_ALL!$A$116:$A$117</definedName>
    <definedName name="AC" localSheetId="58">[33]BASE_ALL!$A$116:$A$117</definedName>
    <definedName name="AC" localSheetId="69">[33]BASE_ALL!$A$116:$A$117</definedName>
    <definedName name="AC" localSheetId="62">[33]BASE_ALL!$A$116:$A$117</definedName>
    <definedName name="AC" localSheetId="68">[33]BASE_ALL!$A$116:$A$117</definedName>
    <definedName name="AC" localSheetId="61">[33]BASE_ALL!$A$116:$A$117</definedName>
    <definedName name="AC" localSheetId="67">[33]BASE_ALL!$A$116:$A$117</definedName>
    <definedName name="AC" localSheetId="60">[33]BASE_ALL!$A$116:$A$117</definedName>
    <definedName name="AC" localSheetId="66">[33]BASE_ALL!$A$116:$A$117</definedName>
    <definedName name="AC" localSheetId="59">[33]BASE_ALL!$A$116:$A$117</definedName>
    <definedName name="AC">[33]BASE_ALL!$A$116:$A$117</definedName>
    <definedName name="acBridge" localSheetId="46">#REF!</definedName>
    <definedName name="acBridge" localSheetId="49">#REF!</definedName>
    <definedName name="acBridge" localSheetId="50">#REF!</definedName>
    <definedName name="acBridge" localSheetId="51">#REF!</definedName>
    <definedName name="acBridge" localSheetId="52">#REF!</definedName>
    <definedName name="acBridge" localSheetId="53">#REF!</definedName>
    <definedName name="acBridge" localSheetId="65">#REF!</definedName>
    <definedName name="acBridge" localSheetId="58">#REF!</definedName>
    <definedName name="acBridge" localSheetId="20">#REF!</definedName>
    <definedName name="acBridge" localSheetId="21">#REF!</definedName>
    <definedName name="acBridge" localSheetId="23">#REF!</definedName>
    <definedName name="acBridge" localSheetId="24">#REF!</definedName>
    <definedName name="acBridge" localSheetId="69">#REF!</definedName>
    <definedName name="acBridge" localSheetId="62">#REF!</definedName>
    <definedName name="acBridge" localSheetId="68">#REF!</definedName>
    <definedName name="acBridge" localSheetId="61">#REF!</definedName>
    <definedName name="acBridge" localSheetId="67">#REF!</definedName>
    <definedName name="acBridge" localSheetId="60">#REF!</definedName>
    <definedName name="acBridge" localSheetId="66">#REF!</definedName>
    <definedName name="acBridge" localSheetId="59">#REF!</definedName>
    <definedName name="acBridge">#REF!</definedName>
    <definedName name="ACCCCC" localSheetId="46">[34]BASE_ALL!$A$97:$A$98</definedName>
    <definedName name="ACCCCC" localSheetId="49">[34]BASE_ALL!$A$97:$A$98</definedName>
    <definedName name="ACCCCC" localSheetId="50">[34]BASE_ALL!$A$97:$A$98</definedName>
    <definedName name="ACCCCC" localSheetId="51">[34]BASE_ALL!$A$97:$A$98</definedName>
    <definedName name="ACCCCC" localSheetId="52">[34]BASE_ALL!$A$97:$A$98</definedName>
    <definedName name="ACCCCC" localSheetId="53">[34]BASE_ALL!$A$97:$A$98</definedName>
    <definedName name="ACCCCC" localSheetId="65">[34]BASE_ALL!$A$97:$A$98</definedName>
    <definedName name="ACCCCC" localSheetId="58">[34]BASE_ALL!$A$97:$A$98</definedName>
    <definedName name="ACCCCC" localSheetId="69">[34]BASE_ALL!$A$97:$A$98</definedName>
    <definedName name="ACCCCC" localSheetId="62">[34]BASE_ALL!$A$97:$A$98</definedName>
    <definedName name="ACCCCC" localSheetId="68">[34]BASE_ALL!$A$97:$A$98</definedName>
    <definedName name="ACCCCC" localSheetId="61">[34]BASE_ALL!$A$97:$A$98</definedName>
    <definedName name="ACCCCC" localSheetId="67">[34]BASE_ALL!$A$97:$A$98</definedName>
    <definedName name="ACCCCC" localSheetId="60">[34]BASE_ALL!$A$97:$A$98</definedName>
    <definedName name="ACCCCC" localSheetId="66">[34]BASE_ALL!$A$97:$A$98</definedName>
    <definedName name="ACCCCC" localSheetId="59">[34]BASE_ALL!$A$97:$A$98</definedName>
    <definedName name="ACCCCC">[34]BASE_ALL!$A$97:$A$98</definedName>
    <definedName name="ACCOST" localSheetId="46">#REF!</definedName>
    <definedName name="ACCOST" localSheetId="49">#REF!</definedName>
    <definedName name="ACCOST" localSheetId="50">#REF!</definedName>
    <definedName name="ACCOST" localSheetId="51">#REF!</definedName>
    <definedName name="ACCOST" localSheetId="52">#REF!</definedName>
    <definedName name="ACCOST" localSheetId="53">#REF!</definedName>
    <definedName name="ACCOST" localSheetId="65">#REF!</definedName>
    <definedName name="ACCOST" localSheetId="58">#REF!</definedName>
    <definedName name="ACCOST" localSheetId="20">#REF!</definedName>
    <definedName name="ACCOST" localSheetId="21">#REF!</definedName>
    <definedName name="ACCOST" localSheetId="23">#REF!</definedName>
    <definedName name="ACCOST" localSheetId="24">#REF!</definedName>
    <definedName name="ACCOST" localSheetId="69">#REF!</definedName>
    <definedName name="ACCOST" localSheetId="62">#REF!</definedName>
    <definedName name="ACCOST" localSheetId="68">#REF!</definedName>
    <definedName name="ACCOST" localSheetId="61">#REF!</definedName>
    <definedName name="ACCOST" localSheetId="67">#REF!</definedName>
    <definedName name="ACCOST" localSheetId="60">#REF!</definedName>
    <definedName name="ACCOST" localSheetId="66">#REF!</definedName>
    <definedName name="ACCOST" localSheetId="59">#REF!</definedName>
    <definedName name="ACCOST">#REF!</definedName>
    <definedName name="ACT" localSheetId="46">#REF!</definedName>
    <definedName name="ACT" localSheetId="49">#REF!</definedName>
    <definedName name="ACT" localSheetId="50">#REF!</definedName>
    <definedName name="ACT" localSheetId="51">#REF!</definedName>
    <definedName name="ACT" localSheetId="52">#REF!</definedName>
    <definedName name="ACT" localSheetId="53">#REF!</definedName>
    <definedName name="ACT" localSheetId="65">#REF!</definedName>
    <definedName name="ACT" localSheetId="58">#REF!</definedName>
    <definedName name="ACT" localSheetId="20">#REF!</definedName>
    <definedName name="ACT" localSheetId="21">#REF!</definedName>
    <definedName name="ACT" localSheetId="23">#REF!</definedName>
    <definedName name="ACT" localSheetId="24">#REF!</definedName>
    <definedName name="ACT" localSheetId="69">#REF!</definedName>
    <definedName name="ACT" localSheetId="62">#REF!</definedName>
    <definedName name="ACT" localSheetId="68">#REF!</definedName>
    <definedName name="ACT" localSheetId="61">#REF!</definedName>
    <definedName name="ACT" localSheetId="67">#REF!</definedName>
    <definedName name="ACT" localSheetId="60">#REF!</definedName>
    <definedName name="ACT" localSheetId="66">#REF!</definedName>
    <definedName name="ACT" localSheetId="59">#REF!</definedName>
    <definedName name="ACT">#REF!</definedName>
    <definedName name="ACTEA" localSheetId="46">#REF!</definedName>
    <definedName name="ACTEA" localSheetId="49">#REF!</definedName>
    <definedName name="ACTEA" localSheetId="50">#REF!</definedName>
    <definedName name="ACTEA" localSheetId="51">#REF!</definedName>
    <definedName name="ACTEA" localSheetId="52">#REF!</definedName>
    <definedName name="ACTEA" localSheetId="53">#REF!</definedName>
    <definedName name="ACTEA" localSheetId="65">#REF!</definedName>
    <definedName name="ACTEA" localSheetId="58">#REF!</definedName>
    <definedName name="ACTEA" localSheetId="20">#REF!</definedName>
    <definedName name="ACTEA" localSheetId="21">#REF!</definedName>
    <definedName name="ACTEA" localSheetId="23">#REF!</definedName>
    <definedName name="ACTEA" localSheetId="24">#REF!</definedName>
    <definedName name="ACTEA" localSheetId="69">#REF!</definedName>
    <definedName name="ACTEA" localSheetId="62">#REF!</definedName>
    <definedName name="ACTEA" localSheetId="68">#REF!</definedName>
    <definedName name="ACTEA" localSheetId="61">#REF!</definedName>
    <definedName name="ACTEA" localSheetId="67">#REF!</definedName>
    <definedName name="ACTEA" localSheetId="60">#REF!</definedName>
    <definedName name="ACTEA" localSheetId="66">#REF!</definedName>
    <definedName name="ACTEA" localSheetId="59">#REF!</definedName>
    <definedName name="ACTEA">#REF!</definedName>
    <definedName name="afb" localSheetId="46">#REF!</definedName>
    <definedName name="afb" localSheetId="49">#REF!</definedName>
    <definedName name="afb" localSheetId="50">#REF!</definedName>
    <definedName name="afb" localSheetId="51">#REF!</definedName>
    <definedName name="afb" localSheetId="52">#REF!</definedName>
    <definedName name="afb" localSheetId="53">#REF!</definedName>
    <definedName name="afb" localSheetId="65">#REF!</definedName>
    <definedName name="afb" localSheetId="58">#REF!</definedName>
    <definedName name="afb" localSheetId="20">#REF!</definedName>
    <definedName name="afb" localSheetId="21">#REF!</definedName>
    <definedName name="afb" localSheetId="23">#REF!</definedName>
    <definedName name="afb" localSheetId="24">#REF!</definedName>
    <definedName name="afb" localSheetId="69">#REF!</definedName>
    <definedName name="afb" localSheetId="62">#REF!</definedName>
    <definedName name="afb" localSheetId="68">#REF!</definedName>
    <definedName name="afb" localSheetId="61">#REF!</definedName>
    <definedName name="afb" localSheetId="67">#REF!</definedName>
    <definedName name="afb" localSheetId="60">#REF!</definedName>
    <definedName name="afb" localSheetId="66">#REF!</definedName>
    <definedName name="afb" localSheetId="59">#REF!</definedName>
    <definedName name="afb">#REF!</definedName>
    <definedName name="Ag" localSheetId="20">[35]INTROD!#REF!</definedName>
    <definedName name="Ag" localSheetId="21">[35]INTROD!#REF!</definedName>
    <definedName name="Ag" localSheetId="23">[35]INTROD!#REF!</definedName>
    <definedName name="Ag" localSheetId="24">[35]INTROD!#REF!</definedName>
    <definedName name="Ag">[35]INTROD!#REF!</definedName>
    <definedName name="aggr10" localSheetId="46">#REF!</definedName>
    <definedName name="aggr10" localSheetId="49">#REF!</definedName>
    <definedName name="aggr10" localSheetId="50">#REF!</definedName>
    <definedName name="aggr10" localSheetId="51">#REF!</definedName>
    <definedName name="aggr10" localSheetId="52">#REF!</definedName>
    <definedName name="aggr10" localSheetId="53">#REF!</definedName>
    <definedName name="aggr10" localSheetId="65">#REF!</definedName>
    <definedName name="aggr10" localSheetId="58">#REF!</definedName>
    <definedName name="aggr10" localSheetId="20">#REF!</definedName>
    <definedName name="aggr10" localSheetId="21">#REF!</definedName>
    <definedName name="aggr10" localSheetId="23">#REF!</definedName>
    <definedName name="aggr10" localSheetId="24">#REF!</definedName>
    <definedName name="aggr10" localSheetId="69">#REF!</definedName>
    <definedName name="aggr10" localSheetId="62">#REF!</definedName>
    <definedName name="aggr10" localSheetId="68">#REF!</definedName>
    <definedName name="aggr10" localSheetId="61">#REF!</definedName>
    <definedName name="aggr10" localSheetId="67">#REF!</definedName>
    <definedName name="aggr10" localSheetId="60">#REF!</definedName>
    <definedName name="aggr10" localSheetId="66">#REF!</definedName>
    <definedName name="aggr10" localSheetId="59">#REF!</definedName>
    <definedName name="aggr10">#REF!</definedName>
    <definedName name="aggr11" localSheetId="46">#REF!</definedName>
    <definedName name="aggr11" localSheetId="49">#REF!</definedName>
    <definedName name="aggr11" localSheetId="50">#REF!</definedName>
    <definedName name="aggr11" localSheetId="51">#REF!</definedName>
    <definedName name="aggr11" localSheetId="52">#REF!</definedName>
    <definedName name="aggr11" localSheetId="53">#REF!</definedName>
    <definedName name="aggr11" localSheetId="65">#REF!</definedName>
    <definedName name="aggr11" localSheetId="58">#REF!</definedName>
    <definedName name="aggr11" localSheetId="20">#REF!</definedName>
    <definedName name="aggr11" localSheetId="21">#REF!</definedName>
    <definedName name="aggr11" localSheetId="23">#REF!</definedName>
    <definedName name="aggr11" localSheetId="24">#REF!</definedName>
    <definedName name="aggr11" localSheetId="69">#REF!</definedName>
    <definedName name="aggr11" localSheetId="62">#REF!</definedName>
    <definedName name="aggr11" localSheetId="68">#REF!</definedName>
    <definedName name="aggr11" localSheetId="61">#REF!</definedName>
    <definedName name="aggr11" localSheetId="67">#REF!</definedName>
    <definedName name="aggr11" localSheetId="60">#REF!</definedName>
    <definedName name="aggr11" localSheetId="66">#REF!</definedName>
    <definedName name="aggr11" localSheetId="59">#REF!</definedName>
    <definedName name="aggr11">#REF!</definedName>
    <definedName name="aggr13" localSheetId="46">#REF!</definedName>
    <definedName name="aggr13" localSheetId="49">#REF!</definedName>
    <definedName name="aggr13" localSheetId="50">#REF!</definedName>
    <definedName name="aggr13" localSheetId="51">#REF!</definedName>
    <definedName name="aggr13" localSheetId="52">#REF!</definedName>
    <definedName name="aggr13" localSheetId="53">#REF!</definedName>
    <definedName name="aggr13" localSheetId="65">#REF!</definedName>
    <definedName name="aggr13" localSheetId="58">#REF!</definedName>
    <definedName name="aggr13" localSheetId="20">#REF!</definedName>
    <definedName name="aggr13" localSheetId="21">#REF!</definedName>
    <definedName name="aggr13" localSheetId="23">#REF!</definedName>
    <definedName name="aggr13" localSheetId="24">#REF!</definedName>
    <definedName name="aggr13" localSheetId="69">#REF!</definedName>
    <definedName name="aggr13" localSheetId="62">#REF!</definedName>
    <definedName name="aggr13" localSheetId="68">#REF!</definedName>
    <definedName name="aggr13" localSheetId="61">#REF!</definedName>
    <definedName name="aggr13" localSheetId="67">#REF!</definedName>
    <definedName name="aggr13" localSheetId="60">#REF!</definedName>
    <definedName name="aggr13" localSheetId="66">#REF!</definedName>
    <definedName name="aggr13" localSheetId="59">#REF!</definedName>
    <definedName name="aggr13">#REF!</definedName>
    <definedName name="aggr2" localSheetId="46">#REF!</definedName>
    <definedName name="aggr2" localSheetId="49">#REF!</definedName>
    <definedName name="aggr2" localSheetId="50">#REF!</definedName>
    <definedName name="aggr2" localSheetId="51">#REF!</definedName>
    <definedName name="aggr2" localSheetId="52">#REF!</definedName>
    <definedName name="aggr2" localSheetId="53">#REF!</definedName>
    <definedName name="aggr2" localSheetId="65">#REF!</definedName>
    <definedName name="aggr2" localSheetId="58">#REF!</definedName>
    <definedName name="aggr2" localSheetId="20">#REF!</definedName>
    <definedName name="aggr2" localSheetId="21">#REF!</definedName>
    <definedName name="aggr2" localSheetId="23">#REF!</definedName>
    <definedName name="aggr2" localSheetId="24">#REF!</definedName>
    <definedName name="aggr2" localSheetId="69">#REF!</definedName>
    <definedName name="aggr2" localSheetId="62">#REF!</definedName>
    <definedName name="aggr2" localSheetId="68">#REF!</definedName>
    <definedName name="aggr2" localSheetId="61">#REF!</definedName>
    <definedName name="aggr2" localSheetId="67">#REF!</definedName>
    <definedName name="aggr2" localSheetId="60">#REF!</definedName>
    <definedName name="aggr2" localSheetId="66">#REF!</definedName>
    <definedName name="aggr2" localSheetId="59">#REF!</definedName>
    <definedName name="aggr2">#REF!</definedName>
    <definedName name="aggr2.36" localSheetId="46">#REF!</definedName>
    <definedName name="aggr2.36" localSheetId="49">#REF!</definedName>
    <definedName name="aggr2.36" localSheetId="50">#REF!</definedName>
    <definedName name="aggr2.36" localSheetId="51">#REF!</definedName>
    <definedName name="aggr2.36" localSheetId="52">#REF!</definedName>
    <definedName name="aggr2.36" localSheetId="53">#REF!</definedName>
    <definedName name="aggr2.36" localSheetId="65">#REF!</definedName>
    <definedName name="aggr2.36" localSheetId="58">#REF!</definedName>
    <definedName name="aggr2.36" localSheetId="20">#REF!</definedName>
    <definedName name="aggr2.36" localSheetId="21">#REF!</definedName>
    <definedName name="aggr2.36" localSheetId="23">#REF!</definedName>
    <definedName name="aggr2.36" localSheetId="24">#REF!</definedName>
    <definedName name="aggr2.36" localSheetId="69">#REF!</definedName>
    <definedName name="aggr2.36" localSheetId="62">#REF!</definedName>
    <definedName name="aggr2.36" localSheetId="68">#REF!</definedName>
    <definedName name="aggr2.36" localSheetId="61">#REF!</definedName>
    <definedName name="aggr2.36" localSheetId="67">#REF!</definedName>
    <definedName name="aggr2.36" localSheetId="60">#REF!</definedName>
    <definedName name="aggr2.36" localSheetId="66">#REF!</definedName>
    <definedName name="aggr2.36" localSheetId="59">#REF!</definedName>
    <definedName name="aggr2.36">#REF!</definedName>
    <definedName name="aggr20" localSheetId="46">#REF!</definedName>
    <definedName name="aggr20" localSheetId="49">#REF!</definedName>
    <definedName name="aggr20" localSheetId="50">#REF!</definedName>
    <definedName name="aggr20" localSheetId="51">#REF!</definedName>
    <definedName name="aggr20" localSheetId="52">#REF!</definedName>
    <definedName name="aggr20" localSheetId="53">#REF!</definedName>
    <definedName name="aggr20" localSheetId="65">#REF!</definedName>
    <definedName name="aggr20" localSheetId="58">#REF!</definedName>
    <definedName name="aggr20" localSheetId="20">#REF!</definedName>
    <definedName name="aggr20" localSheetId="21">#REF!</definedName>
    <definedName name="aggr20" localSheetId="23">#REF!</definedName>
    <definedName name="aggr20" localSheetId="24">#REF!</definedName>
    <definedName name="aggr20" localSheetId="69">#REF!</definedName>
    <definedName name="aggr20" localSheetId="62">#REF!</definedName>
    <definedName name="aggr20" localSheetId="68">#REF!</definedName>
    <definedName name="aggr20" localSheetId="61">#REF!</definedName>
    <definedName name="aggr20" localSheetId="67">#REF!</definedName>
    <definedName name="aggr20" localSheetId="60">#REF!</definedName>
    <definedName name="aggr20" localSheetId="66">#REF!</definedName>
    <definedName name="aggr20" localSheetId="59">#REF!</definedName>
    <definedName name="aggr20">#REF!</definedName>
    <definedName name="aggr22" localSheetId="46">#REF!</definedName>
    <definedName name="aggr22" localSheetId="49">#REF!</definedName>
    <definedName name="aggr22" localSheetId="50">#REF!</definedName>
    <definedName name="aggr22" localSheetId="51">#REF!</definedName>
    <definedName name="aggr22" localSheetId="52">#REF!</definedName>
    <definedName name="aggr22" localSheetId="53">#REF!</definedName>
    <definedName name="aggr22" localSheetId="65">#REF!</definedName>
    <definedName name="aggr22" localSheetId="58">#REF!</definedName>
    <definedName name="aggr22" localSheetId="20">#REF!</definedName>
    <definedName name="aggr22" localSheetId="21">#REF!</definedName>
    <definedName name="aggr22" localSheetId="23">#REF!</definedName>
    <definedName name="aggr22" localSheetId="24">#REF!</definedName>
    <definedName name="aggr22" localSheetId="69">#REF!</definedName>
    <definedName name="aggr22" localSheetId="62">#REF!</definedName>
    <definedName name="aggr22" localSheetId="68">#REF!</definedName>
    <definedName name="aggr22" localSheetId="61">#REF!</definedName>
    <definedName name="aggr22" localSheetId="67">#REF!</definedName>
    <definedName name="aggr22" localSheetId="60">#REF!</definedName>
    <definedName name="aggr22" localSheetId="66">#REF!</definedName>
    <definedName name="aggr22" localSheetId="59">#REF!</definedName>
    <definedName name="aggr22">#REF!</definedName>
    <definedName name="aggr26" localSheetId="46">#REF!</definedName>
    <definedName name="aggr26" localSheetId="49">#REF!</definedName>
    <definedName name="aggr26" localSheetId="50">#REF!</definedName>
    <definedName name="aggr26" localSheetId="51">#REF!</definedName>
    <definedName name="aggr26" localSheetId="52">#REF!</definedName>
    <definedName name="aggr26" localSheetId="53">#REF!</definedName>
    <definedName name="aggr26" localSheetId="65">#REF!</definedName>
    <definedName name="aggr26" localSheetId="58">#REF!</definedName>
    <definedName name="aggr26" localSheetId="20">#REF!</definedName>
    <definedName name="aggr26" localSheetId="21">#REF!</definedName>
    <definedName name="aggr26" localSheetId="23">#REF!</definedName>
    <definedName name="aggr26" localSheetId="24">#REF!</definedName>
    <definedName name="aggr26" localSheetId="69">#REF!</definedName>
    <definedName name="aggr26" localSheetId="62">#REF!</definedName>
    <definedName name="aggr26" localSheetId="68">#REF!</definedName>
    <definedName name="aggr26" localSheetId="61">#REF!</definedName>
    <definedName name="aggr26" localSheetId="67">#REF!</definedName>
    <definedName name="aggr26" localSheetId="60">#REF!</definedName>
    <definedName name="aggr26" localSheetId="66">#REF!</definedName>
    <definedName name="aggr26" localSheetId="59">#REF!</definedName>
    <definedName name="aggr26">#REF!</definedName>
    <definedName name="aggr40" localSheetId="46">#REF!</definedName>
    <definedName name="aggr40" localSheetId="49">#REF!</definedName>
    <definedName name="aggr40" localSheetId="50">#REF!</definedName>
    <definedName name="aggr40" localSheetId="51">#REF!</definedName>
    <definedName name="aggr40" localSheetId="52">#REF!</definedName>
    <definedName name="aggr40" localSheetId="53">#REF!</definedName>
    <definedName name="aggr40" localSheetId="65">#REF!</definedName>
    <definedName name="aggr40" localSheetId="58">#REF!</definedName>
    <definedName name="aggr40" localSheetId="20">#REF!</definedName>
    <definedName name="aggr40" localSheetId="21">#REF!</definedName>
    <definedName name="aggr40" localSheetId="23">#REF!</definedName>
    <definedName name="aggr40" localSheetId="24">#REF!</definedName>
    <definedName name="aggr40" localSheetId="69">#REF!</definedName>
    <definedName name="aggr40" localSheetId="62">#REF!</definedName>
    <definedName name="aggr40" localSheetId="68">#REF!</definedName>
    <definedName name="aggr40" localSheetId="61">#REF!</definedName>
    <definedName name="aggr40" localSheetId="67">#REF!</definedName>
    <definedName name="aggr40" localSheetId="60">#REF!</definedName>
    <definedName name="aggr40" localSheetId="66">#REF!</definedName>
    <definedName name="aggr40" localSheetId="59">#REF!</definedName>
    <definedName name="aggr40">#REF!</definedName>
    <definedName name="aggr53" localSheetId="46">#REF!</definedName>
    <definedName name="aggr53" localSheetId="49">#REF!</definedName>
    <definedName name="aggr53" localSheetId="50">#REF!</definedName>
    <definedName name="aggr53" localSheetId="51">#REF!</definedName>
    <definedName name="aggr53" localSheetId="52">#REF!</definedName>
    <definedName name="aggr53" localSheetId="53">#REF!</definedName>
    <definedName name="aggr53" localSheetId="65">#REF!</definedName>
    <definedName name="aggr53" localSheetId="58">#REF!</definedName>
    <definedName name="aggr53" localSheetId="20">#REF!</definedName>
    <definedName name="aggr53" localSheetId="21">#REF!</definedName>
    <definedName name="aggr53" localSheetId="23">#REF!</definedName>
    <definedName name="aggr53" localSheetId="24">#REF!</definedName>
    <definedName name="aggr53" localSheetId="69">#REF!</definedName>
    <definedName name="aggr53" localSheetId="62">#REF!</definedName>
    <definedName name="aggr53" localSheetId="68">#REF!</definedName>
    <definedName name="aggr53" localSheetId="61">#REF!</definedName>
    <definedName name="aggr53" localSheetId="67">#REF!</definedName>
    <definedName name="aggr53" localSheetId="60">#REF!</definedName>
    <definedName name="aggr53" localSheetId="66">#REF!</definedName>
    <definedName name="aggr53" localSheetId="59">#REF!</definedName>
    <definedName name="aggr53">#REF!</definedName>
    <definedName name="aggr6" localSheetId="46">#REF!</definedName>
    <definedName name="aggr6" localSheetId="49">#REF!</definedName>
    <definedName name="aggr6" localSheetId="50">#REF!</definedName>
    <definedName name="aggr6" localSheetId="51">#REF!</definedName>
    <definedName name="aggr6" localSheetId="52">#REF!</definedName>
    <definedName name="aggr6" localSheetId="53">#REF!</definedName>
    <definedName name="aggr6" localSheetId="65">#REF!</definedName>
    <definedName name="aggr6" localSheetId="58">#REF!</definedName>
    <definedName name="aggr6" localSheetId="20">#REF!</definedName>
    <definedName name="aggr6" localSheetId="21">#REF!</definedName>
    <definedName name="aggr6" localSheetId="23">#REF!</definedName>
    <definedName name="aggr6" localSheetId="24">#REF!</definedName>
    <definedName name="aggr6" localSheetId="69">#REF!</definedName>
    <definedName name="aggr6" localSheetId="62">#REF!</definedName>
    <definedName name="aggr6" localSheetId="68">#REF!</definedName>
    <definedName name="aggr6" localSheetId="61">#REF!</definedName>
    <definedName name="aggr6" localSheetId="67">#REF!</definedName>
    <definedName name="aggr6" localSheetId="60">#REF!</definedName>
    <definedName name="aggr6" localSheetId="66">#REF!</definedName>
    <definedName name="aggr6" localSheetId="59">#REF!</definedName>
    <definedName name="aggr6">#REF!</definedName>
    <definedName name="aggr63" localSheetId="46">#REF!</definedName>
    <definedName name="aggr63" localSheetId="49">#REF!</definedName>
    <definedName name="aggr63" localSheetId="50">#REF!</definedName>
    <definedName name="aggr63" localSheetId="51">#REF!</definedName>
    <definedName name="aggr63" localSheetId="52">#REF!</definedName>
    <definedName name="aggr63" localSheetId="53">#REF!</definedName>
    <definedName name="aggr63" localSheetId="65">#REF!</definedName>
    <definedName name="aggr63" localSheetId="58">#REF!</definedName>
    <definedName name="aggr63" localSheetId="20">#REF!</definedName>
    <definedName name="aggr63" localSheetId="21">#REF!</definedName>
    <definedName name="aggr63" localSheetId="23">#REF!</definedName>
    <definedName name="aggr63" localSheetId="24">#REF!</definedName>
    <definedName name="aggr63" localSheetId="69">#REF!</definedName>
    <definedName name="aggr63" localSheetId="62">#REF!</definedName>
    <definedName name="aggr63" localSheetId="68">#REF!</definedName>
    <definedName name="aggr63" localSheetId="61">#REF!</definedName>
    <definedName name="aggr63" localSheetId="67">#REF!</definedName>
    <definedName name="aggr63" localSheetId="60">#REF!</definedName>
    <definedName name="aggr63" localSheetId="66">#REF!</definedName>
    <definedName name="aggr63" localSheetId="59">#REF!</definedName>
    <definedName name="aggr63">#REF!</definedName>
    <definedName name="Aggregate_375mmMaximum_224_56mm">'[36]51'!$D$4</definedName>
    <definedName name="Aggregate_375mmMaximum_45_225mm">'[36]51'!$D$5</definedName>
    <definedName name="Aggregate_375mmMaximum_Below_56mm">'[36]51'!$D$6</definedName>
    <definedName name="Aggregate_53mmMaximum_225_56mm">'[36]51'!$D$7</definedName>
    <definedName name="Aggregate_53mmMaximum_63_45mm">'[36]51'!$D$8</definedName>
    <definedName name="Aggregate_53mmMaximum_below_56mm">'[36]51'!$D$9</definedName>
    <definedName name="Aggregate_GradeII_19mmNominal_10_5mm">'[36]51'!$D$14</definedName>
    <definedName name="Aggregate_GradeII_19mmNominal_25_10mm">'[36]51'!$D$15</definedName>
    <definedName name="Aggregate_GradeII_19mmNominal_5mm_below">'[36]51'!$D$16</definedName>
    <definedName name="agrr10" localSheetId="46">#REF!</definedName>
    <definedName name="agrr10" localSheetId="49">#REF!</definedName>
    <definedName name="agrr10" localSheetId="50">#REF!</definedName>
    <definedName name="agrr10" localSheetId="51">#REF!</definedName>
    <definedName name="agrr10" localSheetId="52">#REF!</definedName>
    <definedName name="agrr10" localSheetId="53">#REF!</definedName>
    <definedName name="agrr10" localSheetId="65">#REF!</definedName>
    <definedName name="agrr10" localSheetId="58">#REF!</definedName>
    <definedName name="agrr10" localSheetId="20">#REF!</definedName>
    <definedName name="agrr10" localSheetId="21">#REF!</definedName>
    <definedName name="agrr10" localSheetId="23">#REF!</definedName>
    <definedName name="agrr10" localSheetId="24">#REF!</definedName>
    <definedName name="agrr10" localSheetId="69">#REF!</definedName>
    <definedName name="agrr10" localSheetId="62">#REF!</definedName>
    <definedName name="agrr10" localSheetId="68">#REF!</definedName>
    <definedName name="agrr10" localSheetId="61">#REF!</definedName>
    <definedName name="agrr10" localSheetId="67">#REF!</definedName>
    <definedName name="agrr10" localSheetId="60">#REF!</definedName>
    <definedName name="agrr10" localSheetId="66">#REF!</definedName>
    <definedName name="agrr10" localSheetId="59">#REF!</definedName>
    <definedName name="agrr10">#REF!</definedName>
    <definedName name="agrr63mm" localSheetId="46">#REF!</definedName>
    <definedName name="agrr63mm" localSheetId="49">#REF!</definedName>
    <definedName name="agrr63mm" localSheetId="50">#REF!</definedName>
    <definedName name="agrr63mm" localSheetId="51">#REF!</definedName>
    <definedName name="agrr63mm" localSheetId="52">#REF!</definedName>
    <definedName name="agrr63mm" localSheetId="53">#REF!</definedName>
    <definedName name="agrr63mm" localSheetId="65">#REF!</definedName>
    <definedName name="agrr63mm" localSheetId="58">#REF!</definedName>
    <definedName name="agrr63mm" localSheetId="20">#REF!</definedName>
    <definedName name="agrr63mm" localSheetId="21">#REF!</definedName>
    <definedName name="agrr63mm" localSheetId="23">#REF!</definedName>
    <definedName name="agrr63mm" localSheetId="24">#REF!</definedName>
    <definedName name="agrr63mm" localSheetId="69">#REF!</definedName>
    <definedName name="agrr63mm" localSheetId="62">#REF!</definedName>
    <definedName name="agrr63mm" localSheetId="68">#REF!</definedName>
    <definedName name="agrr63mm" localSheetId="61">#REF!</definedName>
    <definedName name="agrr63mm" localSheetId="67">#REF!</definedName>
    <definedName name="agrr63mm" localSheetId="60">#REF!</definedName>
    <definedName name="agrr63mm" localSheetId="66">#REF!</definedName>
    <definedName name="agrr63mm" localSheetId="59">#REF!</definedName>
    <definedName name="agrr63mm">#REF!</definedName>
    <definedName name="AIRVALVE">'[37]IS 9523-KAV-DI'!$Y$13:$AA$29</definedName>
    <definedName name="ald" localSheetId="46">#REF!</definedName>
    <definedName name="ald" localSheetId="49">#REF!</definedName>
    <definedName name="ald" localSheetId="50">#REF!</definedName>
    <definedName name="ald" localSheetId="51">#REF!</definedName>
    <definedName name="ald" localSheetId="52">#REF!</definedName>
    <definedName name="ald" localSheetId="53">#REF!</definedName>
    <definedName name="ald" localSheetId="65">#REF!</definedName>
    <definedName name="ald" localSheetId="58">#REF!</definedName>
    <definedName name="ald" localSheetId="20">#REF!</definedName>
    <definedName name="ald" localSheetId="21">#REF!</definedName>
    <definedName name="ald" localSheetId="23">#REF!</definedName>
    <definedName name="ald" localSheetId="24">#REF!</definedName>
    <definedName name="ald" localSheetId="69">#REF!</definedName>
    <definedName name="ald" localSheetId="62">#REF!</definedName>
    <definedName name="ald" localSheetId="68">#REF!</definedName>
    <definedName name="ald" localSheetId="61">#REF!</definedName>
    <definedName name="ald" localSheetId="67">#REF!</definedName>
    <definedName name="ald" localSheetId="60">#REF!</definedName>
    <definedName name="ald" localSheetId="66">#REF!</definedName>
    <definedName name="ald" localSheetId="59">#REF!</definedName>
    <definedName name="ald">#REF!</definedName>
    <definedName name="alfa" localSheetId="85">#REF!</definedName>
    <definedName name="alfa" localSheetId="46">#REF!</definedName>
    <definedName name="alfa" localSheetId="49">#REF!</definedName>
    <definedName name="alfa" localSheetId="50">#REF!</definedName>
    <definedName name="alfa" localSheetId="51">#REF!</definedName>
    <definedName name="alfa" localSheetId="52">#REF!</definedName>
    <definedName name="alfa" localSheetId="18">#REF!</definedName>
    <definedName name="alfa" localSheetId="53">#REF!</definedName>
    <definedName name="alfa" localSheetId="65">#REF!</definedName>
    <definedName name="alfa" localSheetId="58">#REF!</definedName>
    <definedName name="alfa" localSheetId="77">#REF!</definedName>
    <definedName name="alfa" localSheetId="20">#REF!</definedName>
    <definedName name="alfa" localSheetId="21">#REF!</definedName>
    <definedName name="alfa" localSheetId="23">#REF!</definedName>
    <definedName name="alfa" localSheetId="24">#REF!</definedName>
    <definedName name="alfa" localSheetId="69">#REF!</definedName>
    <definedName name="alfa" localSheetId="62">#REF!</definedName>
    <definedName name="alfa" localSheetId="68">#REF!</definedName>
    <definedName name="alfa" localSheetId="61">#REF!</definedName>
    <definedName name="alfa" localSheetId="67">#REF!</definedName>
    <definedName name="alfa" localSheetId="60">#REF!</definedName>
    <definedName name="alfa" localSheetId="66">#REF!</definedName>
    <definedName name="alfa" localSheetId="59">#REF!</definedName>
    <definedName name="alfa" localSheetId="43">#REF!</definedName>
    <definedName name="alfa" localSheetId="42">#REF!</definedName>
    <definedName name="alfa" localSheetId="45">#REF!</definedName>
    <definedName name="alfa" localSheetId="1">#REF!</definedName>
    <definedName name="alfa" localSheetId="78">#REF!</definedName>
    <definedName name="alfa">#REF!</definedName>
    <definedName name="alfa1" localSheetId="85">#REF!</definedName>
    <definedName name="alfa1" localSheetId="46">#REF!</definedName>
    <definedName name="alfa1" localSheetId="49">#REF!</definedName>
    <definedName name="alfa1" localSheetId="50">#REF!</definedName>
    <definedName name="alfa1" localSheetId="51">#REF!</definedName>
    <definedName name="alfa1" localSheetId="52">#REF!</definedName>
    <definedName name="alfa1" localSheetId="18">#REF!</definedName>
    <definedName name="alfa1" localSheetId="53">#REF!</definedName>
    <definedName name="alfa1" localSheetId="65">#REF!</definedName>
    <definedName name="alfa1" localSheetId="58">#REF!</definedName>
    <definedName name="alfa1" localSheetId="77">#REF!</definedName>
    <definedName name="alfa1" localSheetId="20">#REF!</definedName>
    <definedName name="alfa1" localSheetId="21">#REF!</definedName>
    <definedName name="alfa1" localSheetId="23">#REF!</definedName>
    <definedName name="alfa1" localSheetId="24">#REF!</definedName>
    <definedName name="alfa1" localSheetId="69">#REF!</definedName>
    <definedName name="alfa1" localSheetId="62">#REF!</definedName>
    <definedName name="alfa1" localSheetId="68">#REF!</definedName>
    <definedName name="alfa1" localSheetId="61">#REF!</definedName>
    <definedName name="alfa1" localSheetId="67">#REF!</definedName>
    <definedName name="alfa1" localSheetId="60">#REF!</definedName>
    <definedName name="alfa1" localSheetId="66">#REF!</definedName>
    <definedName name="alfa1" localSheetId="59">#REF!</definedName>
    <definedName name="alfa1" localSheetId="43">#REF!</definedName>
    <definedName name="alfa1" localSheetId="42">#REF!</definedName>
    <definedName name="alfa1" localSheetId="45">#REF!</definedName>
    <definedName name="alfa1" localSheetId="1">#REF!</definedName>
    <definedName name="alfa1" localSheetId="78">#REF!</definedName>
    <definedName name="alfa1">#REF!</definedName>
    <definedName name="Aliganj" localSheetId="46">#REF!</definedName>
    <definedName name="Aliganj" localSheetId="49">#REF!</definedName>
    <definedName name="Aliganj" localSheetId="50">#REF!</definedName>
    <definedName name="Aliganj" localSheetId="51">#REF!</definedName>
    <definedName name="Aliganj" localSheetId="52">#REF!</definedName>
    <definedName name="Aliganj" localSheetId="53">#REF!</definedName>
    <definedName name="Aliganj" localSheetId="65">#REF!</definedName>
    <definedName name="Aliganj" localSheetId="58">#REF!</definedName>
    <definedName name="Aliganj" localSheetId="20">#REF!</definedName>
    <definedName name="Aliganj" localSheetId="21">#REF!</definedName>
    <definedName name="Aliganj" localSheetId="23">#REF!</definedName>
    <definedName name="Aliganj" localSheetId="24">#REF!</definedName>
    <definedName name="Aliganj" localSheetId="69">#REF!</definedName>
    <definedName name="Aliganj" localSheetId="62">#REF!</definedName>
    <definedName name="Aliganj" localSheetId="68">#REF!</definedName>
    <definedName name="Aliganj" localSheetId="61">#REF!</definedName>
    <definedName name="Aliganj" localSheetId="67">#REF!</definedName>
    <definedName name="Aliganj" localSheetId="60">#REF!</definedName>
    <definedName name="Aliganj" localSheetId="66">#REF!</definedName>
    <definedName name="Aliganj" localSheetId="59">#REF!</definedName>
    <definedName name="Aliganj">#REF!</definedName>
    <definedName name="ALPHA" localSheetId="85">#REF!</definedName>
    <definedName name="ALPHA" localSheetId="46">#REF!</definedName>
    <definedName name="ALPHA" localSheetId="49">#REF!</definedName>
    <definedName name="ALPHA" localSheetId="50">#REF!</definedName>
    <definedName name="ALPHA" localSheetId="51">#REF!</definedName>
    <definedName name="ALPHA" localSheetId="52">#REF!</definedName>
    <definedName name="ALPHA" localSheetId="18">#REF!</definedName>
    <definedName name="ALPHA" localSheetId="53">#REF!</definedName>
    <definedName name="ALPHA" localSheetId="65">#REF!</definedName>
    <definedName name="ALPHA" localSheetId="58">#REF!</definedName>
    <definedName name="ALPHA" localSheetId="77">#REF!</definedName>
    <definedName name="ALPHA" localSheetId="20">#REF!</definedName>
    <definedName name="ALPHA" localSheetId="21">#REF!</definedName>
    <definedName name="ALPHA" localSheetId="23">#REF!</definedName>
    <definedName name="ALPHA" localSheetId="24">#REF!</definedName>
    <definedName name="ALPHA" localSheetId="69">#REF!</definedName>
    <definedName name="ALPHA" localSheetId="62">#REF!</definedName>
    <definedName name="ALPHA" localSheetId="68">#REF!</definedName>
    <definedName name="ALPHA" localSheetId="61">#REF!</definedName>
    <definedName name="ALPHA" localSheetId="67">#REF!</definedName>
    <definedName name="ALPHA" localSheetId="60">#REF!</definedName>
    <definedName name="ALPHA" localSheetId="66">#REF!</definedName>
    <definedName name="ALPHA" localSheetId="59">#REF!</definedName>
    <definedName name="ALPHA" localSheetId="43">#REF!</definedName>
    <definedName name="ALPHA" localSheetId="42">#REF!</definedName>
    <definedName name="ALPHA" localSheetId="45">#REF!</definedName>
    <definedName name="ALPHA" localSheetId="1">#REF!</definedName>
    <definedName name="ALPHA" localSheetId="78">#REF!</definedName>
    <definedName name="ALPHA">#REF!</definedName>
    <definedName name="alw" localSheetId="46">#REF!</definedName>
    <definedName name="alw" localSheetId="49">#REF!</definedName>
    <definedName name="alw" localSheetId="50">#REF!</definedName>
    <definedName name="alw" localSheetId="51">#REF!</definedName>
    <definedName name="alw" localSheetId="52">#REF!</definedName>
    <definedName name="alw" localSheetId="53">#REF!</definedName>
    <definedName name="alw" localSheetId="65">#REF!</definedName>
    <definedName name="alw" localSheetId="58">#REF!</definedName>
    <definedName name="alw" localSheetId="20">#REF!</definedName>
    <definedName name="alw" localSheetId="21">#REF!</definedName>
    <definedName name="alw" localSheetId="23">#REF!</definedName>
    <definedName name="alw" localSheetId="24">#REF!</definedName>
    <definedName name="alw" localSheetId="69">#REF!</definedName>
    <definedName name="alw" localSheetId="62">#REF!</definedName>
    <definedName name="alw" localSheetId="68">#REF!</definedName>
    <definedName name="alw" localSheetId="61">#REF!</definedName>
    <definedName name="alw" localSheetId="67">#REF!</definedName>
    <definedName name="alw" localSheetId="60">#REF!</definedName>
    <definedName name="alw" localSheetId="66">#REF!</definedName>
    <definedName name="alw" localSheetId="59">#REF!</definedName>
    <definedName name="alw">#REF!</definedName>
    <definedName name="ama" localSheetId="46">#REF!</definedName>
    <definedName name="ama" localSheetId="49">#REF!</definedName>
    <definedName name="ama" localSheetId="50">#REF!</definedName>
    <definedName name="ama" localSheetId="51">#REF!</definedName>
    <definedName name="ama" localSheetId="52">#REF!</definedName>
    <definedName name="ama" localSheetId="53">#REF!</definedName>
    <definedName name="ama" localSheetId="65">#REF!</definedName>
    <definedName name="ama" localSheetId="58">#REF!</definedName>
    <definedName name="ama" localSheetId="20">#REF!</definedName>
    <definedName name="ama" localSheetId="21">#REF!</definedName>
    <definedName name="ama" localSheetId="23">#REF!</definedName>
    <definedName name="ama" localSheetId="24">#REF!</definedName>
    <definedName name="ama" localSheetId="69">#REF!</definedName>
    <definedName name="ama" localSheetId="62">#REF!</definedName>
    <definedName name="ama" localSheetId="68">#REF!</definedName>
    <definedName name="ama" localSheetId="61">#REF!</definedName>
    <definedName name="ama" localSheetId="67">#REF!</definedName>
    <definedName name="ama" localSheetId="60">#REF!</definedName>
    <definedName name="ama" localSheetId="66">#REF!</definedName>
    <definedName name="ama" localSheetId="59">#REF!</definedName>
    <definedName name="ama">#REF!</definedName>
    <definedName name="amin" localSheetId="46">#REF!</definedName>
    <definedName name="amin" localSheetId="49">#REF!</definedName>
    <definedName name="amin" localSheetId="50">#REF!</definedName>
    <definedName name="amin" localSheetId="51">#REF!</definedName>
    <definedName name="amin" localSheetId="52">#REF!</definedName>
    <definedName name="amin" localSheetId="53">#REF!</definedName>
    <definedName name="amin" localSheetId="65">#REF!</definedName>
    <definedName name="amin" localSheetId="58">#REF!</definedName>
    <definedName name="amin" localSheetId="20">#REF!</definedName>
    <definedName name="amin" localSheetId="21">#REF!</definedName>
    <definedName name="amin" localSheetId="23">#REF!</definedName>
    <definedName name="amin" localSheetId="24">#REF!</definedName>
    <definedName name="amin" localSheetId="69">#REF!</definedName>
    <definedName name="amin" localSheetId="62">#REF!</definedName>
    <definedName name="amin" localSheetId="68">#REF!</definedName>
    <definedName name="amin" localSheetId="61">#REF!</definedName>
    <definedName name="amin" localSheetId="67">#REF!</definedName>
    <definedName name="amin" localSheetId="60">#REF!</definedName>
    <definedName name="amin" localSheetId="66">#REF!</definedName>
    <definedName name="amin" localSheetId="59">#REF!</definedName>
    <definedName name="amin">#REF!</definedName>
    <definedName name="amin1" localSheetId="46">#REF!</definedName>
    <definedName name="amin1" localSheetId="49">#REF!</definedName>
    <definedName name="amin1" localSheetId="50">#REF!</definedName>
    <definedName name="amin1" localSheetId="51">#REF!</definedName>
    <definedName name="amin1" localSheetId="52">#REF!</definedName>
    <definedName name="amin1" localSheetId="53">#REF!</definedName>
    <definedName name="amin1" localSheetId="65">#REF!</definedName>
    <definedName name="amin1" localSheetId="58">#REF!</definedName>
    <definedName name="amin1" localSheetId="20">#REF!</definedName>
    <definedName name="amin1" localSheetId="21">#REF!</definedName>
    <definedName name="amin1" localSheetId="23">#REF!</definedName>
    <definedName name="amin1" localSheetId="24">#REF!</definedName>
    <definedName name="amin1" localSheetId="69">#REF!</definedName>
    <definedName name="amin1" localSheetId="62">#REF!</definedName>
    <definedName name="amin1" localSheetId="68">#REF!</definedName>
    <definedName name="amin1" localSheetId="61">#REF!</definedName>
    <definedName name="amin1" localSheetId="67">#REF!</definedName>
    <definedName name="amin1" localSheetId="60">#REF!</definedName>
    <definedName name="amin1" localSheetId="66">#REF!</definedName>
    <definedName name="amin1" localSheetId="59">#REF!</definedName>
    <definedName name="amin1">#REF!</definedName>
    <definedName name="amin2" localSheetId="46">#REF!</definedName>
    <definedName name="amin2" localSheetId="49">#REF!</definedName>
    <definedName name="amin2" localSheetId="50">#REF!</definedName>
    <definedName name="amin2" localSheetId="51">#REF!</definedName>
    <definedName name="amin2" localSheetId="52">#REF!</definedName>
    <definedName name="amin2" localSheetId="53">#REF!</definedName>
    <definedName name="amin2" localSheetId="65">#REF!</definedName>
    <definedName name="amin2" localSheetId="58">#REF!</definedName>
    <definedName name="amin2" localSheetId="20">#REF!</definedName>
    <definedName name="amin2" localSheetId="21">#REF!</definedName>
    <definedName name="amin2" localSheetId="23">#REF!</definedName>
    <definedName name="amin2" localSheetId="24">#REF!</definedName>
    <definedName name="amin2" localSheetId="69">#REF!</definedName>
    <definedName name="amin2" localSheetId="62">#REF!</definedName>
    <definedName name="amin2" localSheetId="68">#REF!</definedName>
    <definedName name="amin2" localSheetId="61">#REF!</definedName>
    <definedName name="amin2" localSheetId="67">#REF!</definedName>
    <definedName name="amin2" localSheetId="60">#REF!</definedName>
    <definedName name="amin2" localSheetId="66">#REF!</definedName>
    <definedName name="amin2" localSheetId="59">#REF!</definedName>
    <definedName name="amin2">#REF!</definedName>
    <definedName name="an" localSheetId="46">#REF!</definedName>
    <definedName name="an" localSheetId="49">#REF!</definedName>
    <definedName name="an" localSheetId="50">#REF!</definedName>
    <definedName name="an" localSheetId="51">#REF!</definedName>
    <definedName name="an" localSheetId="52">#REF!</definedName>
    <definedName name="an" localSheetId="53">#REF!</definedName>
    <definedName name="an" localSheetId="65">#REF!</definedName>
    <definedName name="an" localSheetId="58">#REF!</definedName>
    <definedName name="an" localSheetId="20">#REF!</definedName>
    <definedName name="an" localSheetId="21">#REF!</definedName>
    <definedName name="an" localSheetId="23">#REF!</definedName>
    <definedName name="an" localSheetId="24">#REF!</definedName>
    <definedName name="an" localSheetId="69">#REF!</definedName>
    <definedName name="an" localSheetId="62">#REF!</definedName>
    <definedName name="an" localSheetId="68">#REF!</definedName>
    <definedName name="an" localSheetId="61">#REF!</definedName>
    <definedName name="an" localSheetId="67">#REF!</definedName>
    <definedName name="an" localSheetId="60">#REF!</definedName>
    <definedName name="an" localSheetId="66">#REF!</definedName>
    <definedName name="an" localSheetId="59">#REF!</definedName>
    <definedName name="an">#REF!</definedName>
    <definedName name="annual_income" localSheetId="46">#REF!</definedName>
    <definedName name="annual_income" localSheetId="49">#REF!</definedName>
    <definedName name="annual_income" localSheetId="50">#REF!</definedName>
    <definedName name="annual_income" localSheetId="51">#REF!</definedName>
    <definedName name="annual_income" localSheetId="52">#REF!</definedName>
    <definedName name="annual_income" localSheetId="53">#REF!</definedName>
    <definedName name="annual_income" localSheetId="65">#REF!</definedName>
    <definedName name="annual_income" localSheetId="58">#REF!</definedName>
    <definedName name="annual_income" localSheetId="20">#REF!</definedName>
    <definedName name="annual_income" localSheetId="21">#REF!</definedName>
    <definedName name="annual_income" localSheetId="23">#REF!</definedName>
    <definedName name="annual_income" localSheetId="24">#REF!</definedName>
    <definedName name="annual_income" localSheetId="69">#REF!</definedName>
    <definedName name="annual_income" localSheetId="62">#REF!</definedName>
    <definedName name="annual_income" localSheetId="68">#REF!</definedName>
    <definedName name="annual_income" localSheetId="61">#REF!</definedName>
    <definedName name="annual_income" localSheetId="67">#REF!</definedName>
    <definedName name="annual_income" localSheetId="60">#REF!</definedName>
    <definedName name="annual_income" localSheetId="66">#REF!</definedName>
    <definedName name="annual_income" localSheetId="59">#REF!</definedName>
    <definedName name="annual_income">#REF!</definedName>
    <definedName name="anu" localSheetId="46">#REF!</definedName>
    <definedName name="anu" localSheetId="49">#REF!</definedName>
    <definedName name="anu" localSheetId="50">#REF!</definedName>
    <definedName name="anu" localSheetId="51">#REF!</definedName>
    <definedName name="anu" localSheetId="52">#REF!</definedName>
    <definedName name="anu" localSheetId="53">#REF!</definedName>
    <definedName name="anu" localSheetId="65">#REF!</definedName>
    <definedName name="anu" localSheetId="58">#REF!</definedName>
    <definedName name="anu" localSheetId="20">#REF!</definedName>
    <definedName name="anu" localSheetId="21">#REF!</definedName>
    <definedName name="anu" localSheetId="23">#REF!</definedName>
    <definedName name="anu" localSheetId="24">#REF!</definedName>
    <definedName name="anu" localSheetId="69">#REF!</definedName>
    <definedName name="anu" localSheetId="62">#REF!</definedName>
    <definedName name="anu" localSheetId="68">#REF!</definedName>
    <definedName name="anu" localSheetId="61">#REF!</definedName>
    <definedName name="anu" localSheetId="67">#REF!</definedName>
    <definedName name="anu" localSheetId="60">#REF!</definedName>
    <definedName name="anu" localSheetId="66">#REF!</definedName>
    <definedName name="anu" localSheetId="59">#REF!</definedName>
    <definedName name="anu">#REF!</definedName>
    <definedName name="APGST" localSheetId="85">#REF!</definedName>
    <definedName name="APGST" localSheetId="46">#REF!</definedName>
    <definedName name="APGST" localSheetId="49">#REF!</definedName>
    <definedName name="APGST" localSheetId="50">#REF!</definedName>
    <definedName name="APGST" localSheetId="51">#REF!</definedName>
    <definedName name="APGST" localSheetId="52">#REF!</definedName>
    <definedName name="APGST" localSheetId="53">#REF!</definedName>
    <definedName name="APGST" localSheetId="65">#REF!</definedName>
    <definedName name="APGST" localSheetId="58">#REF!</definedName>
    <definedName name="APGST" localSheetId="20">#REF!</definedName>
    <definedName name="APGST" localSheetId="21">#REF!</definedName>
    <definedName name="APGST" localSheetId="23">#REF!</definedName>
    <definedName name="APGST" localSheetId="24">#REF!</definedName>
    <definedName name="APGST" localSheetId="69">#REF!</definedName>
    <definedName name="APGST" localSheetId="62">#REF!</definedName>
    <definedName name="APGST" localSheetId="68">#REF!</definedName>
    <definedName name="APGST" localSheetId="61">#REF!</definedName>
    <definedName name="APGST" localSheetId="67">#REF!</definedName>
    <definedName name="APGST" localSheetId="60">#REF!</definedName>
    <definedName name="APGST" localSheetId="66">#REF!</definedName>
    <definedName name="APGST" localSheetId="59">#REF!</definedName>
    <definedName name="APGST">#REF!</definedName>
    <definedName name="approachslab" localSheetId="46">#REF!</definedName>
    <definedName name="approachslab" localSheetId="49">#REF!</definedName>
    <definedName name="approachslab" localSheetId="50">#REF!</definedName>
    <definedName name="approachslab" localSheetId="51">#REF!</definedName>
    <definedName name="approachslab" localSheetId="52">#REF!</definedName>
    <definedName name="approachslab" localSheetId="53">#REF!</definedName>
    <definedName name="approachslab" localSheetId="65">#REF!</definedName>
    <definedName name="approachslab" localSheetId="58">#REF!</definedName>
    <definedName name="approachslab" localSheetId="20">#REF!</definedName>
    <definedName name="approachslab" localSheetId="21">#REF!</definedName>
    <definedName name="approachslab" localSheetId="23">#REF!</definedName>
    <definedName name="approachslab" localSheetId="24">#REF!</definedName>
    <definedName name="approachslab" localSheetId="69">#REF!</definedName>
    <definedName name="approachslab" localSheetId="62">#REF!</definedName>
    <definedName name="approachslab" localSheetId="68">#REF!</definedName>
    <definedName name="approachslab" localSheetId="61">#REF!</definedName>
    <definedName name="approachslab" localSheetId="67">#REF!</definedName>
    <definedName name="approachslab" localSheetId="60">#REF!</definedName>
    <definedName name="approachslab" localSheetId="66">#REF!</definedName>
    <definedName name="approachslab" localSheetId="59">#REF!</definedName>
    <definedName name="approachslab">#REF!</definedName>
    <definedName name="april_qty" localSheetId="46">#REF!</definedName>
    <definedName name="april_qty" localSheetId="49">#REF!</definedName>
    <definedName name="april_qty" localSheetId="50">#REF!</definedName>
    <definedName name="april_qty" localSheetId="51">#REF!</definedName>
    <definedName name="april_qty" localSheetId="52">#REF!</definedName>
    <definedName name="april_qty" localSheetId="53">#REF!</definedName>
    <definedName name="april_qty" localSheetId="65">#REF!</definedName>
    <definedName name="april_qty" localSheetId="58">#REF!</definedName>
    <definedName name="april_qty" localSheetId="20">#REF!</definedName>
    <definedName name="april_qty" localSheetId="21">#REF!</definedName>
    <definedName name="april_qty" localSheetId="23">#REF!</definedName>
    <definedName name="april_qty" localSheetId="24">#REF!</definedName>
    <definedName name="april_qty" localSheetId="69">#REF!</definedName>
    <definedName name="april_qty" localSheetId="62">#REF!</definedName>
    <definedName name="april_qty" localSheetId="68">#REF!</definedName>
    <definedName name="april_qty" localSheetId="61">#REF!</definedName>
    <definedName name="april_qty" localSheetId="67">#REF!</definedName>
    <definedName name="april_qty" localSheetId="60">#REF!</definedName>
    <definedName name="april_qty" localSheetId="66">#REF!</definedName>
    <definedName name="april_qty" localSheetId="59">#REF!</definedName>
    <definedName name="april_qty">#REF!</definedName>
    <definedName name="as" localSheetId="85">'[38]B-W 25.0 (1-10)'!$B$51</definedName>
    <definedName name="as" localSheetId="84">'[38]B-W 25.0 (1-10)'!$B$51</definedName>
    <definedName name="as" localSheetId="88">'[39]B-W 25.0 (1-10)'!$B$51</definedName>
    <definedName name="AS" localSheetId="46">#REF!</definedName>
    <definedName name="AS" localSheetId="49">#REF!</definedName>
    <definedName name="AS" localSheetId="50">#REF!</definedName>
    <definedName name="AS" localSheetId="51">#REF!</definedName>
    <definedName name="AS" localSheetId="52">#REF!</definedName>
    <definedName name="AS" localSheetId="53">#REF!</definedName>
    <definedName name="as" localSheetId="89">'[39]B-W 25.0 (1-10)'!$B$51</definedName>
    <definedName name="AS" localSheetId="65">#REF!</definedName>
    <definedName name="AS" localSheetId="58">#REF!</definedName>
    <definedName name="as" localSheetId="86">'[38]B-W 25.0 (1-10)'!$B$51</definedName>
    <definedName name="AS" localSheetId="20">#REF!</definedName>
    <definedName name="AS" localSheetId="21">#REF!</definedName>
    <definedName name="as" localSheetId="90">'[39]B-W 25.0 (1-10)'!$B$51</definedName>
    <definedName name="as" localSheetId="87">'[38]B-W 25.0 (1-10)'!$B$51</definedName>
    <definedName name="AS" localSheetId="23">#REF!</definedName>
    <definedName name="AS" localSheetId="24">#REF!</definedName>
    <definedName name="as" localSheetId="91">'[39]B-W 25.0 (1-10)'!$B$51</definedName>
    <definedName name="AS" localSheetId="69">#REF!</definedName>
    <definedName name="AS" localSheetId="62">#REF!</definedName>
    <definedName name="AS" localSheetId="68">#REF!</definedName>
    <definedName name="AS" localSheetId="61">#REF!</definedName>
    <definedName name="AS" localSheetId="67">#REF!</definedName>
    <definedName name="AS" localSheetId="60">#REF!</definedName>
    <definedName name="AS" localSheetId="66">#REF!</definedName>
    <definedName name="AS" localSheetId="59">#REF!</definedName>
    <definedName name="AS">#REF!</definedName>
    <definedName name="ASA" localSheetId="46">#REF!</definedName>
    <definedName name="ASA" localSheetId="49">#REF!</definedName>
    <definedName name="ASA" localSheetId="50">#REF!</definedName>
    <definedName name="ASA" localSheetId="51">#REF!</definedName>
    <definedName name="ASA" localSheetId="52">#REF!</definedName>
    <definedName name="ASA" localSheetId="53">#REF!</definedName>
    <definedName name="ASA" localSheetId="65">#REF!</definedName>
    <definedName name="ASA" localSheetId="58">#REF!</definedName>
    <definedName name="ASA" localSheetId="20">#REF!</definedName>
    <definedName name="ASA" localSheetId="21">#REF!</definedName>
    <definedName name="ASA" localSheetId="23">#REF!</definedName>
    <definedName name="ASA" localSheetId="24">#REF!</definedName>
    <definedName name="ASA" localSheetId="69">#REF!</definedName>
    <definedName name="ASA" localSheetId="62">#REF!</definedName>
    <definedName name="ASA" localSheetId="68">#REF!</definedName>
    <definedName name="ASA" localSheetId="61">#REF!</definedName>
    <definedName name="ASA" localSheetId="67">#REF!</definedName>
    <definedName name="ASA" localSheetId="60">#REF!</definedName>
    <definedName name="ASA" localSheetId="66">#REF!</definedName>
    <definedName name="ASA" localSheetId="59">#REF!</definedName>
    <definedName name="ASA">#REF!</definedName>
    <definedName name="ascfg" localSheetId="46" hidden="1">#REF!</definedName>
    <definedName name="ascfg" localSheetId="49" hidden="1">#REF!</definedName>
    <definedName name="ascfg" localSheetId="50" hidden="1">#REF!</definedName>
    <definedName name="ascfg" localSheetId="51" hidden="1">#REF!</definedName>
    <definedName name="ascfg" localSheetId="52" hidden="1">#REF!</definedName>
    <definedName name="ascfg" localSheetId="53" hidden="1">#REF!</definedName>
    <definedName name="ascfg" localSheetId="65" hidden="1">#REF!</definedName>
    <definedName name="ascfg" localSheetId="58" hidden="1">#REF!</definedName>
    <definedName name="ascfg" localSheetId="20" hidden="1">#REF!</definedName>
    <definedName name="ascfg" localSheetId="21" hidden="1">#REF!</definedName>
    <definedName name="ascfg" localSheetId="23" hidden="1">#REF!</definedName>
    <definedName name="ascfg" localSheetId="24" hidden="1">#REF!</definedName>
    <definedName name="ascfg" localSheetId="69" hidden="1">#REF!</definedName>
    <definedName name="ascfg" localSheetId="62" hidden="1">#REF!</definedName>
    <definedName name="ascfg" localSheetId="68" hidden="1">#REF!</definedName>
    <definedName name="ascfg" localSheetId="61" hidden="1">#REF!</definedName>
    <definedName name="ascfg" localSheetId="67" hidden="1">#REF!</definedName>
    <definedName name="ascfg" localSheetId="60" hidden="1">#REF!</definedName>
    <definedName name="ascfg" localSheetId="66" hidden="1">#REF!</definedName>
    <definedName name="ascfg" localSheetId="59" hidden="1">#REF!</definedName>
    <definedName name="ascfg" hidden="1">#REF!</definedName>
    <definedName name="atm" localSheetId="46">#REF!</definedName>
    <definedName name="atm" localSheetId="49">#REF!</definedName>
    <definedName name="atm" localSheetId="50">#REF!</definedName>
    <definedName name="atm" localSheetId="51">#REF!</definedName>
    <definedName name="atm" localSheetId="52">#REF!</definedName>
    <definedName name="atm" localSheetId="53">#REF!</definedName>
    <definedName name="atm" localSheetId="65">#REF!</definedName>
    <definedName name="atm" localSheetId="58">#REF!</definedName>
    <definedName name="atm" localSheetId="20">#REF!</definedName>
    <definedName name="atm" localSheetId="21">#REF!</definedName>
    <definedName name="atm" localSheetId="23">#REF!</definedName>
    <definedName name="atm" localSheetId="24">#REF!</definedName>
    <definedName name="atm" localSheetId="69">#REF!</definedName>
    <definedName name="atm" localSheetId="62">#REF!</definedName>
    <definedName name="atm" localSheetId="68">#REF!</definedName>
    <definedName name="atm" localSheetId="61">#REF!</definedName>
    <definedName name="atm" localSheetId="67">#REF!</definedName>
    <definedName name="atm" localSheetId="60">#REF!</definedName>
    <definedName name="atm" localSheetId="66">#REF!</definedName>
    <definedName name="atm" localSheetId="59">#REF!</definedName>
    <definedName name="atm">#REF!</definedName>
    <definedName name="Auftragswert" localSheetId="46">#REF!</definedName>
    <definedName name="Auftragswert" localSheetId="49">#REF!</definedName>
    <definedName name="Auftragswert" localSheetId="50">#REF!</definedName>
    <definedName name="Auftragswert" localSheetId="51">#REF!</definedName>
    <definedName name="Auftragswert" localSheetId="52">#REF!</definedName>
    <definedName name="Auftragswert" localSheetId="53">#REF!</definedName>
    <definedName name="Auftragswert" localSheetId="65">#REF!</definedName>
    <definedName name="Auftragswert" localSheetId="58">#REF!</definedName>
    <definedName name="Auftragswert" localSheetId="20">#REF!</definedName>
    <definedName name="Auftragswert" localSheetId="21">#REF!</definedName>
    <definedName name="Auftragswert" localSheetId="23">#REF!</definedName>
    <definedName name="Auftragswert" localSheetId="24">#REF!</definedName>
    <definedName name="Auftragswert" localSheetId="69">#REF!</definedName>
    <definedName name="Auftragswert" localSheetId="62">#REF!</definedName>
    <definedName name="Auftragswert" localSheetId="68">#REF!</definedName>
    <definedName name="Auftragswert" localSheetId="61">#REF!</definedName>
    <definedName name="Auftragswert" localSheetId="67">#REF!</definedName>
    <definedName name="Auftragswert" localSheetId="60">#REF!</definedName>
    <definedName name="Auftragswert" localSheetId="66">#REF!</definedName>
    <definedName name="Auftragswert" localSheetId="59">#REF!</definedName>
    <definedName name="Auftragswert">#REF!</definedName>
    <definedName name="Available_Labour" localSheetId="27">'[40]LABOUR RATE'!$B$4:$B$20</definedName>
    <definedName name="Available_Labour" localSheetId="28">'[40]LABOUR RATE'!$B$4:$B$20</definedName>
    <definedName name="Available_Labour" localSheetId="29">'[40]LABOUR RATE'!$B$4:$B$20</definedName>
    <definedName name="Available_Labour" localSheetId="30">'[40]LABOUR RATE'!$B$4:$B$20</definedName>
    <definedName name="Available_Labour" localSheetId="31">'[40]LABOUR RATE'!$B$4:$B$20</definedName>
    <definedName name="Available_Labour">'[41]LABOUR RATE'!$B$4:$B$20</definedName>
    <definedName name="AvgFlowTable2040" localSheetId="85">#REF!</definedName>
    <definedName name="AvgFlowTable2040" localSheetId="46">#REF!</definedName>
    <definedName name="AvgFlowTable2040" localSheetId="49">#REF!</definedName>
    <definedName name="AvgFlowTable2040" localSheetId="50">#REF!</definedName>
    <definedName name="AvgFlowTable2040" localSheetId="51">#REF!</definedName>
    <definedName name="AvgFlowTable2040" localSheetId="52">#REF!</definedName>
    <definedName name="AvgFlowTable2040" localSheetId="53">#REF!</definedName>
    <definedName name="AvgFlowTable2040" localSheetId="65">#REF!</definedName>
    <definedName name="AvgFlowTable2040" localSheetId="58">#REF!</definedName>
    <definedName name="AvgFlowTable2040" localSheetId="20">#REF!</definedName>
    <definedName name="AvgFlowTable2040" localSheetId="21">#REF!</definedName>
    <definedName name="AvgFlowTable2040" localSheetId="23">#REF!</definedName>
    <definedName name="AvgFlowTable2040" localSheetId="24">#REF!</definedName>
    <definedName name="AvgFlowTable2040" localSheetId="69">#REF!</definedName>
    <definedName name="AvgFlowTable2040" localSheetId="62">#REF!</definedName>
    <definedName name="AvgFlowTable2040" localSheetId="68">#REF!</definedName>
    <definedName name="AvgFlowTable2040" localSheetId="61">#REF!</definedName>
    <definedName name="AvgFlowTable2040" localSheetId="67">#REF!</definedName>
    <definedName name="AvgFlowTable2040" localSheetId="60">#REF!</definedName>
    <definedName name="AvgFlowTable2040" localSheetId="66">#REF!</definedName>
    <definedName name="AvgFlowTable2040" localSheetId="59">#REF!</definedName>
    <definedName name="AvgFlowTable2040">#REF!</definedName>
    <definedName name="awa" localSheetId="46">#REF!</definedName>
    <definedName name="awa" localSheetId="49">#REF!</definedName>
    <definedName name="awa" localSheetId="50">#REF!</definedName>
    <definedName name="awa" localSheetId="51">#REF!</definedName>
    <definedName name="awa" localSheetId="52">#REF!</definedName>
    <definedName name="awa" localSheetId="53">#REF!</definedName>
    <definedName name="awa" localSheetId="65">#REF!</definedName>
    <definedName name="awa" localSheetId="58">#REF!</definedName>
    <definedName name="awa" localSheetId="20">#REF!</definedName>
    <definedName name="awa" localSheetId="21">#REF!</definedName>
    <definedName name="awa" localSheetId="23">#REF!</definedName>
    <definedName name="awa" localSheetId="24">#REF!</definedName>
    <definedName name="awa" localSheetId="69">#REF!</definedName>
    <definedName name="awa" localSheetId="62">#REF!</definedName>
    <definedName name="awa" localSheetId="68">#REF!</definedName>
    <definedName name="awa" localSheetId="61">#REF!</definedName>
    <definedName name="awa" localSheetId="67">#REF!</definedName>
    <definedName name="awa" localSheetId="60">#REF!</definedName>
    <definedName name="awa" localSheetId="66">#REF!</definedName>
    <definedName name="awa" localSheetId="59">#REF!</definedName>
    <definedName name="awa">#REF!</definedName>
    <definedName name="Awagarh" localSheetId="46">#REF!</definedName>
    <definedName name="Awagarh" localSheetId="49">#REF!</definedName>
    <definedName name="Awagarh" localSheetId="50">#REF!</definedName>
    <definedName name="Awagarh" localSheetId="51">#REF!</definedName>
    <definedName name="Awagarh" localSheetId="52">#REF!</definedName>
    <definedName name="Awagarh" localSheetId="53">#REF!</definedName>
    <definedName name="Awagarh" localSheetId="65">#REF!</definedName>
    <definedName name="Awagarh" localSheetId="58">#REF!</definedName>
    <definedName name="Awagarh" localSheetId="20">#REF!</definedName>
    <definedName name="Awagarh" localSheetId="21">#REF!</definedName>
    <definedName name="Awagarh" localSheetId="23">#REF!</definedName>
    <definedName name="Awagarh" localSheetId="24">#REF!</definedName>
    <definedName name="Awagarh" localSheetId="69">#REF!</definedName>
    <definedName name="Awagarh" localSheetId="62">#REF!</definedName>
    <definedName name="Awagarh" localSheetId="68">#REF!</definedName>
    <definedName name="Awagarh" localSheetId="61">#REF!</definedName>
    <definedName name="Awagarh" localSheetId="67">#REF!</definedName>
    <definedName name="Awagarh" localSheetId="60">#REF!</definedName>
    <definedName name="Awagarh" localSheetId="66">#REF!</definedName>
    <definedName name="Awagarh" localSheetId="59">#REF!</definedName>
    <definedName name="Awagarh">#REF!</definedName>
    <definedName name="B" localSheetId="85">#REF!</definedName>
    <definedName name="B" localSheetId="46">#REF!</definedName>
    <definedName name="B" localSheetId="49">#REF!</definedName>
    <definedName name="B" localSheetId="50">#REF!</definedName>
    <definedName name="B" localSheetId="51">#REF!</definedName>
    <definedName name="B" localSheetId="52">#REF!</definedName>
    <definedName name="B" localSheetId="18">#REF!</definedName>
    <definedName name="B" localSheetId="53">#REF!</definedName>
    <definedName name="B" localSheetId="65">#REF!</definedName>
    <definedName name="B" localSheetId="58">#REF!</definedName>
    <definedName name="B" localSheetId="77">#REF!</definedName>
    <definedName name="B" localSheetId="20">#REF!</definedName>
    <definedName name="B" localSheetId="21">#REF!</definedName>
    <definedName name="B" localSheetId="23">#REF!</definedName>
    <definedName name="B" localSheetId="24">#REF!</definedName>
    <definedName name="B" localSheetId="69">#REF!</definedName>
    <definedName name="B" localSheetId="62">#REF!</definedName>
    <definedName name="B" localSheetId="68">#REF!</definedName>
    <definedName name="B" localSheetId="61">#REF!</definedName>
    <definedName name="B" localSheetId="67">#REF!</definedName>
    <definedName name="B" localSheetId="60">#REF!</definedName>
    <definedName name="B" localSheetId="66">#REF!</definedName>
    <definedName name="B" localSheetId="59">#REF!</definedName>
    <definedName name="B" localSheetId="43">#REF!</definedName>
    <definedName name="B" localSheetId="42">#REF!</definedName>
    <definedName name="B" localSheetId="45">#REF!</definedName>
    <definedName name="B" localSheetId="1">#REF!</definedName>
    <definedName name="B" localSheetId="78">#REF!</definedName>
    <definedName name="B">#REF!</definedName>
    <definedName name="ballies">'[16]Material '!$G$31</definedName>
    <definedName name="barbed_fencing" localSheetId="46">#REF!</definedName>
    <definedName name="barbed_fencing" localSheetId="49">#REF!</definedName>
    <definedName name="barbed_fencing" localSheetId="50">#REF!</definedName>
    <definedName name="barbed_fencing" localSheetId="51">#REF!</definedName>
    <definedName name="barbed_fencing" localSheetId="52">#REF!</definedName>
    <definedName name="barbed_fencing" localSheetId="53">#REF!</definedName>
    <definedName name="barbed_fencing" localSheetId="65">#REF!</definedName>
    <definedName name="barbed_fencing" localSheetId="58">#REF!</definedName>
    <definedName name="barbed_fencing" localSheetId="20">#REF!</definedName>
    <definedName name="barbed_fencing" localSheetId="21">#REF!</definedName>
    <definedName name="barbed_fencing" localSheetId="23">#REF!</definedName>
    <definedName name="barbed_fencing" localSheetId="24">#REF!</definedName>
    <definedName name="barbed_fencing" localSheetId="69">#REF!</definedName>
    <definedName name="barbed_fencing" localSheetId="62">#REF!</definedName>
    <definedName name="barbed_fencing" localSheetId="68">#REF!</definedName>
    <definedName name="barbed_fencing" localSheetId="61">#REF!</definedName>
    <definedName name="barbed_fencing" localSheetId="67">#REF!</definedName>
    <definedName name="barbed_fencing" localSheetId="60">#REF!</definedName>
    <definedName name="barbed_fencing" localSheetId="66">#REF!</definedName>
    <definedName name="barbed_fencing" localSheetId="59">#REF!</definedName>
    <definedName name="barbed_fencing">#REF!</definedName>
    <definedName name="Barkedasalam" localSheetId="46">#REF!</definedName>
    <definedName name="Barkedasalam" localSheetId="49">#REF!</definedName>
    <definedName name="Barkedasalam" localSheetId="50">#REF!</definedName>
    <definedName name="Barkedasalam" localSheetId="51">#REF!</definedName>
    <definedName name="Barkedasalam" localSheetId="52">#REF!</definedName>
    <definedName name="Barkedasalam" localSheetId="53">#REF!</definedName>
    <definedName name="Barkedasalam" localSheetId="65">#REF!</definedName>
    <definedName name="Barkedasalam" localSheetId="58">#REF!</definedName>
    <definedName name="Barkedasalam" localSheetId="20">#REF!</definedName>
    <definedName name="Barkedasalam" localSheetId="21">#REF!</definedName>
    <definedName name="Barkedasalam" localSheetId="23">#REF!</definedName>
    <definedName name="Barkedasalam" localSheetId="24">#REF!</definedName>
    <definedName name="Barkedasalam" localSheetId="69">#REF!</definedName>
    <definedName name="Barkedasalam" localSheetId="62">#REF!</definedName>
    <definedName name="Barkedasalam" localSheetId="68">#REF!</definedName>
    <definedName name="Barkedasalam" localSheetId="61">#REF!</definedName>
    <definedName name="Barkedasalam" localSheetId="67">#REF!</definedName>
    <definedName name="Barkedasalam" localSheetId="60">#REF!</definedName>
    <definedName name="Barkedasalam" localSheetId="66">#REF!</definedName>
    <definedName name="Barkedasalam" localSheetId="59">#REF!</definedName>
    <definedName name="Barkedasalam">#REF!</definedName>
    <definedName name="Barkhedabondar" localSheetId="46">#REF!</definedName>
    <definedName name="Barkhedabondar" localSheetId="49">#REF!</definedName>
    <definedName name="Barkhedabondar" localSheetId="50">#REF!</definedName>
    <definedName name="Barkhedabondar" localSheetId="51">#REF!</definedName>
    <definedName name="Barkhedabondar" localSheetId="52">#REF!</definedName>
    <definedName name="Barkhedabondar" localSheetId="53">#REF!</definedName>
    <definedName name="Barkhedabondar" localSheetId="65">#REF!</definedName>
    <definedName name="Barkhedabondar" localSheetId="58">#REF!</definedName>
    <definedName name="Barkhedabondar" localSheetId="20">#REF!</definedName>
    <definedName name="Barkhedabondar" localSheetId="21">#REF!</definedName>
    <definedName name="Barkhedabondar" localSheetId="23">#REF!</definedName>
    <definedName name="Barkhedabondar" localSheetId="24">#REF!</definedName>
    <definedName name="Barkhedabondar" localSheetId="69">#REF!</definedName>
    <definedName name="Barkhedabondar" localSheetId="62">#REF!</definedName>
    <definedName name="Barkhedabondar" localSheetId="68">#REF!</definedName>
    <definedName name="Barkhedabondar" localSheetId="61">#REF!</definedName>
    <definedName name="Barkhedabondar" localSheetId="67">#REF!</definedName>
    <definedName name="Barkhedabondar" localSheetId="60">#REF!</definedName>
    <definedName name="Barkhedabondar" localSheetId="66">#REF!</definedName>
    <definedName name="Barkhedabondar" localSheetId="59">#REF!</definedName>
    <definedName name="Barkhedabondar">#REF!</definedName>
    <definedName name="basew" localSheetId="85">#REF!</definedName>
    <definedName name="basew" localSheetId="46">#REF!</definedName>
    <definedName name="basew" localSheetId="49">#REF!</definedName>
    <definedName name="basew" localSheetId="50">#REF!</definedName>
    <definedName name="basew" localSheetId="51">#REF!</definedName>
    <definedName name="basew" localSheetId="52">#REF!</definedName>
    <definedName name="basew" localSheetId="18">#REF!</definedName>
    <definedName name="basew" localSheetId="53">#REF!</definedName>
    <definedName name="basew" localSheetId="65">#REF!</definedName>
    <definedName name="basew" localSheetId="58">#REF!</definedName>
    <definedName name="basew" localSheetId="77">#REF!</definedName>
    <definedName name="basew" localSheetId="20">#REF!</definedName>
    <definedName name="basew" localSheetId="21">#REF!</definedName>
    <definedName name="basew" localSheetId="23">#REF!</definedName>
    <definedName name="basew" localSheetId="24">#REF!</definedName>
    <definedName name="basew" localSheetId="69">#REF!</definedName>
    <definedName name="basew" localSheetId="62">#REF!</definedName>
    <definedName name="basew" localSheetId="68">#REF!</definedName>
    <definedName name="basew" localSheetId="61">#REF!</definedName>
    <definedName name="basew" localSheetId="67">#REF!</definedName>
    <definedName name="basew" localSheetId="60">#REF!</definedName>
    <definedName name="basew" localSheetId="66">#REF!</definedName>
    <definedName name="basew" localSheetId="59">#REF!</definedName>
    <definedName name="basew" localSheetId="43">#REF!</definedName>
    <definedName name="basew" localSheetId="42">#REF!</definedName>
    <definedName name="basew" localSheetId="45">#REF!</definedName>
    <definedName name="basew" localSheetId="1">#REF!</definedName>
    <definedName name="basew" localSheetId="78">#REF!</definedName>
    <definedName name="basew">#REF!</definedName>
    <definedName name="Basic_Material_List" localSheetId="27">'[40]Material Rate'!$B$5:$B$17</definedName>
    <definedName name="Basic_Material_List" localSheetId="28">'[40]Material Rate'!$B$5:$B$17</definedName>
    <definedName name="Basic_Material_List" localSheetId="29">'[40]Material Rate'!$B$5:$B$17</definedName>
    <definedName name="Basic_Material_List" localSheetId="30">'[40]Material Rate'!$B$5:$B$17</definedName>
    <definedName name="Basic_Material_List" localSheetId="31">'[40]Material Rate'!$B$5:$B$17</definedName>
    <definedName name="Basic_Material_List">'[41]Material Rate'!$B$5:$B$17</definedName>
    <definedName name="bbdf">#REF!</definedName>
    <definedName name="BC" localSheetId="46">#REF!</definedName>
    <definedName name="BC" localSheetId="49">#REF!</definedName>
    <definedName name="BC" localSheetId="50">#REF!</definedName>
    <definedName name="BC" localSheetId="51">#REF!</definedName>
    <definedName name="BC" localSheetId="52">#REF!</definedName>
    <definedName name="BC" localSheetId="53">#REF!</definedName>
    <definedName name="BC" localSheetId="65">#REF!</definedName>
    <definedName name="BC" localSheetId="58">#REF!</definedName>
    <definedName name="BC" localSheetId="20">#REF!</definedName>
    <definedName name="BC" localSheetId="21">#REF!</definedName>
    <definedName name="BC" localSheetId="23">#REF!</definedName>
    <definedName name="BC" localSheetId="24">#REF!</definedName>
    <definedName name="BC" localSheetId="69">#REF!</definedName>
    <definedName name="BC" localSheetId="62">#REF!</definedName>
    <definedName name="BC" localSheetId="68">#REF!</definedName>
    <definedName name="BC" localSheetId="61">#REF!</definedName>
    <definedName name="BC" localSheetId="67">#REF!</definedName>
    <definedName name="BC" localSheetId="60">#REF!</definedName>
    <definedName name="BC" localSheetId="66">#REF!</definedName>
    <definedName name="BC" localSheetId="59">#REF!</definedName>
    <definedName name="BC">#REF!</definedName>
    <definedName name="Bcw">[42]basdat!$D$5</definedName>
    <definedName name="beta" localSheetId="85">#REF!</definedName>
    <definedName name="beta" localSheetId="46">#REF!</definedName>
    <definedName name="beta" localSheetId="49">#REF!</definedName>
    <definedName name="beta" localSheetId="50">#REF!</definedName>
    <definedName name="beta" localSheetId="51">#REF!</definedName>
    <definedName name="beta" localSheetId="52">#REF!</definedName>
    <definedName name="beta" localSheetId="18">#REF!</definedName>
    <definedName name="beta" localSheetId="53">#REF!</definedName>
    <definedName name="beta" localSheetId="65">#REF!</definedName>
    <definedName name="beta" localSheetId="58">#REF!</definedName>
    <definedName name="beta" localSheetId="77">#REF!</definedName>
    <definedName name="beta" localSheetId="20">#REF!</definedName>
    <definedName name="beta" localSheetId="21">#REF!</definedName>
    <definedName name="beta" localSheetId="23">#REF!</definedName>
    <definedName name="beta" localSheetId="24">#REF!</definedName>
    <definedName name="beta" localSheetId="69">#REF!</definedName>
    <definedName name="beta" localSheetId="62">#REF!</definedName>
    <definedName name="beta" localSheetId="68">#REF!</definedName>
    <definedName name="beta" localSheetId="61">#REF!</definedName>
    <definedName name="beta" localSheetId="67">#REF!</definedName>
    <definedName name="beta" localSheetId="60">#REF!</definedName>
    <definedName name="beta" localSheetId="66">#REF!</definedName>
    <definedName name="beta" localSheetId="59">#REF!</definedName>
    <definedName name="beta" localSheetId="43">#REF!</definedName>
    <definedName name="beta" localSheetId="42">#REF!</definedName>
    <definedName name="beta" localSheetId="45">#REF!</definedName>
    <definedName name="beta" localSheetId="1">#REF!</definedName>
    <definedName name="beta" localSheetId="55">#REF!</definedName>
    <definedName name="beta" localSheetId="78">#REF!</definedName>
    <definedName name="beta">#REF!</definedName>
    <definedName name="bf" localSheetId="46">#REF!</definedName>
    <definedName name="bf" localSheetId="49">#REF!</definedName>
    <definedName name="bf" localSheetId="50">#REF!</definedName>
    <definedName name="bf" localSheetId="51">#REF!</definedName>
    <definedName name="bf" localSheetId="52">#REF!</definedName>
    <definedName name="bf" localSheetId="53">#REF!</definedName>
    <definedName name="bf" localSheetId="65">#REF!</definedName>
    <definedName name="bf" localSheetId="58">#REF!</definedName>
    <definedName name="bf" localSheetId="20">#REF!</definedName>
    <definedName name="bf" localSheetId="21">#REF!</definedName>
    <definedName name="bf" localSheetId="23">#REF!</definedName>
    <definedName name="bf" localSheetId="24">#REF!</definedName>
    <definedName name="bf" localSheetId="69">#REF!</definedName>
    <definedName name="bf" localSheetId="62">#REF!</definedName>
    <definedName name="bf" localSheetId="68">#REF!</definedName>
    <definedName name="bf" localSheetId="61">#REF!</definedName>
    <definedName name="bf" localSheetId="67">#REF!</definedName>
    <definedName name="bf" localSheetId="60">#REF!</definedName>
    <definedName name="bf" localSheetId="66">#REF!</definedName>
    <definedName name="bf" localSheetId="59">#REF!</definedName>
    <definedName name="bf">#REF!</definedName>
    <definedName name="bh" localSheetId="46">#REF!</definedName>
    <definedName name="bh" localSheetId="49">#REF!</definedName>
    <definedName name="bh" localSheetId="50">#REF!</definedName>
    <definedName name="bh" localSheetId="51">#REF!</definedName>
    <definedName name="bh" localSheetId="52">#REF!</definedName>
    <definedName name="bh" localSheetId="53">#REF!</definedName>
    <definedName name="bh" localSheetId="65">#REF!</definedName>
    <definedName name="bh" localSheetId="58">#REF!</definedName>
    <definedName name="bh" localSheetId="20">#REF!</definedName>
    <definedName name="bh" localSheetId="21">#REF!</definedName>
    <definedName name="bh" localSheetId="23">#REF!</definedName>
    <definedName name="bh" localSheetId="24">#REF!</definedName>
    <definedName name="bh" localSheetId="69">#REF!</definedName>
    <definedName name="bh" localSheetId="62">#REF!</definedName>
    <definedName name="bh" localSheetId="68">#REF!</definedName>
    <definedName name="bh" localSheetId="61">#REF!</definedName>
    <definedName name="bh" localSheetId="67">#REF!</definedName>
    <definedName name="bh" localSheetId="60">#REF!</definedName>
    <definedName name="bh" localSheetId="66">#REF!</definedName>
    <definedName name="bh" localSheetId="59">#REF!</definedName>
    <definedName name="bh">#REF!</definedName>
    <definedName name="bheel" localSheetId="85">#REF!</definedName>
    <definedName name="bheel" localSheetId="46">#REF!</definedName>
    <definedName name="bheel" localSheetId="49">#REF!</definedName>
    <definedName name="bheel" localSheetId="50">#REF!</definedName>
    <definedName name="bheel" localSheetId="51">#REF!</definedName>
    <definedName name="bheel" localSheetId="52">#REF!</definedName>
    <definedName name="bheel" localSheetId="18">#REF!</definedName>
    <definedName name="bheel" localSheetId="53">#REF!</definedName>
    <definedName name="bheel" localSheetId="65">#REF!</definedName>
    <definedName name="bheel" localSheetId="58">#REF!</definedName>
    <definedName name="bheel" localSheetId="77">#REF!</definedName>
    <definedName name="bheel" localSheetId="20">#REF!</definedName>
    <definedName name="bheel" localSheetId="21">#REF!</definedName>
    <definedName name="bheel" localSheetId="23">#REF!</definedName>
    <definedName name="bheel" localSheetId="24">#REF!</definedName>
    <definedName name="bheel" localSheetId="69">#REF!</definedName>
    <definedName name="bheel" localSheetId="62">#REF!</definedName>
    <definedName name="bheel" localSheetId="68">#REF!</definedName>
    <definedName name="bheel" localSheetId="61">#REF!</definedName>
    <definedName name="bheel" localSheetId="67">#REF!</definedName>
    <definedName name="bheel" localSheetId="60">#REF!</definedName>
    <definedName name="bheel" localSheetId="66">#REF!</definedName>
    <definedName name="bheel" localSheetId="59">#REF!</definedName>
    <definedName name="bheel" localSheetId="43">#REF!</definedName>
    <definedName name="bheel" localSheetId="42">#REF!</definedName>
    <definedName name="bheel" localSheetId="45">#REF!</definedName>
    <definedName name="bheel" localSheetId="1">#REF!</definedName>
    <definedName name="bheel" localSheetId="55">#REF!</definedName>
    <definedName name="bheel" localSheetId="78">#REF!</definedName>
    <definedName name="bheel">#REF!</definedName>
    <definedName name="bhistee" localSheetId="46">#REF!</definedName>
    <definedName name="bhistee" localSheetId="49">#REF!</definedName>
    <definedName name="bhistee" localSheetId="50">#REF!</definedName>
    <definedName name="bhistee" localSheetId="51">#REF!</definedName>
    <definedName name="bhistee" localSheetId="52">#REF!</definedName>
    <definedName name="bhistee" localSheetId="53">#REF!</definedName>
    <definedName name="bhistee" localSheetId="65">#REF!</definedName>
    <definedName name="bhistee" localSheetId="58">#REF!</definedName>
    <definedName name="bhistee" localSheetId="20">#REF!</definedName>
    <definedName name="bhistee" localSheetId="21">#REF!</definedName>
    <definedName name="bhistee" localSheetId="23">#REF!</definedName>
    <definedName name="bhistee" localSheetId="24">#REF!</definedName>
    <definedName name="bhistee" localSheetId="69">#REF!</definedName>
    <definedName name="bhistee" localSheetId="62">#REF!</definedName>
    <definedName name="bhistee" localSheetId="68">#REF!</definedName>
    <definedName name="bhistee" localSheetId="61">#REF!</definedName>
    <definedName name="bhistee" localSheetId="67">#REF!</definedName>
    <definedName name="bhistee" localSheetId="60">#REF!</definedName>
    <definedName name="bhistee" localSheetId="66">#REF!</definedName>
    <definedName name="bhistee" localSheetId="59">#REF!</definedName>
    <definedName name="bhistee">#REF!</definedName>
    <definedName name="bhisti" localSheetId="46">#REF!</definedName>
    <definedName name="bhisti" localSheetId="49">#REF!</definedName>
    <definedName name="bhisti" localSheetId="50">#REF!</definedName>
    <definedName name="bhisti" localSheetId="51">#REF!</definedName>
    <definedName name="bhisti" localSheetId="52">#REF!</definedName>
    <definedName name="bhisti" localSheetId="53">#REF!</definedName>
    <definedName name="bhisti" localSheetId="65">#REF!</definedName>
    <definedName name="bhisti" localSheetId="58">#REF!</definedName>
    <definedName name="bhisti" localSheetId="20">#REF!</definedName>
    <definedName name="bhisti" localSheetId="21">#REF!</definedName>
    <definedName name="bhisti" localSheetId="23">#REF!</definedName>
    <definedName name="bhisti" localSheetId="24">#REF!</definedName>
    <definedName name="bhisti" localSheetId="69">#REF!</definedName>
    <definedName name="bhisti" localSheetId="62">#REF!</definedName>
    <definedName name="bhisti" localSheetId="68">#REF!</definedName>
    <definedName name="bhisti" localSheetId="61">#REF!</definedName>
    <definedName name="bhisti" localSheetId="67">#REF!</definedName>
    <definedName name="bhisti" localSheetId="60">#REF!</definedName>
    <definedName name="bhisti" localSheetId="66">#REF!</definedName>
    <definedName name="bhisti" localSheetId="59">#REF!</definedName>
    <definedName name="bhisti">#REF!</definedName>
    <definedName name="bitumen" localSheetId="46">#REF!</definedName>
    <definedName name="bitumen" localSheetId="49">#REF!</definedName>
    <definedName name="bitumen" localSheetId="50">#REF!</definedName>
    <definedName name="bitumen" localSheetId="51">#REF!</definedName>
    <definedName name="bitumen" localSheetId="52">#REF!</definedName>
    <definedName name="bitumen" localSheetId="53">#REF!</definedName>
    <definedName name="bitumen" localSheetId="65">#REF!</definedName>
    <definedName name="bitumen" localSheetId="58">#REF!</definedName>
    <definedName name="bitumen" localSheetId="20">#REF!</definedName>
    <definedName name="bitumen" localSheetId="21">#REF!</definedName>
    <definedName name="bitumen" localSheetId="23">#REF!</definedName>
    <definedName name="bitumen" localSheetId="24">#REF!</definedName>
    <definedName name="bitumen" localSheetId="69">#REF!</definedName>
    <definedName name="bitumen" localSheetId="62">#REF!</definedName>
    <definedName name="bitumen" localSheetId="68">#REF!</definedName>
    <definedName name="bitumen" localSheetId="61">#REF!</definedName>
    <definedName name="bitumen" localSheetId="67">#REF!</definedName>
    <definedName name="bitumen" localSheetId="60">#REF!</definedName>
    <definedName name="bitumen" localSheetId="66">#REF!</definedName>
    <definedName name="bitumen" localSheetId="59">#REF!</definedName>
    <definedName name="bitumen">#REF!</definedName>
    <definedName name="bitumen6070" localSheetId="46">#REF!</definedName>
    <definedName name="bitumen6070" localSheetId="49">#REF!</definedName>
    <definedName name="bitumen6070" localSheetId="50">#REF!</definedName>
    <definedName name="bitumen6070" localSheetId="51">#REF!</definedName>
    <definedName name="bitumen6070" localSheetId="52">#REF!</definedName>
    <definedName name="bitumen6070" localSheetId="53">#REF!</definedName>
    <definedName name="bitumen6070" localSheetId="65">#REF!</definedName>
    <definedName name="bitumen6070" localSheetId="58">#REF!</definedName>
    <definedName name="bitumen6070" localSheetId="20">#REF!</definedName>
    <definedName name="bitumen6070" localSheetId="21">#REF!</definedName>
    <definedName name="bitumen6070" localSheetId="23">#REF!</definedName>
    <definedName name="bitumen6070" localSheetId="24">#REF!</definedName>
    <definedName name="bitumen6070" localSheetId="69">#REF!</definedName>
    <definedName name="bitumen6070" localSheetId="62">#REF!</definedName>
    <definedName name="bitumen6070" localSheetId="68">#REF!</definedName>
    <definedName name="bitumen6070" localSheetId="61">#REF!</definedName>
    <definedName name="bitumen6070" localSheetId="67">#REF!</definedName>
    <definedName name="bitumen6070" localSheetId="60">#REF!</definedName>
    <definedName name="bitumen6070" localSheetId="66">#REF!</definedName>
    <definedName name="bitumen6070" localSheetId="59">#REF!</definedName>
    <definedName name="bitumen6070">#REF!</definedName>
    <definedName name="bitumenboiler" localSheetId="46">#REF!</definedName>
    <definedName name="bitumenboiler" localSheetId="49">#REF!</definedName>
    <definedName name="bitumenboiler" localSheetId="50">#REF!</definedName>
    <definedName name="bitumenboiler" localSheetId="51">#REF!</definedName>
    <definedName name="bitumenboiler" localSheetId="52">#REF!</definedName>
    <definedName name="bitumenboiler" localSheetId="53">#REF!</definedName>
    <definedName name="bitumenboiler" localSheetId="65">#REF!</definedName>
    <definedName name="bitumenboiler" localSheetId="58">#REF!</definedName>
    <definedName name="bitumenboiler" localSheetId="20">#REF!</definedName>
    <definedName name="bitumenboiler" localSheetId="21">#REF!</definedName>
    <definedName name="bitumenboiler" localSheetId="23">#REF!</definedName>
    <definedName name="bitumenboiler" localSheetId="24">#REF!</definedName>
    <definedName name="bitumenboiler" localSheetId="69">#REF!</definedName>
    <definedName name="bitumenboiler" localSheetId="62">#REF!</definedName>
    <definedName name="bitumenboiler" localSheetId="68">#REF!</definedName>
    <definedName name="bitumenboiler" localSheetId="61">#REF!</definedName>
    <definedName name="bitumenboiler" localSheetId="67">#REF!</definedName>
    <definedName name="bitumenboiler" localSheetId="60">#REF!</definedName>
    <definedName name="bitumenboiler" localSheetId="66">#REF!</definedName>
    <definedName name="bitumenboiler" localSheetId="59">#REF!</definedName>
    <definedName name="bitumenboiler">#REF!</definedName>
    <definedName name="bitumenemul" localSheetId="46">#REF!</definedName>
    <definedName name="bitumenemul" localSheetId="49">#REF!</definedName>
    <definedName name="bitumenemul" localSheetId="50">#REF!</definedName>
    <definedName name="bitumenemul" localSheetId="51">#REF!</definedName>
    <definedName name="bitumenemul" localSheetId="52">#REF!</definedName>
    <definedName name="bitumenemul" localSheetId="53">#REF!</definedName>
    <definedName name="bitumenemul" localSheetId="65">#REF!</definedName>
    <definedName name="bitumenemul" localSheetId="58">#REF!</definedName>
    <definedName name="bitumenemul" localSheetId="20">#REF!</definedName>
    <definedName name="bitumenemul" localSheetId="21">#REF!</definedName>
    <definedName name="bitumenemul" localSheetId="23">#REF!</definedName>
    <definedName name="bitumenemul" localSheetId="24">#REF!</definedName>
    <definedName name="bitumenemul" localSheetId="69">#REF!</definedName>
    <definedName name="bitumenemul" localSheetId="62">#REF!</definedName>
    <definedName name="bitumenemul" localSheetId="68">#REF!</definedName>
    <definedName name="bitumenemul" localSheetId="61">#REF!</definedName>
    <definedName name="bitumenemul" localSheetId="67">#REF!</definedName>
    <definedName name="bitumenemul" localSheetId="60">#REF!</definedName>
    <definedName name="bitumenemul" localSheetId="66">#REF!</definedName>
    <definedName name="bitumenemul" localSheetId="59">#REF!</definedName>
    <definedName name="bitumenemul">#REF!</definedName>
    <definedName name="blacksmith" localSheetId="46">#REF!</definedName>
    <definedName name="blacksmith" localSheetId="49">#REF!</definedName>
    <definedName name="blacksmith" localSheetId="50">#REF!</definedName>
    <definedName name="blacksmith" localSheetId="51">#REF!</definedName>
    <definedName name="blacksmith" localSheetId="52">#REF!</definedName>
    <definedName name="blacksmith" localSheetId="53">#REF!</definedName>
    <definedName name="blacksmith" localSheetId="65">#REF!</definedName>
    <definedName name="blacksmith" localSheetId="58">#REF!</definedName>
    <definedName name="blacksmith" localSheetId="20">#REF!</definedName>
    <definedName name="blacksmith" localSheetId="21">#REF!</definedName>
    <definedName name="blacksmith" localSheetId="23">#REF!</definedName>
    <definedName name="blacksmith" localSheetId="24">#REF!</definedName>
    <definedName name="blacksmith" localSheetId="69">#REF!</definedName>
    <definedName name="blacksmith" localSheetId="62">#REF!</definedName>
    <definedName name="blacksmith" localSheetId="68">#REF!</definedName>
    <definedName name="blacksmith" localSheetId="61">#REF!</definedName>
    <definedName name="blacksmith" localSheetId="67">#REF!</definedName>
    <definedName name="blacksmith" localSheetId="60">#REF!</definedName>
    <definedName name="blacksmith" localSheetId="66">#REF!</definedName>
    <definedName name="blacksmith" localSheetId="59">#REF!</definedName>
    <definedName name="blacksmith">#REF!</definedName>
    <definedName name="blacksmithhelper" localSheetId="46">#REF!</definedName>
    <definedName name="blacksmithhelper" localSheetId="49">#REF!</definedName>
    <definedName name="blacksmithhelper" localSheetId="50">#REF!</definedName>
    <definedName name="blacksmithhelper" localSheetId="51">#REF!</definedName>
    <definedName name="blacksmithhelper" localSheetId="52">#REF!</definedName>
    <definedName name="blacksmithhelper" localSheetId="53">#REF!</definedName>
    <definedName name="blacksmithhelper" localSheetId="65">#REF!</definedName>
    <definedName name="blacksmithhelper" localSheetId="58">#REF!</definedName>
    <definedName name="blacksmithhelper" localSheetId="20">#REF!</definedName>
    <definedName name="blacksmithhelper" localSheetId="21">#REF!</definedName>
    <definedName name="blacksmithhelper" localSheetId="23">#REF!</definedName>
    <definedName name="blacksmithhelper" localSheetId="24">#REF!</definedName>
    <definedName name="blacksmithhelper" localSheetId="69">#REF!</definedName>
    <definedName name="blacksmithhelper" localSheetId="62">#REF!</definedName>
    <definedName name="blacksmithhelper" localSheetId="68">#REF!</definedName>
    <definedName name="blacksmithhelper" localSheetId="61">#REF!</definedName>
    <definedName name="blacksmithhelper" localSheetId="67">#REF!</definedName>
    <definedName name="blacksmithhelper" localSheetId="60">#REF!</definedName>
    <definedName name="blacksmithhelper" localSheetId="66">#REF!</definedName>
    <definedName name="blacksmithhelper" localSheetId="59">#REF!</definedName>
    <definedName name="blacksmithhelper">#REF!</definedName>
    <definedName name="blaster" localSheetId="46">#REF!</definedName>
    <definedName name="blaster" localSheetId="49">#REF!</definedName>
    <definedName name="blaster" localSheetId="50">#REF!</definedName>
    <definedName name="blaster" localSheetId="51">#REF!</definedName>
    <definedName name="blaster" localSheetId="52">#REF!</definedName>
    <definedName name="blaster" localSheetId="53">#REF!</definedName>
    <definedName name="blaster" localSheetId="65">#REF!</definedName>
    <definedName name="blaster" localSheetId="58">#REF!</definedName>
    <definedName name="blaster" localSheetId="20">#REF!</definedName>
    <definedName name="blaster" localSheetId="21">#REF!</definedName>
    <definedName name="blaster" localSheetId="23">#REF!</definedName>
    <definedName name="blaster" localSheetId="24">#REF!</definedName>
    <definedName name="blaster" localSheetId="69">#REF!</definedName>
    <definedName name="blaster" localSheetId="62">#REF!</definedName>
    <definedName name="blaster" localSheetId="68">#REF!</definedName>
    <definedName name="blaster" localSheetId="61">#REF!</definedName>
    <definedName name="blaster" localSheetId="67">#REF!</definedName>
    <definedName name="blaster" localSheetId="60">#REF!</definedName>
    <definedName name="blaster" localSheetId="66">#REF!</definedName>
    <definedName name="blaster" localSheetId="59">#REF!</definedName>
    <definedName name="blaster">#REF!</definedName>
    <definedName name="BM" localSheetId="46">#REF!</definedName>
    <definedName name="BM" localSheetId="49">#REF!</definedName>
    <definedName name="BM" localSheetId="50">#REF!</definedName>
    <definedName name="BM" localSheetId="51">#REF!</definedName>
    <definedName name="BM" localSheetId="52">#REF!</definedName>
    <definedName name="BM" localSheetId="53">#REF!</definedName>
    <definedName name="BM" localSheetId="65">#REF!</definedName>
    <definedName name="BM" localSheetId="58">#REF!</definedName>
    <definedName name="BM" localSheetId="20">#REF!</definedName>
    <definedName name="BM" localSheetId="21">#REF!</definedName>
    <definedName name="BM" localSheetId="23">#REF!</definedName>
    <definedName name="BM" localSheetId="24">#REF!</definedName>
    <definedName name="BM" localSheetId="69">#REF!</definedName>
    <definedName name="BM" localSheetId="62">#REF!</definedName>
    <definedName name="BM" localSheetId="68">#REF!</definedName>
    <definedName name="BM" localSheetId="61">#REF!</definedName>
    <definedName name="BM" localSheetId="67">#REF!</definedName>
    <definedName name="BM" localSheetId="60">#REF!</definedName>
    <definedName name="BM" localSheetId="66">#REF!</definedName>
    <definedName name="BM" localSheetId="59">#REF!</definedName>
    <definedName name="BM">#REF!</definedName>
    <definedName name="bnsager7" localSheetId="85">#REF!</definedName>
    <definedName name="bnsager7" localSheetId="46">#REF!</definedName>
    <definedName name="bnsager7" localSheetId="49">#REF!</definedName>
    <definedName name="bnsager7" localSheetId="50">#REF!</definedName>
    <definedName name="bnsager7" localSheetId="51">#REF!</definedName>
    <definedName name="bnsager7" localSheetId="52">#REF!</definedName>
    <definedName name="bnsager7" localSheetId="53">#REF!</definedName>
    <definedName name="bnsager7" localSheetId="65">#REF!</definedName>
    <definedName name="bnsager7" localSheetId="58">#REF!</definedName>
    <definedName name="bnsager7" localSheetId="20">#REF!</definedName>
    <definedName name="bnsager7" localSheetId="21">#REF!</definedName>
    <definedName name="bnsager7" localSheetId="23">#REF!</definedName>
    <definedName name="bnsager7" localSheetId="24">#REF!</definedName>
    <definedName name="bnsager7" localSheetId="69">#REF!</definedName>
    <definedName name="bnsager7" localSheetId="62">#REF!</definedName>
    <definedName name="bnsager7" localSheetId="68">#REF!</definedName>
    <definedName name="bnsager7" localSheetId="61">#REF!</definedName>
    <definedName name="bnsager7" localSheetId="67">#REF!</definedName>
    <definedName name="bnsager7" localSheetId="60">#REF!</definedName>
    <definedName name="bnsager7" localSheetId="66">#REF!</definedName>
    <definedName name="bnsager7" localSheetId="59">#REF!</definedName>
    <definedName name="bnsager7">#REF!</definedName>
    <definedName name="bol" localSheetId="46">#REF!</definedName>
    <definedName name="bol" localSheetId="49">#REF!</definedName>
    <definedName name="bol" localSheetId="50">#REF!</definedName>
    <definedName name="bol" localSheetId="51">#REF!</definedName>
    <definedName name="bol" localSheetId="52">#REF!</definedName>
    <definedName name="bol" localSheetId="53">#REF!</definedName>
    <definedName name="bol" localSheetId="65">#REF!</definedName>
    <definedName name="bol" localSheetId="58">#REF!</definedName>
    <definedName name="bol" localSheetId="20">#REF!</definedName>
    <definedName name="bol" localSheetId="21">#REF!</definedName>
    <definedName name="bol" localSheetId="23">#REF!</definedName>
    <definedName name="bol" localSheetId="24">#REF!</definedName>
    <definedName name="bol" localSheetId="69">#REF!</definedName>
    <definedName name="bol" localSheetId="62">#REF!</definedName>
    <definedName name="bol" localSheetId="68">#REF!</definedName>
    <definedName name="bol" localSheetId="61">#REF!</definedName>
    <definedName name="bol" localSheetId="67">#REF!</definedName>
    <definedName name="bol" localSheetId="60">#REF!</definedName>
    <definedName name="bol" localSheetId="66">#REF!</definedName>
    <definedName name="bol" localSheetId="59">#REF!</definedName>
    <definedName name="bol">#REF!</definedName>
    <definedName name="boml" localSheetId="46">#REF!</definedName>
    <definedName name="boml" localSheetId="49">#REF!</definedName>
    <definedName name="boml" localSheetId="50">#REF!</definedName>
    <definedName name="boml" localSheetId="51">#REF!</definedName>
    <definedName name="boml" localSheetId="52">#REF!</definedName>
    <definedName name="boml" localSheetId="53">#REF!</definedName>
    <definedName name="boml" localSheetId="65">#REF!</definedName>
    <definedName name="boml" localSheetId="58">#REF!</definedName>
    <definedName name="boml" localSheetId="20">#REF!</definedName>
    <definedName name="boml" localSheetId="21">#REF!</definedName>
    <definedName name="boml" localSheetId="23">#REF!</definedName>
    <definedName name="boml" localSheetId="24">#REF!</definedName>
    <definedName name="boml" localSheetId="69">#REF!</definedName>
    <definedName name="boml" localSheetId="62">#REF!</definedName>
    <definedName name="boml" localSheetId="68">#REF!</definedName>
    <definedName name="boml" localSheetId="61">#REF!</definedName>
    <definedName name="boml" localSheetId="67">#REF!</definedName>
    <definedName name="boml" localSheetId="60">#REF!</definedName>
    <definedName name="boml" localSheetId="66">#REF!</definedName>
    <definedName name="boml" localSheetId="59">#REF!</definedName>
    <definedName name="boml">#REF!</definedName>
    <definedName name="bondstone">'[16]Material '!$G$40</definedName>
    <definedName name="botl" localSheetId="46">#REF!</definedName>
    <definedName name="botl" localSheetId="49">#REF!</definedName>
    <definedName name="botl" localSheetId="50">#REF!</definedName>
    <definedName name="botl" localSheetId="51">#REF!</definedName>
    <definedName name="botl" localSheetId="52">#REF!</definedName>
    <definedName name="botl" localSheetId="53">#REF!</definedName>
    <definedName name="botl" localSheetId="65">#REF!</definedName>
    <definedName name="botl" localSheetId="58">#REF!</definedName>
    <definedName name="botl" localSheetId="20">#REF!</definedName>
    <definedName name="botl" localSheetId="21">#REF!</definedName>
    <definedName name="botl" localSheetId="23">#REF!</definedName>
    <definedName name="botl" localSheetId="24">#REF!</definedName>
    <definedName name="botl" localSheetId="69">#REF!</definedName>
    <definedName name="botl" localSheetId="62">#REF!</definedName>
    <definedName name="botl" localSheetId="68">#REF!</definedName>
    <definedName name="botl" localSheetId="61">#REF!</definedName>
    <definedName name="botl" localSheetId="67">#REF!</definedName>
    <definedName name="botl" localSheetId="60">#REF!</definedName>
    <definedName name="botl" localSheetId="66">#REF!</definedName>
    <definedName name="botl" localSheetId="59">#REF!</definedName>
    <definedName name="botl">#REF!</definedName>
    <definedName name="botn" localSheetId="46">#REF!</definedName>
    <definedName name="botn" localSheetId="49">#REF!</definedName>
    <definedName name="botn" localSheetId="50">#REF!</definedName>
    <definedName name="botn" localSheetId="51">#REF!</definedName>
    <definedName name="botn" localSheetId="52">#REF!</definedName>
    <definedName name="botn" localSheetId="53">#REF!</definedName>
    <definedName name="botn" localSheetId="65">#REF!</definedName>
    <definedName name="botn" localSheetId="58">#REF!</definedName>
    <definedName name="botn" localSheetId="20">#REF!</definedName>
    <definedName name="botn" localSheetId="21">#REF!</definedName>
    <definedName name="botn" localSheetId="23">#REF!</definedName>
    <definedName name="botn" localSheetId="24">#REF!</definedName>
    <definedName name="botn" localSheetId="69">#REF!</definedName>
    <definedName name="botn" localSheetId="62">#REF!</definedName>
    <definedName name="botn" localSheetId="68">#REF!</definedName>
    <definedName name="botn" localSheetId="61">#REF!</definedName>
    <definedName name="botn" localSheetId="67">#REF!</definedName>
    <definedName name="botn" localSheetId="60">#REF!</definedName>
    <definedName name="botn" localSheetId="66">#REF!</definedName>
    <definedName name="botn" localSheetId="59">#REF!</definedName>
    <definedName name="botn">#REF!</definedName>
    <definedName name="boulder" localSheetId="46">#REF!</definedName>
    <definedName name="boulder" localSheetId="49">#REF!</definedName>
    <definedName name="boulder" localSheetId="50">#REF!</definedName>
    <definedName name="boulder" localSheetId="51">#REF!</definedName>
    <definedName name="boulder" localSheetId="52">#REF!</definedName>
    <definedName name="boulder" localSheetId="53">#REF!</definedName>
    <definedName name="boulder" localSheetId="65">#REF!</definedName>
    <definedName name="boulder" localSheetId="58">#REF!</definedName>
    <definedName name="boulder" localSheetId="20">#REF!</definedName>
    <definedName name="boulder" localSheetId="21">#REF!</definedName>
    <definedName name="boulder" localSheetId="23">#REF!</definedName>
    <definedName name="boulder" localSheetId="24">#REF!</definedName>
    <definedName name="boulder" localSheetId="69">#REF!</definedName>
    <definedName name="boulder" localSheetId="62">#REF!</definedName>
    <definedName name="boulder" localSheetId="68">#REF!</definedName>
    <definedName name="boulder" localSheetId="61">#REF!</definedName>
    <definedName name="boulder" localSheetId="67">#REF!</definedName>
    <definedName name="boulder" localSheetId="60">#REF!</definedName>
    <definedName name="boulder" localSheetId="66">#REF!</definedName>
    <definedName name="boulder" localSheetId="59">#REF!</definedName>
    <definedName name="boulder">#REF!</definedName>
    <definedName name="bpt" localSheetId="46">#REF!</definedName>
    <definedName name="bpt" localSheetId="49">#REF!</definedName>
    <definedName name="bpt" localSheetId="50">#REF!</definedName>
    <definedName name="bpt" localSheetId="51">#REF!</definedName>
    <definedName name="bpt" localSheetId="52">#REF!</definedName>
    <definedName name="bpt" localSheetId="53">#REF!</definedName>
    <definedName name="bpt" localSheetId="65">#REF!</definedName>
    <definedName name="bpt" localSheetId="58">#REF!</definedName>
    <definedName name="bpt" localSheetId="20">#REF!</definedName>
    <definedName name="bpt" localSheetId="21">#REF!</definedName>
    <definedName name="bpt" localSheetId="23">#REF!</definedName>
    <definedName name="bpt" localSheetId="24">#REF!</definedName>
    <definedName name="bpt" localSheetId="69">#REF!</definedName>
    <definedName name="bpt" localSheetId="62">#REF!</definedName>
    <definedName name="bpt" localSheetId="68">#REF!</definedName>
    <definedName name="bpt" localSheetId="61">#REF!</definedName>
    <definedName name="bpt" localSheetId="67">#REF!</definedName>
    <definedName name="bpt" localSheetId="60">#REF!</definedName>
    <definedName name="bpt" localSheetId="66">#REF!</definedName>
    <definedName name="bpt" localSheetId="59">#REF!</definedName>
    <definedName name="bpt">#REF!</definedName>
    <definedName name="BQ" localSheetId="46">#REF!</definedName>
    <definedName name="BQ" localSheetId="49">#REF!</definedName>
    <definedName name="BQ" localSheetId="50">#REF!</definedName>
    <definedName name="BQ" localSheetId="51">#REF!</definedName>
    <definedName name="BQ" localSheetId="52">#REF!</definedName>
    <definedName name="BQ" localSheetId="53">#REF!</definedName>
    <definedName name="BQ" localSheetId="65">#REF!</definedName>
    <definedName name="BQ" localSheetId="58">#REF!</definedName>
    <definedName name="BQ" localSheetId="20">#REF!</definedName>
    <definedName name="BQ" localSheetId="21">#REF!</definedName>
    <definedName name="BQ" localSheetId="23">#REF!</definedName>
    <definedName name="BQ" localSheetId="24">#REF!</definedName>
    <definedName name="BQ" localSheetId="69">#REF!</definedName>
    <definedName name="BQ" localSheetId="62">#REF!</definedName>
    <definedName name="BQ" localSheetId="68">#REF!</definedName>
    <definedName name="BQ" localSheetId="61">#REF!</definedName>
    <definedName name="BQ" localSheetId="67">#REF!</definedName>
    <definedName name="BQ" localSheetId="60">#REF!</definedName>
    <definedName name="BQ" localSheetId="66">#REF!</definedName>
    <definedName name="BQ" localSheetId="59">#REF!</definedName>
    <definedName name="BQ">#REF!</definedName>
    <definedName name="break_up_cost" localSheetId="46">#REF!</definedName>
    <definedName name="break_up_cost" localSheetId="49">#REF!</definedName>
    <definedName name="break_up_cost" localSheetId="50">#REF!</definedName>
    <definedName name="break_up_cost" localSheetId="51">#REF!</definedName>
    <definedName name="break_up_cost" localSheetId="52">#REF!</definedName>
    <definedName name="break_up_cost" localSheetId="53">#REF!</definedName>
    <definedName name="break_up_cost" localSheetId="65">#REF!</definedName>
    <definedName name="break_up_cost" localSheetId="58">#REF!</definedName>
    <definedName name="break_up_cost" localSheetId="20">#REF!</definedName>
    <definedName name="break_up_cost" localSheetId="21">#REF!</definedName>
    <definedName name="break_up_cost" localSheetId="23">#REF!</definedName>
    <definedName name="break_up_cost" localSheetId="24">#REF!</definedName>
    <definedName name="break_up_cost" localSheetId="69">#REF!</definedName>
    <definedName name="break_up_cost" localSheetId="62">#REF!</definedName>
    <definedName name="break_up_cost" localSheetId="68">#REF!</definedName>
    <definedName name="break_up_cost" localSheetId="61">#REF!</definedName>
    <definedName name="break_up_cost" localSheetId="67">#REF!</definedName>
    <definedName name="break_up_cost" localSheetId="60">#REF!</definedName>
    <definedName name="break_up_cost" localSheetId="66">#REF!</definedName>
    <definedName name="break_up_cost" localSheetId="59">#REF!</definedName>
    <definedName name="break_up_cost">#REF!</definedName>
    <definedName name="Breaks" localSheetId="46">#REF!</definedName>
    <definedName name="Breaks" localSheetId="49">#REF!</definedName>
    <definedName name="Breaks" localSheetId="50">#REF!</definedName>
    <definedName name="Breaks" localSheetId="51">#REF!</definedName>
    <definedName name="Breaks" localSheetId="52">#REF!</definedName>
    <definedName name="Breaks" localSheetId="53">#REF!</definedName>
    <definedName name="Breaks" localSheetId="65">#REF!</definedName>
    <definedName name="Breaks" localSheetId="58">#REF!</definedName>
    <definedName name="Breaks" localSheetId="20">#REF!</definedName>
    <definedName name="Breaks" localSheetId="21">#REF!</definedName>
    <definedName name="Breaks" localSheetId="23">#REF!</definedName>
    <definedName name="Breaks" localSheetId="24">#REF!</definedName>
    <definedName name="Breaks" localSheetId="69">#REF!</definedName>
    <definedName name="Breaks" localSheetId="62">#REF!</definedName>
    <definedName name="Breaks" localSheetId="68">#REF!</definedName>
    <definedName name="Breaks" localSheetId="61">#REF!</definedName>
    <definedName name="Breaks" localSheetId="67">#REF!</definedName>
    <definedName name="Breaks" localSheetId="60">#REF!</definedName>
    <definedName name="Breaks" localSheetId="66">#REF!</definedName>
    <definedName name="Breaks" localSheetId="59">#REF!</definedName>
    <definedName name="Breaks">#REF!</definedName>
    <definedName name="bricks" localSheetId="46">#REF!</definedName>
    <definedName name="bricks" localSheetId="49">#REF!</definedName>
    <definedName name="bricks" localSheetId="50">#REF!</definedName>
    <definedName name="bricks" localSheetId="51">#REF!</definedName>
    <definedName name="bricks" localSheetId="52">#REF!</definedName>
    <definedName name="bricks" localSheetId="53">#REF!</definedName>
    <definedName name="bricks" localSheetId="65">#REF!</definedName>
    <definedName name="bricks" localSheetId="58">#REF!</definedName>
    <definedName name="bricks" localSheetId="20">#REF!</definedName>
    <definedName name="bricks" localSheetId="21">#REF!</definedName>
    <definedName name="bricks" localSheetId="23">#REF!</definedName>
    <definedName name="bricks" localSheetId="24">#REF!</definedName>
    <definedName name="bricks" localSheetId="69">#REF!</definedName>
    <definedName name="bricks" localSheetId="62">#REF!</definedName>
    <definedName name="bricks" localSheetId="68">#REF!</definedName>
    <definedName name="bricks" localSheetId="61">#REF!</definedName>
    <definedName name="bricks" localSheetId="67">#REF!</definedName>
    <definedName name="bricks" localSheetId="60">#REF!</definedName>
    <definedName name="bricks" localSheetId="66">#REF!</definedName>
    <definedName name="bricks" localSheetId="59">#REF!</definedName>
    <definedName name="bricks">#REF!</definedName>
    <definedName name="Bsalam" localSheetId="46">#REF!</definedName>
    <definedName name="Bsalam" localSheetId="49">#REF!</definedName>
    <definedName name="Bsalam" localSheetId="50">#REF!</definedName>
    <definedName name="Bsalam" localSheetId="51">#REF!</definedName>
    <definedName name="Bsalam" localSheetId="52">#REF!</definedName>
    <definedName name="Bsalam" localSheetId="53">#REF!</definedName>
    <definedName name="Bsalam" localSheetId="65">#REF!</definedName>
    <definedName name="Bsalam" localSheetId="58">#REF!</definedName>
    <definedName name="Bsalam" localSheetId="20">#REF!</definedName>
    <definedName name="Bsalam" localSheetId="21">#REF!</definedName>
    <definedName name="Bsalam" localSheetId="23">#REF!</definedName>
    <definedName name="Bsalam" localSheetId="24">#REF!</definedName>
    <definedName name="Bsalam" localSheetId="69">#REF!</definedName>
    <definedName name="Bsalam" localSheetId="62">#REF!</definedName>
    <definedName name="Bsalam" localSheetId="68">#REF!</definedName>
    <definedName name="Bsalam" localSheetId="61">#REF!</definedName>
    <definedName name="Bsalam" localSheetId="67">#REF!</definedName>
    <definedName name="Bsalam" localSheetId="60">#REF!</definedName>
    <definedName name="Bsalam" localSheetId="66">#REF!</definedName>
    <definedName name="Bsalam" localSheetId="59">#REF!</definedName>
    <definedName name="Bsalam">#REF!</definedName>
    <definedName name="BSB5_Reinigung_in_BiopurC" localSheetId="20">[43]BALAN1!#REF!</definedName>
    <definedName name="BSB5_Reinigung_in_BiopurC" localSheetId="21">[43]BALAN1!#REF!</definedName>
    <definedName name="BSB5_Reinigung_in_BiopurC" localSheetId="23">[43]BALAN1!#REF!</definedName>
    <definedName name="BSB5_Reinigung_in_BiopurC" localSheetId="24">[43]BALAN1!#REF!</definedName>
    <definedName name="BSB5_Reinigung_in_BiopurC">[43]BALAN1!#REF!</definedName>
    <definedName name="BSB5_Reinigung_in_BiopurN" localSheetId="20">[43]BALAN1!#REF!</definedName>
    <definedName name="BSB5_Reinigung_in_BiopurN" localSheetId="21">[43]BALAN1!#REF!</definedName>
    <definedName name="BSB5_Reinigung_in_BiopurN" localSheetId="23">[43]BALAN1!#REF!</definedName>
    <definedName name="BSB5_Reinigung_in_BiopurN" localSheetId="24">[43]BALAN1!#REF!</definedName>
    <definedName name="BSB5_Reinigung_in_BiopurN">[43]BALAN1!#REF!</definedName>
    <definedName name="BSB5Rückläufekg">[43]BALAN1!$E$15</definedName>
    <definedName name="BSB5vorklkg">[43]BALAN1!$F$15</definedName>
    <definedName name="BSB5vorklmg">[43]BALAN1!$F$16</definedName>
    <definedName name="bsnagar_meas" localSheetId="85">#REF!</definedName>
    <definedName name="bsnagar_meas" localSheetId="46">#REF!</definedName>
    <definedName name="bsnagar_meas" localSheetId="49">#REF!</definedName>
    <definedName name="bsnagar_meas" localSheetId="50">#REF!</definedName>
    <definedName name="bsnagar_meas" localSheetId="51">#REF!</definedName>
    <definedName name="bsnagar_meas" localSheetId="52">#REF!</definedName>
    <definedName name="bsnagar_meas" localSheetId="53">#REF!</definedName>
    <definedName name="bsnagar_meas" localSheetId="65">#REF!</definedName>
    <definedName name="bsnagar_meas" localSheetId="58">#REF!</definedName>
    <definedName name="bsnagar_meas" localSheetId="20">#REF!</definedName>
    <definedName name="bsnagar_meas" localSheetId="21">#REF!</definedName>
    <definedName name="bsnagar_meas" localSheetId="23">#REF!</definedName>
    <definedName name="bsnagar_meas" localSheetId="24">#REF!</definedName>
    <definedName name="bsnagar_meas" localSheetId="69">#REF!</definedName>
    <definedName name="bsnagar_meas" localSheetId="62">#REF!</definedName>
    <definedName name="bsnagar_meas" localSheetId="68">#REF!</definedName>
    <definedName name="bsnagar_meas" localSheetId="61">#REF!</definedName>
    <definedName name="bsnagar_meas" localSheetId="67">#REF!</definedName>
    <definedName name="bsnagar_meas" localSheetId="60">#REF!</definedName>
    <definedName name="bsnagar_meas" localSheetId="66">#REF!</definedName>
    <definedName name="bsnagar_meas" localSheetId="59">#REF!</definedName>
    <definedName name="bsnagar_meas">#REF!</definedName>
    <definedName name="BSNmeasure" localSheetId="85">#REF!</definedName>
    <definedName name="BSNmeasure" localSheetId="46">#REF!</definedName>
    <definedName name="BSNmeasure" localSheetId="49">#REF!</definedName>
    <definedName name="BSNmeasure" localSheetId="50">#REF!</definedName>
    <definedName name="BSNmeasure" localSheetId="51">#REF!</definedName>
    <definedName name="BSNmeasure" localSheetId="52">#REF!</definedName>
    <definedName name="BSNmeasure" localSheetId="53">#REF!</definedName>
    <definedName name="BSNmeasure" localSheetId="65">#REF!</definedName>
    <definedName name="BSNmeasure" localSheetId="58">#REF!</definedName>
    <definedName name="BSNmeasure" localSheetId="20">#REF!</definedName>
    <definedName name="BSNmeasure" localSheetId="21">#REF!</definedName>
    <definedName name="BSNmeasure" localSheetId="23">#REF!</definedName>
    <definedName name="BSNmeasure" localSheetId="24">#REF!</definedName>
    <definedName name="BSNmeasure" localSheetId="69">#REF!</definedName>
    <definedName name="BSNmeasure" localSheetId="62">#REF!</definedName>
    <definedName name="BSNmeasure" localSheetId="68">#REF!</definedName>
    <definedName name="BSNmeasure" localSheetId="61">#REF!</definedName>
    <definedName name="BSNmeasure" localSheetId="67">#REF!</definedName>
    <definedName name="BSNmeasure" localSheetId="60">#REF!</definedName>
    <definedName name="BSNmeasure" localSheetId="66">#REF!</definedName>
    <definedName name="BSNmeasure" localSheetId="59">#REF!</definedName>
    <definedName name="BSNmeasure">#REF!</definedName>
    <definedName name="btoe" localSheetId="85">#REF!</definedName>
    <definedName name="btoe" localSheetId="46">#REF!</definedName>
    <definedName name="btoe" localSheetId="49">#REF!</definedName>
    <definedName name="btoe" localSheetId="50">#REF!</definedName>
    <definedName name="btoe" localSheetId="51">#REF!</definedName>
    <definedName name="btoe" localSheetId="52">#REF!</definedName>
    <definedName name="btoe" localSheetId="18">#REF!</definedName>
    <definedName name="btoe" localSheetId="53">#REF!</definedName>
    <definedName name="btoe" localSheetId="65">#REF!</definedName>
    <definedName name="btoe" localSheetId="58">#REF!</definedName>
    <definedName name="btoe" localSheetId="77">#REF!</definedName>
    <definedName name="btoe" localSheetId="20">#REF!</definedName>
    <definedName name="btoe" localSheetId="21">#REF!</definedName>
    <definedName name="btoe" localSheetId="23">#REF!</definedName>
    <definedName name="btoe" localSheetId="24">#REF!</definedName>
    <definedName name="btoe" localSheetId="69">#REF!</definedName>
    <definedName name="btoe" localSheetId="62">#REF!</definedName>
    <definedName name="btoe" localSheetId="68">#REF!</definedName>
    <definedName name="btoe" localSheetId="61">#REF!</definedName>
    <definedName name="btoe" localSheetId="67">#REF!</definedName>
    <definedName name="btoe" localSheetId="60">#REF!</definedName>
    <definedName name="btoe" localSheetId="66">#REF!</definedName>
    <definedName name="btoe" localSheetId="59">#REF!</definedName>
    <definedName name="btoe" localSheetId="43">#REF!</definedName>
    <definedName name="btoe" localSheetId="42">#REF!</definedName>
    <definedName name="btoe" localSheetId="45">#REF!</definedName>
    <definedName name="btoe" localSheetId="1">#REF!</definedName>
    <definedName name="btoe" localSheetId="55">#REF!</definedName>
    <definedName name="btoe" localSheetId="78">#REF!</definedName>
    <definedName name="btoe">#REF!</definedName>
    <definedName name="bua" localSheetId="46">#REF!</definedName>
    <definedName name="bua" localSheetId="49">#REF!</definedName>
    <definedName name="bua" localSheetId="50">#REF!</definedName>
    <definedName name="bua" localSheetId="51">#REF!</definedName>
    <definedName name="bua" localSheetId="52">#REF!</definedName>
    <definedName name="bua" localSheetId="53">#REF!</definedName>
    <definedName name="bua" localSheetId="65">#REF!</definedName>
    <definedName name="bua" localSheetId="58">#REF!</definedName>
    <definedName name="bua" localSheetId="20">#REF!</definedName>
    <definedName name="bua" localSheetId="21">#REF!</definedName>
    <definedName name="bua" localSheetId="23">#REF!</definedName>
    <definedName name="bua" localSheetId="24">#REF!</definedName>
    <definedName name="bua" localSheetId="69">#REF!</definedName>
    <definedName name="bua" localSheetId="62">#REF!</definedName>
    <definedName name="bua" localSheetId="68">#REF!</definedName>
    <definedName name="bua" localSheetId="61">#REF!</definedName>
    <definedName name="bua" localSheetId="67">#REF!</definedName>
    <definedName name="bua" localSheetId="60">#REF!</definedName>
    <definedName name="bua" localSheetId="66">#REF!</definedName>
    <definedName name="bua" localSheetId="59">#REF!</definedName>
    <definedName name="bua">#REF!</definedName>
    <definedName name="Butterflyvalve">'[44]BFV - Short Body-DI (2)'!$AA$8:$AB$27</definedName>
    <definedName name="bw" localSheetId="85">#REF!</definedName>
    <definedName name="bw" localSheetId="46">#REF!</definedName>
    <definedName name="bw" localSheetId="49">#REF!</definedName>
    <definedName name="bw" localSheetId="50">#REF!</definedName>
    <definedName name="bw" localSheetId="51">#REF!</definedName>
    <definedName name="bw" localSheetId="52">#REF!</definedName>
    <definedName name="bw" localSheetId="18">#REF!</definedName>
    <definedName name="bw" localSheetId="53">#REF!</definedName>
    <definedName name="bw" localSheetId="65">#REF!</definedName>
    <definedName name="bw" localSheetId="58">#REF!</definedName>
    <definedName name="bw" localSheetId="77">#REF!</definedName>
    <definedName name="bw" localSheetId="20">#REF!</definedName>
    <definedName name="bw" localSheetId="21">#REF!</definedName>
    <definedName name="bw" localSheetId="23">#REF!</definedName>
    <definedName name="bw" localSheetId="24">#REF!</definedName>
    <definedName name="bw" localSheetId="69">#REF!</definedName>
    <definedName name="bw" localSheetId="62">#REF!</definedName>
    <definedName name="bw" localSheetId="68">#REF!</definedName>
    <definedName name="bw" localSheetId="61">#REF!</definedName>
    <definedName name="bw" localSheetId="67">#REF!</definedName>
    <definedName name="bw" localSheetId="60">#REF!</definedName>
    <definedName name="bw" localSheetId="66">#REF!</definedName>
    <definedName name="bw" localSheetId="59">#REF!</definedName>
    <definedName name="bw" localSheetId="43">#REF!</definedName>
    <definedName name="bw" localSheetId="42">#REF!</definedName>
    <definedName name="bw" localSheetId="45">#REF!</definedName>
    <definedName name="bw" localSheetId="1">#REF!</definedName>
    <definedName name="bw" localSheetId="78">#REF!</definedName>
    <definedName name="bw">#REF!</definedName>
    <definedName name="bwfb" localSheetId="46">#REF!</definedName>
    <definedName name="bwfb" localSheetId="49">#REF!</definedName>
    <definedName name="bwfb" localSheetId="50">#REF!</definedName>
    <definedName name="bwfb" localSheetId="51">#REF!</definedName>
    <definedName name="bwfb" localSheetId="52">#REF!</definedName>
    <definedName name="bwfb" localSheetId="53">#REF!</definedName>
    <definedName name="bwfb" localSheetId="65">#REF!</definedName>
    <definedName name="bwfb" localSheetId="58">#REF!</definedName>
    <definedName name="bwfb" localSheetId="20">#REF!</definedName>
    <definedName name="bwfb" localSheetId="21">#REF!</definedName>
    <definedName name="bwfb" localSheetId="23">#REF!</definedName>
    <definedName name="bwfb" localSheetId="24">#REF!</definedName>
    <definedName name="bwfb" localSheetId="69">#REF!</definedName>
    <definedName name="bwfb" localSheetId="62">#REF!</definedName>
    <definedName name="bwfb" localSheetId="68">#REF!</definedName>
    <definedName name="bwfb" localSheetId="61">#REF!</definedName>
    <definedName name="bwfb" localSheetId="67">#REF!</definedName>
    <definedName name="bwfb" localSheetId="60">#REF!</definedName>
    <definedName name="bwfb" localSheetId="66">#REF!</definedName>
    <definedName name="bwfb" localSheetId="59">#REF!</definedName>
    <definedName name="bwfb">#REF!</definedName>
    <definedName name="bwl" localSheetId="46">#REF!</definedName>
    <definedName name="bwl" localSheetId="49">#REF!</definedName>
    <definedName name="bwl" localSheetId="50">#REF!</definedName>
    <definedName name="bwl" localSheetId="51">#REF!</definedName>
    <definedName name="bwl" localSheetId="52">#REF!</definedName>
    <definedName name="bwl" localSheetId="53">#REF!</definedName>
    <definedName name="bwl" localSheetId="65">#REF!</definedName>
    <definedName name="bwl" localSheetId="58">#REF!</definedName>
    <definedName name="bwl" localSheetId="20">#REF!</definedName>
    <definedName name="bwl" localSheetId="21">#REF!</definedName>
    <definedName name="bwl" localSheetId="23">#REF!</definedName>
    <definedName name="bwl" localSheetId="24">#REF!</definedName>
    <definedName name="bwl" localSheetId="69">#REF!</definedName>
    <definedName name="bwl" localSheetId="62">#REF!</definedName>
    <definedName name="bwl" localSheetId="68">#REF!</definedName>
    <definedName name="bwl" localSheetId="61">#REF!</definedName>
    <definedName name="bwl" localSheetId="67">#REF!</definedName>
    <definedName name="bwl" localSheetId="60">#REF!</definedName>
    <definedName name="bwl" localSheetId="66">#REF!</definedName>
    <definedName name="bwl" localSheetId="59">#REF!</definedName>
    <definedName name="bwl">#REF!</definedName>
    <definedName name="bwld" localSheetId="46">#REF!</definedName>
    <definedName name="bwld" localSheetId="49">#REF!</definedName>
    <definedName name="bwld" localSheetId="50">#REF!</definedName>
    <definedName name="bwld" localSheetId="51">#REF!</definedName>
    <definedName name="bwld" localSheetId="52">#REF!</definedName>
    <definedName name="bwld" localSheetId="53">#REF!</definedName>
    <definedName name="bwld" localSheetId="65">#REF!</definedName>
    <definedName name="bwld" localSheetId="58">#REF!</definedName>
    <definedName name="bwld" localSheetId="20">#REF!</definedName>
    <definedName name="bwld" localSheetId="21">#REF!</definedName>
    <definedName name="bwld" localSheetId="23">#REF!</definedName>
    <definedName name="bwld" localSheetId="24">#REF!</definedName>
    <definedName name="bwld" localSheetId="69">#REF!</definedName>
    <definedName name="bwld" localSheetId="62">#REF!</definedName>
    <definedName name="bwld" localSheetId="68">#REF!</definedName>
    <definedName name="bwld" localSheetId="61">#REF!</definedName>
    <definedName name="bwld" localSheetId="67">#REF!</definedName>
    <definedName name="bwld" localSheetId="60">#REF!</definedName>
    <definedName name="bwld" localSheetId="66">#REF!</definedName>
    <definedName name="bwld" localSheetId="59">#REF!</definedName>
    <definedName name="bwld">#REF!</definedName>
    <definedName name="bww" localSheetId="46">#REF!</definedName>
    <definedName name="bww" localSheetId="49">#REF!</definedName>
    <definedName name="bww" localSheetId="50">#REF!</definedName>
    <definedName name="bww" localSheetId="51">#REF!</definedName>
    <definedName name="bww" localSheetId="52">#REF!</definedName>
    <definedName name="bww" localSheetId="53">#REF!</definedName>
    <definedName name="bww" localSheetId="65">#REF!</definedName>
    <definedName name="bww" localSheetId="58">#REF!</definedName>
    <definedName name="bww" localSheetId="20">#REF!</definedName>
    <definedName name="bww" localSheetId="21">#REF!</definedName>
    <definedName name="bww" localSheetId="23">#REF!</definedName>
    <definedName name="bww" localSheetId="24">#REF!</definedName>
    <definedName name="bww" localSheetId="69">#REF!</definedName>
    <definedName name="bww" localSheetId="62">#REF!</definedName>
    <definedName name="bww" localSheetId="68">#REF!</definedName>
    <definedName name="bww" localSheetId="61">#REF!</definedName>
    <definedName name="bww" localSheetId="67">#REF!</definedName>
    <definedName name="bww" localSheetId="60">#REF!</definedName>
    <definedName name="bww" localSheetId="66">#REF!</definedName>
    <definedName name="bww" localSheetId="59">#REF!</definedName>
    <definedName name="bww">#REF!</definedName>
    <definedName name="Bx" localSheetId="46">#REF!</definedName>
    <definedName name="Bx" localSheetId="49">#REF!</definedName>
    <definedName name="Bx" localSheetId="50">#REF!</definedName>
    <definedName name="Bx" localSheetId="51">#REF!</definedName>
    <definedName name="Bx" localSheetId="52">#REF!</definedName>
    <definedName name="Bx" localSheetId="53">#REF!</definedName>
    <definedName name="Bx" localSheetId="65">#REF!</definedName>
    <definedName name="Bx" localSheetId="58">#REF!</definedName>
    <definedName name="Bx" localSheetId="20">#REF!</definedName>
    <definedName name="Bx" localSheetId="21">#REF!</definedName>
    <definedName name="Bx" localSheetId="23">#REF!</definedName>
    <definedName name="Bx" localSheetId="24">#REF!</definedName>
    <definedName name="Bx" localSheetId="69">#REF!</definedName>
    <definedName name="Bx" localSheetId="62">#REF!</definedName>
    <definedName name="Bx" localSheetId="68">#REF!</definedName>
    <definedName name="Bx" localSheetId="61">#REF!</definedName>
    <definedName name="Bx" localSheetId="67">#REF!</definedName>
    <definedName name="Bx" localSheetId="60">#REF!</definedName>
    <definedName name="Bx" localSheetId="66">#REF!</definedName>
    <definedName name="Bx" localSheetId="59">#REF!</definedName>
    <definedName name="Bx">#REF!</definedName>
    <definedName name="C.C.Road">'[45]Gen Info'!$B$34:$B$57</definedName>
    <definedName name="CA" localSheetId="46">#REF!</definedName>
    <definedName name="CA" localSheetId="49">#REF!</definedName>
    <definedName name="CA" localSheetId="50">#REF!</definedName>
    <definedName name="CA" localSheetId="51">#REF!</definedName>
    <definedName name="CA" localSheetId="52">#REF!</definedName>
    <definedName name="CA" localSheetId="53">#REF!</definedName>
    <definedName name="CA" localSheetId="65">#REF!</definedName>
    <definedName name="CA" localSheetId="58">#REF!</definedName>
    <definedName name="CA" localSheetId="20">#REF!</definedName>
    <definedName name="CA" localSheetId="21">#REF!</definedName>
    <definedName name="CA" localSheetId="23">#REF!</definedName>
    <definedName name="CA" localSheetId="24">#REF!</definedName>
    <definedName name="CA" localSheetId="69">#REF!</definedName>
    <definedName name="CA" localSheetId="62">#REF!</definedName>
    <definedName name="CA" localSheetId="68">#REF!</definedName>
    <definedName name="CA" localSheetId="61">#REF!</definedName>
    <definedName name="CA" localSheetId="67">#REF!</definedName>
    <definedName name="CA" localSheetId="60">#REF!</definedName>
    <definedName name="CA" localSheetId="66">#REF!</definedName>
    <definedName name="CA" localSheetId="59">#REF!</definedName>
    <definedName name="CA">#REF!</definedName>
    <definedName name="Canalabstract" localSheetId="46">#REF!</definedName>
    <definedName name="Canalabstract" localSheetId="49">#REF!</definedName>
    <definedName name="Canalabstract" localSheetId="50">#REF!</definedName>
    <definedName name="Canalabstract" localSheetId="51">#REF!</definedName>
    <definedName name="Canalabstract" localSheetId="52">#REF!</definedName>
    <definedName name="Canalabstract" localSheetId="53">#REF!</definedName>
    <definedName name="Canalabstract" localSheetId="65">#REF!</definedName>
    <definedName name="Canalabstract" localSheetId="58">#REF!</definedName>
    <definedName name="Canalabstract" localSheetId="20">#REF!</definedName>
    <definedName name="Canalabstract" localSheetId="21">#REF!</definedName>
    <definedName name="Canalabstract" localSheetId="23">#REF!</definedName>
    <definedName name="Canalabstract" localSheetId="24">#REF!</definedName>
    <definedName name="Canalabstract" localSheetId="69">#REF!</definedName>
    <definedName name="Canalabstract" localSheetId="62">#REF!</definedName>
    <definedName name="Canalabstract" localSheetId="68">#REF!</definedName>
    <definedName name="Canalabstract" localSheetId="61">#REF!</definedName>
    <definedName name="Canalabstract" localSheetId="67">#REF!</definedName>
    <definedName name="Canalabstract" localSheetId="60">#REF!</definedName>
    <definedName name="Canalabstract" localSheetId="66">#REF!</definedName>
    <definedName name="Canalabstract" localSheetId="59">#REF!</definedName>
    <definedName name="Canalabstract">#REF!</definedName>
    <definedName name="Canaldata" localSheetId="46">#REF!</definedName>
    <definedName name="Canaldata" localSheetId="49">#REF!</definedName>
    <definedName name="Canaldata" localSheetId="50">#REF!</definedName>
    <definedName name="Canaldata" localSheetId="51">#REF!</definedName>
    <definedName name="Canaldata" localSheetId="52">#REF!</definedName>
    <definedName name="Canaldata" localSheetId="53">#REF!</definedName>
    <definedName name="Canaldata" localSheetId="65">#REF!</definedName>
    <definedName name="Canaldata" localSheetId="58">#REF!</definedName>
    <definedName name="Canaldata" localSheetId="20">#REF!</definedName>
    <definedName name="Canaldata" localSheetId="21">#REF!</definedName>
    <definedName name="Canaldata" localSheetId="23">#REF!</definedName>
    <definedName name="Canaldata" localSheetId="24">#REF!</definedName>
    <definedName name="Canaldata" localSheetId="69">#REF!</definedName>
    <definedName name="Canaldata" localSheetId="62">#REF!</definedName>
    <definedName name="Canaldata" localSheetId="68">#REF!</definedName>
    <definedName name="Canaldata" localSheetId="61">#REF!</definedName>
    <definedName name="Canaldata" localSheetId="67">#REF!</definedName>
    <definedName name="Canaldata" localSheetId="60">#REF!</definedName>
    <definedName name="Canaldata" localSheetId="66">#REF!</definedName>
    <definedName name="Canaldata" localSheetId="59">#REF!</definedName>
    <definedName name="Canaldata">#REF!</definedName>
    <definedName name="capacit_cwr_dhamyu" localSheetId="27">'[46]cap-cwr_top'!$B$8</definedName>
    <definedName name="capacit_cwr_dhamyu" localSheetId="28">'[46]cap-cwr_top'!$B$8</definedName>
    <definedName name="capacit_cwr_dhamyu" localSheetId="29">'[46]cap-cwr_top'!$B$8</definedName>
    <definedName name="capacit_cwr_dhamyu" localSheetId="30">'[46]cap-cwr_top'!$B$8</definedName>
    <definedName name="capacit_cwr_dhamyu" localSheetId="31">'[46]cap-cwr_top'!$B$8</definedName>
    <definedName name="capacit_cwr_dhamyu">'[47]cap-cwr_top'!$B$8</definedName>
    <definedName name="capacit_raw_IIstag" localSheetId="46">#REF!</definedName>
    <definedName name="capacit_raw_IIstag" localSheetId="49">#REF!</definedName>
    <definedName name="capacit_raw_IIstag" localSheetId="50">#REF!</definedName>
    <definedName name="capacit_raw_IIstag" localSheetId="51">#REF!</definedName>
    <definedName name="capacit_raw_IIstag" localSheetId="52">#REF!</definedName>
    <definedName name="capacit_raw_IIstag" localSheetId="53">#REF!</definedName>
    <definedName name="capacit_raw_IIstag" localSheetId="65">#REF!</definedName>
    <definedName name="capacit_raw_IIstag" localSheetId="58">#REF!</definedName>
    <definedName name="capacit_raw_IIstag" localSheetId="20">#REF!</definedName>
    <definedName name="capacit_raw_IIstag" localSheetId="21">#REF!</definedName>
    <definedName name="capacit_raw_IIstag" localSheetId="23">#REF!</definedName>
    <definedName name="capacit_raw_IIstag" localSheetId="24">#REF!</definedName>
    <definedName name="capacit_raw_IIstag" localSheetId="69">#REF!</definedName>
    <definedName name="capacit_raw_IIstag" localSheetId="62">#REF!</definedName>
    <definedName name="capacit_raw_IIstag" localSheetId="68">#REF!</definedName>
    <definedName name="capacit_raw_IIstag" localSheetId="61">#REF!</definedName>
    <definedName name="capacit_raw_IIstag" localSheetId="67">#REF!</definedName>
    <definedName name="capacit_raw_IIstag" localSheetId="60">#REF!</definedName>
    <definedName name="capacit_raw_IIstag" localSheetId="66">#REF!</definedName>
    <definedName name="capacit_raw_IIstag" localSheetId="59">#REF!</definedName>
    <definedName name="capacit_raw_IIstag">#REF!</definedName>
    <definedName name="capacity_Cwr_Is" localSheetId="46">#REF!</definedName>
    <definedName name="capacity_Cwr_Is" localSheetId="49">#REF!</definedName>
    <definedName name="capacity_Cwr_Is" localSheetId="50">#REF!</definedName>
    <definedName name="capacity_Cwr_Is" localSheetId="51">#REF!</definedName>
    <definedName name="capacity_Cwr_Is" localSheetId="52">#REF!</definedName>
    <definedName name="capacity_Cwr_Is" localSheetId="53">#REF!</definedName>
    <definedName name="capacity_Cwr_Is" localSheetId="65">#REF!</definedName>
    <definedName name="capacity_Cwr_Is" localSheetId="58">#REF!</definedName>
    <definedName name="capacity_Cwr_Is" localSheetId="20">#REF!</definedName>
    <definedName name="capacity_Cwr_Is" localSheetId="21">#REF!</definedName>
    <definedName name="capacity_Cwr_Is" localSheetId="23">#REF!</definedName>
    <definedName name="capacity_Cwr_Is" localSheetId="24">#REF!</definedName>
    <definedName name="capacity_Cwr_Is" localSheetId="69">#REF!</definedName>
    <definedName name="capacity_Cwr_Is" localSheetId="62">#REF!</definedName>
    <definedName name="capacity_Cwr_Is" localSheetId="68">#REF!</definedName>
    <definedName name="capacity_Cwr_Is" localSheetId="61">#REF!</definedName>
    <definedName name="capacity_Cwr_Is" localSheetId="67">#REF!</definedName>
    <definedName name="capacity_Cwr_Is" localSheetId="60">#REF!</definedName>
    <definedName name="capacity_Cwr_Is" localSheetId="66">#REF!</definedName>
    <definedName name="capacity_Cwr_Is" localSheetId="59">#REF!</definedName>
    <definedName name="capacity_Cwr_Is">#REF!</definedName>
    <definedName name="capacity_Cwr_pumpi" localSheetId="46">#REF!</definedName>
    <definedName name="capacity_Cwr_pumpi" localSheetId="49">#REF!</definedName>
    <definedName name="capacity_Cwr_pumpi" localSheetId="50">#REF!</definedName>
    <definedName name="capacity_Cwr_pumpi" localSheetId="51">#REF!</definedName>
    <definedName name="capacity_Cwr_pumpi" localSheetId="52">#REF!</definedName>
    <definedName name="capacity_Cwr_pumpi" localSheetId="53">#REF!</definedName>
    <definedName name="capacity_Cwr_pumpi" localSheetId="65">#REF!</definedName>
    <definedName name="capacity_Cwr_pumpi" localSheetId="58">#REF!</definedName>
    <definedName name="capacity_Cwr_pumpi" localSheetId="20">#REF!</definedName>
    <definedName name="capacity_Cwr_pumpi" localSheetId="21">#REF!</definedName>
    <definedName name="capacity_Cwr_pumpi" localSheetId="23">#REF!</definedName>
    <definedName name="capacity_Cwr_pumpi" localSheetId="24">#REF!</definedName>
    <definedName name="capacity_Cwr_pumpi" localSheetId="69">#REF!</definedName>
    <definedName name="capacity_Cwr_pumpi" localSheetId="62">#REF!</definedName>
    <definedName name="capacity_Cwr_pumpi" localSheetId="68">#REF!</definedName>
    <definedName name="capacity_Cwr_pumpi" localSheetId="61">#REF!</definedName>
    <definedName name="capacity_Cwr_pumpi" localSheetId="67">#REF!</definedName>
    <definedName name="capacity_Cwr_pumpi" localSheetId="60">#REF!</definedName>
    <definedName name="capacity_Cwr_pumpi" localSheetId="66">#REF!</definedName>
    <definedName name="capacity_Cwr_pumpi" localSheetId="59">#REF!</definedName>
    <definedName name="capacity_Cwr_pumpi">#REF!</definedName>
    <definedName name="CapacityRaw" localSheetId="46">#REF!</definedName>
    <definedName name="CapacityRaw" localSheetId="49">#REF!</definedName>
    <definedName name="CapacityRaw" localSheetId="50">#REF!</definedName>
    <definedName name="CapacityRaw" localSheetId="51">#REF!</definedName>
    <definedName name="CapacityRaw" localSheetId="52">#REF!</definedName>
    <definedName name="CapacityRaw" localSheetId="53">#REF!</definedName>
    <definedName name="CapacityRaw" localSheetId="65">#REF!</definedName>
    <definedName name="CapacityRaw" localSheetId="58">#REF!</definedName>
    <definedName name="CapacityRaw" localSheetId="20">#REF!</definedName>
    <definedName name="CapacityRaw" localSheetId="21">#REF!</definedName>
    <definedName name="CapacityRaw" localSheetId="23">#REF!</definedName>
    <definedName name="CapacityRaw" localSheetId="24">#REF!</definedName>
    <definedName name="CapacityRaw" localSheetId="69">#REF!</definedName>
    <definedName name="CapacityRaw" localSheetId="62">#REF!</definedName>
    <definedName name="CapacityRaw" localSheetId="68">#REF!</definedName>
    <definedName name="CapacityRaw" localSheetId="61">#REF!</definedName>
    <definedName name="CapacityRaw" localSheetId="67">#REF!</definedName>
    <definedName name="CapacityRaw" localSheetId="60">#REF!</definedName>
    <definedName name="CapacityRaw" localSheetId="66">#REF!</definedName>
    <definedName name="CapacityRaw" localSheetId="59">#REF!</definedName>
    <definedName name="CapacityRaw">#REF!</definedName>
    <definedName name="CapacityTop" localSheetId="46">#REF!</definedName>
    <definedName name="CapacityTop" localSheetId="49">#REF!</definedName>
    <definedName name="CapacityTop" localSheetId="50">#REF!</definedName>
    <definedName name="CapacityTop" localSheetId="51">#REF!</definedName>
    <definedName name="CapacityTop" localSheetId="52">#REF!</definedName>
    <definedName name="CapacityTop" localSheetId="53">#REF!</definedName>
    <definedName name="CapacityTop" localSheetId="65">#REF!</definedName>
    <definedName name="CapacityTop" localSheetId="58">#REF!</definedName>
    <definedName name="CapacityTop" localSheetId="20">#REF!</definedName>
    <definedName name="CapacityTop" localSheetId="21">#REF!</definedName>
    <definedName name="CapacityTop" localSheetId="23">#REF!</definedName>
    <definedName name="CapacityTop" localSheetId="24">#REF!</definedName>
    <definedName name="CapacityTop" localSheetId="69">#REF!</definedName>
    <definedName name="CapacityTop" localSheetId="62">#REF!</definedName>
    <definedName name="CapacityTop" localSheetId="68">#REF!</definedName>
    <definedName name="CapacityTop" localSheetId="61">#REF!</definedName>
    <definedName name="CapacityTop" localSheetId="67">#REF!</definedName>
    <definedName name="CapacityTop" localSheetId="60">#REF!</definedName>
    <definedName name="CapacityTop" localSheetId="66">#REF!</definedName>
    <definedName name="CapacityTop" localSheetId="59">#REF!</definedName>
    <definedName name="CapacityTop">#REF!</definedName>
    <definedName name="carpenter" localSheetId="46">#REF!</definedName>
    <definedName name="carpenter" localSheetId="49">#REF!</definedName>
    <definedName name="carpenter" localSheetId="50">#REF!</definedName>
    <definedName name="carpenter" localSheetId="51">#REF!</definedName>
    <definedName name="carpenter" localSheetId="52">#REF!</definedName>
    <definedName name="carpenter" localSheetId="53">#REF!</definedName>
    <definedName name="carpenter" localSheetId="65">#REF!</definedName>
    <definedName name="carpenter" localSheetId="58">#REF!</definedName>
    <definedName name="carpenter" localSheetId="20">#REF!</definedName>
    <definedName name="carpenter" localSheetId="21">#REF!</definedName>
    <definedName name="carpenter" localSheetId="23">#REF!</definedName>
    <definedName name="carpenter" localSheetId="24">#REF!</definedName>
    <definedName name="carpenter" localSheetId="69">#REF!</definedName>
    <definedName name="carpenter" localSheetId="62">#REF!</definedName>
    <definedName name="carpenter" localSheetId="68">#REF!</definedName>
    <definedName name="carpenter" localSheetId="61">#REF!</definedName>
    <definedName name="carpenter" localSheetId="67">#REF!</definedName>
    <definedName name="carpenter" localSheetId="60">#REF!</definedName>
    <definedName name="carpenter" localSheetId="66">#REF!</definedName>
    <definedName name="carpenter" localSheetId="59">#REF!</definedName>
    <definedName name="carpenter">#REF!</definedName>
    <definedName name="carpenter1" localSheetId="46">#REF!</definedName>
    <definedName name="carpenter1" localSheetId="49">#REF!</definedName>
    <definedName name="carpenter1" localSheetId="50">#REF!</definedName>
    <definedName name="carpenter1" localSheetId="51">#REF!</definedName>
    <definedName name="carpenter1" localSheetId="52">#REF!</definedName>
    <definedName name="carpenter1" localSheetId="53">#REF!</definedName>
    <definedName name="carpenter1" localSheetId="65">#REF!</definedName>
    <definedName name="carpenter1" localSheetId="58">#REF!</definedName>
    <definedName name="carpenter1" localSheetId="20">#REF!</definedName>
    <definedName name="carpenter1" localSheetId="21">#REF!</definedName>
    <definedName name="carpenter1" localSheetId="23">#REF!</definedName>
    <definedName name="carpenter1" localSheetId="24">#REF!</definedName>
    <definedName name="carpenter1" localSheetId="69">#REF!</definedName>
    <definedName name="carpenter1" localSheetId="62">#REF!</definedName>
    <definedName name="carpenter1" localSheetId="68">#REF!</definedName>
    <definedName name="carpenter1" localSheetId="61">#REF!</definedName>
    <definedName name="carpenter1" localSheetId="67">#REF!</definedName>
    <definedName name="carpenter1" localSheetId="60">#REF!</definedName>
    <definedName name="carpenter1" localSheetId="66">#REF!</definedName>
    <definedName name="carpenter1" localSheetId="59">#REF!</definedName>
    <definedName name="carpenter1">#REF!</definedName>
    <definedName name="carpenter2" localSheetId="46">#REF!</definedName>
    <definedName name="carpenter2" localSheetId="49">#REF!</definedName>
    <definedName name="carpenter2" localSheetId="50">#REF!</definedName>
    <definedName name="carpenter2" localSheetId="51">#REF!</definedName>
    <definedName name="carpenter2" localSheetId="52">#REF!</definedName>
    <definedName name="carpenter2" localSheetId="53">#REF!</definedName>
    <definedName name="carpenter2" localSheetId="65">#REF!</definedName>
    <definedName name="carpenter2" localSheetId="58">#REF!</definedName>
    <definedName name="carpenter2" localSheetId="20">#REF!</definedName>
    <definedName name="carpenter2" localSheetId="21">#REF!</definedName>
    <definedName name="carpenter2" localSheetId="23">#REF!</definedName>
    <definedName name="carpenter2" localSheetId="24">#REF!</definedName>
    <definedName name="carpenter2" localSheetId="69">#REF!</definedName>
    <definedName name="carpenter2" localSheetId="62">#REF!</definedName>
    <definedName name="carpenter2" localSheetId="68">#REF!</definedName>
    <definedName name="carpenter2" localSheetId="61">#REF!</definedName>
    <definedName name="carpenter2" localSheetId="67">#REF!</definedName>
    <definedName name="carpenter2" localSheetId="60">#REF!</definedName>
    <definedName name="carpenter2" localSheetId="66">#REF!</definedName>
    <definedName name="carpenter2" localSheetId="59">#REF!</definedName>
    <definedName name="carpenter2">#REF!</definedName>
    <definedName name="carpenterI" localSheetId="46">#REF!</definedName>
    <definedName name="carpenterI" localSheetId="49">#REF!</definedName>
    <definedName name="carpenterI" localSheetId="50">#REF!</definedName>
    <definedName name="carpenterI" localSheetId="51">#REF!</definedName>
    <definedName name="carpenterI" localSheetId="52">#REF!</definedName>
    <definedName name="carpenterI" localSheetId="53">#REF!</definedName>
    <definedName name="carpenterI" localSheetId="65">#REF!</definedName>
    <definedName name="carpenterI" localSheetId="58">#REF!</definedName>
    <definedName name="carpenterI" localSheetId="20">#REF!</definedName>
    <definedName name="carpenterI" localSheetId="21">#REF!</definedName>
    <definedName name="carpenterI" localSheetId="23">#REF!</definedName>
    <definedName name="carpenterI" localSheetId="24">#REF!</definedName>
    <definedName name="carpenterI" localSheetId="69">#REF!</definedName>
    <definedName name="carpenterI" localSheetId="62">#REF!</definedName>
    <definedName name="carpenterI" localSheetId="68">#REF!</definedName>
    <definedName name="carpenterI" localSheetId="61">#REF!</definedName>
    <definedName name="carpenterI" localSheetId="67">#REF!</definedName>
    <definedName name="carpenterI" localSheetId="60">#REF!</definedName>
    <definedName name="carpenterI" localSheetId="66">#REF!</definedName>
    <definedName name="carpenterI" localSheetId="59">#REF!</definedName>
    <definedName name="carpenterI">#REF!</definedName>
    <definedName name="carpenterII" localSheetId="46">#REF!</definedName>
    <definedName name="carpenterII" localSheetId="49">#REF!</definedName>
    <definedName name="carpenterII" localSheetId="50">#REF!</definedName>
    <definedName name="carpenterII" localSheetId="51">#REF!</definedName>
    <definedName name="carpenterII" localSheetId="52">#REF!</definedName>
    <definedName name="carpenterII" localSheetId="53">#REF!</definedName>
    <definedName name="carpenterII" localSheetId="65">#REF!</definedName>
    <definedName name="carpenterII" localSheetId="58">#REF!</definedName>
    <definedName name="carpenterII" localSheetId="20">#REF!</definedName>
    <definedName name="carpenterII" localSheetId="21">#REF!</definedName>
    <definedName name="carpenterII" localSheetId="23">#REF!</definedName>
    <definedName name="carpenterII" localSheetId="24">#REF!</definedName>
    <definedName name="carpenterII" localSheetId="69">#REF!</definedName>
    <definedName name="carpenterII" localSheetId="62">#REF!</definedName>
    <definedName name="carpenterII" localSheetId="68">#REF!</definedName>
    <definedName name="carpenterII" localSheetId="61">#REF!</definedName>
    <definedName name="carpenterII" localSheetId="67">#REF!</definedName>
    <definedName name="carpenterII" localSheetId="60">#REF!</definedName>
    <definedName name="carpenterII" localSheetId="66">#REF!</definedName>
    <definedName name="carpenterII" localSheetId="59">#REF!</definedName>
    <definedName name="carpenterII">#REF!</definedName>
    <definedName name="Carriage">#REF!</definedName>
    <definedName name="cartage_rate" localSheetId="46">#REF!</definedName>
    <definedName name="cartage_rate" localSheetId="49">#REF!</definedName>
    <definedName name="cartage_rate" localSheetId="50">#REF!</definedName>
    <definedName name="cartage_rate" localSheetId="51">#REF!</definedName>
    <definedName name="cartage_rate" localSheetId="52">#REF!</definedName>
    <definedName name="cartage_rate" localSheetId="53">#REF!</definedName>
    <definedName name="cartage_rate" localSheetId="65">#REF!</definedName>
    <definedName name="cartage_rate" localSheetId="58">#REF!</definedName>
    <definedName name="cartage_rate" localSheetId="20">#REF!</definedName>
    <definedName name="cartage_rate" localSheetId="21">#REF!</definedName>
    <definedName name="cartage_rate" localSheetId="23">#REF!</definedName>
    <definedName name="cartage_rate" localSheetId="24">#REF!</definedName>
    <definedName name="cartage_rate" localSheetId="69">#REF!</definedName>
    <definedName name="cartage_rate" localSheetId="62">#REF!</definedName>
    <definedName name="cartage_rate" localSheetId="68">#REF!</definedName>
    <definedName name="cartage_rate" localSheetId="61">#REF!</definedName>
    <definedName name="cartage_rate" localSheetId="67">#REF!</definedName>
    <definedName name="cartage_rate" localSheetId="60">#REF!</definedName>
    <definedName name="cartage_rate" localSheetId="66">#REF!</definedName>
    <definedName name="cartage_rate" localSheetId="59">#REF!</definedName>
    <definedName name="cartage_rate">#REF!</definedName>
    <definedName name="cavendish">#REF!</definedName>
    <definedName name="cc">[48]Sheet4!$O$5</definedName>
    <definedName name="ccc" localSheetId="46">#REF!</definedName>
    <definedName name="ccc" localSheetId="49">#REF!</definedName>
    <definedName name="ccc" localSheetId="50">#REF!</definedName>
    <definedName name="ccc" localSheetId="51">#REF!</definedName>
    <definedName name="ccc" localSheetId="52">#REF!</definedName>
    <definedName name="ccc" localSheetId="53">#REF!</definedName>
    <definedName name="ccc" localSheetId="65">#REF!</definedName>
    <definedName name="ccc" localSheetId="58">#REF!</definedName>
    <definedName name="ccc" localSheetId="20">#REF!</definedName>
    <definedName name="ccc" localSheetId="21">#REF!</definedName>
    <definedName name="ccc" localSheetId="23">#REF!</definedName>
    <definedName name="ccc" localSheetId="24">#REF!</definedName>
    <definedName name="ccc" localSheetId="69">#REF!</definedName>
    <definedName name="ccc" localSheetId="62">#REF!</definedName>
    <definedName name="ccc" localSheetId="68">#REF!</definedName>
    <definedName name="ccc" localSheetId="61">#REF!</definedName>
    <definedName name="ccc" localSheetId="67">#REF!</definedName>
    <definedName name="ccc" localSheetId="60">#REF!</definedName>
    <definedName name="ccc" localSheetId="66">#REF!</definedName>
    <definedName name="ccc" localSheetId="59">#REF!</definedName>
    <definedName name="ccc">#REF!</definedName>
    <definedName name="Cd" localSheetId="46">#REF!</definedName>
    <definedName name="Cd" localSheetId="49">#REF!</definedName>
    <definedName name="Cd" localSheetId="50">#REF!</definedName>
    <definedName name="Cd" localSheetId="51">#REF!</definedName>
    <definedName name="Cd" localSheetId="52">#REF!</definedName>
    <definedName name="Cd" localSheetId="53">#REF!</definedName>
    <definedName name="Cd" localSheetId="65">#REF!</definedName>
    <definedName name="Cd" localSheetId="58">#REF!</definedName>
    <definedName name="Cd" localSheetId="20">#REF!</definedName>
    <definedName name="Cd" localSheetId="21">#REF!</definedName>
    <definedName name="Cd" localSheetId="23">#REF!</definedName>
    <definedName name="Cd" localSheetId="24">#REF!</definedName>
    <definedName name="Cd" localSheetId="69">#REF!</definedName>
    <definedName name="Cd" localSheetId="62">#REF!</definedName>
    <definedName name="Cd" localSheetId="68">#REF!</definedName>
    <definedName name="Cd" localSheetId="61">#REF!</definedName>
    <definedName name="Cd" localSheetId="67">#REF!</definedName>
    <definedName name="Cd" localSheetId="60">#REF!</definedName>
    <definedName name="Cd" localSheetId="66">#REF!</definedName>
    <definedName name="Cd" localSheetId="59">#REF!</definedName>
    <definedName name="Cd">#REF!</definedName>
    <definedName name="CE" localSheetId="85">#REF!</definedName>
    <definedName name="CE" localSheetId="46">#REF!</definedName>
    <definedName name="CE" localSheetId="49">#REF!</definedName>
    <definedName name="CE" localSheetId="50">#REF!</definedName>
    <definedName name="CE" localSheetId="51">#REF!</definedName>
    <definedName name="CE" localSheetId="52">#REF!</definedName>
    <definedName name="CE" localSheetId="53">#REF!</definedName>
    <definedName name="CE" localSheetId="65">#REF!</definedName>
    <definedName name="CE" localSheetId="58">#REF!</definedName>
    <definedName name="CE" localSheetId="20">#REF!</definedName>
    <definedName name="CE" localSheetId="21">#REF!</definedName>
    <definedName name="CE" localSheetId="23">#REF!</definedName>
    <definedName name="CE" localSheetId="24">#REF!</definedName>
    <definedName name="CE" localSheetId="69">#REF!</definedName>
    <definedName name="CE" localSheetId="62">#REF!</definedName>
    <definedName name="CE" localSheetId="68">#REF!</definedName>
    <definedName name="CE" localSheetId="61">#REF!</definedName>
    <definedName name="CE" localSheetId="67">#REF!</definedName>
    <definedName name="CE" localSheetId="60">#REF!</definedName>
    <definedName name="CE" localSheetId="66">#REF!</definedName>
    <definedName name="CE" localSheetId="59">#REF!</definedName>
    <definedName name="CE">#REF!</definedName>
    <definedName name="CED" localSheetId="85">#REF!</definedName>
    <definedName name="CED" localSheetId="46">#REF!</definedName>
    <definedName name="CED" localSheetId="49">#REF!</definedName>
    <definedName name="CED" localSheetId="50">#REF!</definedName>
    <definedName name="CED" localSheetId="51">#REF!</definedName>
    <definedName name="CED" localSheetId="52">#REF!</definedName>
    <definedName name="CED" localSheetId="53">#REF!</definedName>
    <definedName name="CED" localSheetId="65">#REF!</definedName>
    <definedName name="CED" localSheetId="58">#REF!</definedName>
    <definedName name="CED" localSheetId="20">#REF!</definedName>
    <definedName name="CED" localSheetId="21">#REF!</definedName>
    <definedName name="CED" localSheetId="23">#REF!</definedName>
    <definedName name="CED" localSheetId="24">#REF!</definedName>
    <definedName name="CED" localSheetId="69">#REF!</definedName>
    <definedName name="CED" localSheetId="62">#REF!</definedName>
    <definedName name="CED" localSheetId="68">#REF!</definedName>
    <definedName name="CED" localSheetId="61">#REF!</definedName>
    <definedName name="CED" localSheetId="67">#REF!</definedName>
    <definedName name="CED" localSheetId="60">#REF!</definedName>
    <definedName name="CED" localSheetId="66">#REF!</definedName>
    <definedName name="CED" localSheetId="59">#REF!</definedName>
    <definedName name="CED">#REF!</definedName>
    <definedName name="Cem" localSheetId="85">#REF!</definedName>
    <definedName name="Cem" localSheetId="46">#REF!</definedName>
    <definedName name="Cem" localSheetId="49">#REF!</definedName>
    <definedName name="Cem" localSheetId="50">#REF!</definedName>
    <definedName name="Cem" localSheetId="51">#REF!</definedName>
    <definedName name="Cem" localSheetId="52">#REF!</definedName>
    <definedName name="Cem" localSheetId="53">#REF!</definedName>
    <definedName name="Cem" localSheetId="65">#REF!</definedName>
    <definedName name="Cem" localSheetId="58">#REF!</definedName>
    <definedName name="Cem" localSheetId="20">#REF!</definedName>
    <definedName name="Cem" localSheetId="21">#REF!</definedName>
    <definedName name="Cem" localSheetId="23">#REF!</definedName>
    <definedName name="Cem" localSheetId="24">#REF!</definedName>
    <definedName name="Cem" localSheetId="69">#REF!</definedName>
    <definedName name="Cem" localSheetId="62">#REF!</definedName>
    <definedName name="Cem" localSheetId="68">#REF!</definedName>
    <definedName name="Cem" localSheetId="61">#REF!</definedName>
    <definedName name="Cem" localSheetId="67">#REF!</definedName>
    <definedName name="Cem" localSheetId="60">#REF!</definedName>
    <definedName name="Cem" localSheetId="66">#REF!</definedName>
    <definedName name="Cem" localSheetId="59">#REF!</definedName>
    <definedName name="Cem">#REF!</definedName>
    <definedName name="Cement" localSheetId="46">#REF!</definedName>
    <definedName name="Cement" localSheetId="49">#REF!</definedName>
    <definedName name="Cement" localSheetId="50">#REF!</definedName>
    <definedName name="Cement" localSheetId="51">#REF!</definedName>
    <definedName name="Cement" localSheetId="52">#REF!</definedName>
    <definedName name="Cement" localSheetId="53">#REF!</definedName>
    <definedName name="Cement" localSheetId="65">#REF!</definedName>
    <definedName name="Cement" localSheetId="58">#REF!</definedName>
    <definedName name="Cement" localSheetId="20">#REF!</definedName>
    <definedName name="Cement" localSheetId="21">#REF!</definedName>
    <definedName name="Cement" localSheetId="23">#REF!</definedName>
    <definedName name="Cement" localSheetId="24">#REF!</definedName>
    <definedName name="Cement" localSheetId="69">#REF!</definedName>
    <definedName name="Cement" localSheetId="62">#REF!</definedName>
    <definedName name="Cement" localSheetId="68">#REF!</definedName>
    <definedName name="Cement" localSheetId="61">#REF!</definedName>
    <definedName name="Cement" localSheetId="67">#REF!</definedName>
    <definedName name="Cement" localSheetId="60">#REF!</definedName>
    <definedName name="Cement" localSheetId="66">#REF!</definedName>
    <definedName name="Cement" localSheetId="59">#REF!</definedName>
    <definedName name="Cement">#REF!</definedName>
    <definedName name="Census_of_India_2001" localSheetId="85">[49]Census_of_India_2001!$A$1:$C$46</definedName>
    <definedName name="Census_of_India_2001" localSheetId="84">[49]Census_of_India_2001!$A$1:$C$46</definedName>
    <definedName name="Census_of_India_2001" localSheetId="88">[49]Census_of_India_2001!$A$1:$C$46</definedName>
    <definedName name="Census_of_India_2001" localSheetId="46">[50]Census_of_India_2001!$A$1:$C$46</definedName>
    <definedName name="Census_of_India_2001" localSheetId="49">[50]Census_of_India_2001!$A$1:$C$46</definedName>
    <definedName name="Census_of_India_2001" localSheetId="50">[50]Census_of_India_2001!$A$1:$C$46</definedName>
    <definedName name="Census_of_India_2001" localSheetId="51">[50]Census_of_India_2001!$A$1:$C$46</definedName>
    <definedName name="Census_of_India_2001" localSheetId="52">[50]Census_of_India_2001!$A$1:$C$46</definedName>
    <definedName name="Census_of_India_2001" localSheetId="53">[50]Census_of_India_2001!$A$1:$C$46</definedName>
    <definedName name="Census_of_India_2001" localSheetId="89">[49]Census_of_India_2001!$A$1:$C$46</definedName>
    <definedName name="Census_of_India_2001" localSheetId="65">[50]Census_of_India_2001!$A$1:$C$46</definedName>
    <definedName name="Census_of_India_2001" localSheetId="58">[50]Census_of_India_2001!$A$1:$C$46</definedName>
    <definedName name="Census_of_India_2001" localSheetId="86">[49]Census_of_India_2001!$A$1:$C$46</definedName>
    <definedName name="Census_of_India_2001" localSheetId="90">[49]Census_of_India_2001!$A$1:$C$46</definedName>
    <definedName name="Census_of_India_2001" localSheetId="87">[49]Census_of_India_2001!$A$1:$C$46</definedName>
    <definedName name="Census_of_India_2001" localSheetId="91">[49]Census_of_India_2001!$A$1:$C$46</definedName>
    <definedName name="Census_of_India_2001" localSheetId="27">[50]Census_of_India_2001!$A$1:$C$46</definedName>
    <definedName name="Census_of_India_2001" localSheetId="28">[50]Census_of_India_2001!$A$1:$C$46</definedName>
    <definedName name="Census_of_India_2001" localSheetId="29">[50]Census_of_India_2001!$A$1:$C$46</definedName>
    <definedName name="Census_of_India_2001" localSheetId="30">[50]Census_of_India_2001!$A$1:$C$46</definedName>
    <definedName name="Census_of_India_2001" localSheetId="31">[50]Census_of_India_2001!$A$1:$C$46</definedName>
    <definedName name="Census_of_India_2001" localSheetId="69">[50]Census_of_India_2001!$A$1:$C$46</definedName>
    <definedName name="Census_of_India_2001" localSheetId="62">[50]Census_of_India_2001!$A$1:$C$46</definedName>
    <definedName name="Census_of_India_2001" localSheetId="68">[50]Census_of_India_2001!$A$1:$C$46</definedName>
    <definedName name="Census_of_India_2001" localSheetId="61">[50]Census_of_India_2001!$A$1:$C$46</definedName>
    <definedName name="Census_of_India_2001" localSheetId="67">[50]Census_of_India_2001!$A$1:$C$46</definedName>
    <definedName name="Census_of_India_2001" localSheetId="60">[50]Census_of_India_2001!$A$1:$C$46</definedName>
    <definedName name="Census_of_India_2001" localSheetId="66">[50]Census_of_India_2001!$A$1:$C$46</definedName>
    <definedName name="Census_of_India_2001" localSheetId="59">[50]Census_of_India_2001!$A$1:$C$46</definedName>
    <definedName name="Census_of_India_2001" localSheetId="55">[51]Census_of_India_2001!$A$1:$C$46</definedName>
    <definedName name="Census_of_India_2001">[51]Census_of_India_2001!$A$1:$C$46</definedName>
    <definedName name="CHAINAGE" localSheetId="85">#REF!</definedName>
    <definedName name="CHAINAGE" localSheetId="46">#REF!</definedName>
    <definedName name="CHAINAGE" localSheetId="49">#REF!</definedName>
    <definedName name="CHAINAGE" localSheetId="50">#REF!</definedName>
    <definedName name="CHAINAGE" localSheetId="51">#REF!</definedName>
    <definedName name="CHAINAGE" localSheetId="52">#REF!</definedName>
    <definedName name="CHAINAGE" localSheetId="18">#REF!</definedName>
    <definedName name="CHAINAGE" localSheetId="53">#REF!</definedName>
    <definedName name="CHAINAGE" localSheetId="65">#REF!</definedName>
    <definedName name="CHAINAGE" localSheetId="58">#REF!</definedName>
    <definedName name="CHAINAGE" localSheetId="77">#REF!</definedName>
    <definedName name="CHAINAGE" localSheetId="20">#REF!</definedName>
    <definedName name="CHAINAGE" localSheetId="21">#REF!</definedName>
    <definedName name="CHAINAGE" localSheetId="23">#REF!</definedName>
    <definedName name="CHAINAGE" localSheetId="24">#REF!</definedName>
    <definedName name="CHAINAGE" localSheetId="69">#REF!</definedName>
    <definedName name="CHAINAGE" localSheetId="62">#REF!</definedName>
    <definedName name="CHAINAGE" localSheetId="68">#REF!</definedName>
    <definedName name="CHAINAGE" localSheetId="61">#REF!</definedName>
    <definedName name="CHAINAGE" localSheetId="67">#REF!</definedName>
    <definedName name="CHAINAGE" localSheetId="60">#REF!</definedName>
    <definedName name="CHAINAGE" localSheetId="66">#REF!</definedName>
    <definedName name="CHAINAGE" localSheetId="59">#REF!</definedName>
    <definedName name="CHAINAGE" localSheetId="43">#REF!</definedName>
    <definedName name="CHAINAGE" localSheetId="42">#REF!</definedName>
    <definedName name="CHAINAGE" localSheetId="45">#REF!</definedName>
    <definedName name="CHAINAGE" localSheetId="1">#REF!</definedName>
    <definedName name="CHAINAGE" localSheetId="55">#REF!</definedName>
    <definedName name="CHAINAGE" localSheetId="78">#REF!</definedName>
    <definedName name="CHAINAGE">#REF!</definedName>
    <definedName name="CHAINAGEM">[52]HYDRAULICS!$H$2</definedName>
    <definedName name="CHANDRAMAULI1" localSheetId="46">[53]FACE!#REF!</definedName>
    <definedName name="CHANDRAMAULI1" localSheetId="49">[53]FACE!#REF!</definedName>
    <definedName name="CHANDRAMAULI1" localSheetId="50">[53]FACE!#REF!</definedName>
    <definedName name="CHANDRAMAULI1" localSheetId="51">[53]FACE!#REF!</definedName>
    <definedName name="CHANDRAMAULI1" localSheetId="52">[53]FACE!#REF!</definedName>
    <definedName name="CHANDRAMAULI1" localSheetId="53">[53]FACE!#REF!</definedName>
    <definedName name="CHANDRAMAULI1" localSheetId="65">[53]FACE!#REF!</definedName>
    <definedName name="CHANDRAMAULI1" localSheetId="58">[53]FACE!#REF!</definedName>
    <definedName name="CHANDRAMAULI1" localSheetId="20">[53]FACE!#REF!</definedName>
    <definedName name="CHANDRAMAULI1" localSheetId="21">[53]FACE!#REF!</definedName>
    <definedName name="CHANDRAMAULI1" localSheetId="23">[53]FACE!#REF!</definedName>
    <definedName name="CHANDRAMAULI1" localSheetId="24">[53]FACE!#REF!</definedName>
    <definedName name="CHANDRAMAULI1" localSheetId="69">[53]FACE!#REF!</definedName>
    <definedName name="CHANDRAMAULI1" localSheetId="62">[53]FACE!#REF!</definedName>
    <definedName name="CHANDRAMAULI1" localSheetId="68">[53]FACE!#REF!</definedName>
    <definedName name="CHANDRAMAULI1" localSheetId="61">[53]FACE!#REF!</definedName>
    <definedName name="CHANDRAMAULI1" localSheetId="67">[53]FACE!#REF!</definedName>
    <definedName name="CHANDRAMAULI1" localSheetId="60">[53]FACE!#REF!</definedName>
    <definedName name="CHANDRAMAULI1" localSheetId="66">[53]FACE!#REF!</definedName>
    <definedName name="CHANDRAMAULI1" localSheetId="59">[53]FACE!#REF!</definedName>
    <definedName name="CHANDRAMAULI1">[53]FACE!#REF!</definedName>
    <definedName name="CHANDRAMAULI2" localSheetId="46">[53]FACE!#REF!</definedName>
    <definedName name="CHANDRAMAULI2" localSheetId="49">[53]FACE!#REF!</definedName>
    <definedName name="CHANDRAMAULI2" localSheetId="50">[53]FACE!#REF!</definedName>
    <definedName name="CHANDRAMAULI2" localSheetId="51">[53]FACE!#REF!</definedName>
    <definedName name="CHANDRAMAULI2" localSheetId="52">[53]FACE!#REF!</definedName>
    <definedName name="CHANDRAMAULI2" localSheetId="53">[53]FACE!#REF!</definedName>
    <definedName name="CHANDRAMAULI2" localSheetId="65">[53]FACE!#REF!</definedName>
    <definedName name="CHANDRAMAULI2" localSheetId="58">[53]FACE!#REF!</definedName>
    <definedName name="CHANDRAMAULI2" localSheetId="20">[53]FACE!#REF!</definedName>
    <definedName name="CHANDRAMAULI2" localSheetId="21">[53]FACE!#REF!</definedName>
    <definedName name="CHANDRAMAULI2" localSheetId="23">[53]FACE!#REF!</definedName>
    <definedName name="CHANDRAMAULI2" localSheetId="24">[53]FACE!#REF!</definedName>
    <definedName name="CHANDRAMAULI2" localSheetId="69">[53]FACE!#REF!</definedName>
    <definedName name="CHANDRAMAULI2" localSheetId="62">[53]FACE!#REF!</definedName>
    <definedName name="CHANDRAMAULI2" localSheetId="68">[53]FACE!#REF!</definedName>
    <definedName name="CHANDRAMAULI2" localSheetId="61">[53]FACE!#REF!</definedName>
    <definedName name="CHANDRAMAULI2" localSheetId="67">[53]FACE!#REF!</definedName>
    <definedName name="CHANDRAMAULI2" localSheetId="60">[53]FACE!#REF!</definedName>
    <definedName name="CHANDRAMAULI2" localSheetId="66">[53]FACE!#REF!</definedName>
    <definedName name="CHANDRAMAULI2" localSheetId="59">[53]FACE!#REF!</definedName>
    <definedName name="CHANDRAMAULI2">[53]FACE!#REF!</definedName>
    <definedName name="checked" localSheetId="46">[35]INTROD!#REF!</definedName>
    <definedName name="checked" localSheetId="49">[35]INTROD!#REF!</definedName>
    <definedName name="checked" localSheetId="50">[35]INTROD!#REF!</definedName>
    <definedName name="checked" localSheetId="51">[35]INTROD!#REF!</definedName>
    <definedName name="checked" localSheetId="52">[35]INTROD!#REF!</definedName>
    <definedName name="checked" localSheetId="53">[35]INTROD!#REF!</definedName>
    <definedName name="checked" localSheetId="20">[35]INTROD!#REF!</definedName>
    <definedName name="checked" localSheetId="21">[35]INTROD!#REF!</definedName>
    <definedName name="checked" localSheetId="23">[35]INTROD!#REF!</definedName>
    <definedName name="checked" localSheetId="24">[35]INTROD!#REF!</definedName>
    <definedName name="checked">[35]INTROD!#REF!</definedName>
    <definedName name="chiseler" localSheetId="46">#REF!</definedName>
    <definedName name="chiseler" localSheetId="49">#REF!</definedName>
    <definedName name="chiseler" localSheetId="50">#REF!</definedName>
    <definedName name="chiseler" localSheetId="51">#REF!</definedName>
    <definedName name="chiseler" localSheetId="52">#REF!</definedName>
    <definedName name="chiseler" localSheetId="53">#REF!</definedName>
    <definedName name="chiseler" localSheetId="65">#REF!</definedName>
    <definedName name="chiseler" localSheetId="58">#REF!</definedName>
    <definedName name="chiseler" localSheetId="20">#REF!</definedName>
    <definedName name="chiseler" localSheetId="21">#REF!</definedName>
    <definedName name="chiseler" localSheetId="23">#REF!</definedName>
    <definedName name="chiseler" localSheetId="24">#REF!</definedName>
    <definedName name="chiseler" localSheetId="69">#REF!</definedName>
    <definedName name="chiseler" localSheetId="62">#REF!</definedName>
    <definedName name="chiseler" localSheetId="68">#REF!</definedName>
    <definedName name="chiseler" localSheetId="61">#REF!</definedName>
    <definedName name="chiseler" localSheetId="67">#REF!</definedName>
    <definedName name="chiseler" localSheetId="60">#REF!</definedName>
    <definedName name="chiseler" localSheetId="66">#REF!</definedName>
    <definedName name="chiseler" localSheetId="59">#REF!</definedName>
    <definedName name="chiseler">#REF!</definedName>
    <definedName name="CI" localSheetId="46">#REF!</definedName>
    <definedName name="CI" localSheetId="49">#REF!</definedName>
    <definedName name="CI" localSheetId="50">#REF!</definedName>
    <definedName name="CI" localSheetId="51">#REF!</definedName>
    <definedName name="CI" localSheetId="52">#REF!</definedName>
    <definedName name="CI" localSheetId="53">#REF!</definedName>
    <definedName name="CI" localSheetId="65">#REF!</definedName>
    <definedName name="CI" localSheetId="58">#REF!</definedName>
    <definedName name="CI" localSheetId="20">#REF!</definedName>
    <definedName name="CI" localSheetId="21">#REF!</definedName>
    <definedName name="CI" localSheetId="23">#REF!</definedName>
    <definedName name="CI" localSheetId="24">#REF!</definedName>
    <definedName name="CI" localSheetId="69">#REF!</definedName>
    <definedName name="CI" localSheetId="62">#REF!</definedName>
    <definedName name="CI" localSheetId="68">#REF!</definedName>
    <definedName name="CI" localSheetId="61">#REF!</definedName>
    <definedName name="CI" localSheetId="67">#REF!</definedName>
    <definedName name="CI" localSheetId="60">#REF!</definedName>
    <definedName name="CI" localSheetId="66">#REF!</definedName>
    <definedName name="CI" localSheetId="59">#REF!</definedName>
    <definedName name="CI">#REF!</definedName>
    <definedName name="CI_SPECIALS" localSheetId="85">#REF!</definedName>
    <definedName name="CI_SPECIALS" localSheetId="46">#REF!</definedName>
    <definedName name="CI_SPECIALS" localSheetId="49">#REF!</definedName>
    <definedName name="CI_SPECIALS" localSheetId="50">#REF!</definedName>
    <definedName name="CI_SPECIALS" localSheetId="51">#REF!</definedName>
    <definedName name="CI_SPECIALS" localSheetId="52">#REF!</definedName>
    <definedName name="CI_SPECIALS" localSheetId="53">#REF!</definedName>
    <definedName name="CI_SPECIALS" localSheetId="65">#REF!</definedName>
    <definedName name="CI_SPECIALS" localSheetId="58">#REF!</definedName>
    <definedName name="CI_SPECIALS" localSheetId="20">#REF!</definedName>
    <definedName name="CI_SPECIALS" localSheetId="21">#REF!</definedName>
    <definedName name="CI_SPECIALS" localSheetId="23">#REF!</definedName>
    <definedName name="CI_SPECIALS" localSheetId="24">#REF!</definedName>
    <definedName name="CI_SPECIALS" localSheetId="69">#REF!</definedName>
    <definedName name="CI_SPECIALS" localSheetId="62">#REF!</definedName>
    <definedName name="CI_SPECIALS" localSheetId="68">#REF!</definedName>
    <definedName name="CI_SPECIALS" localSheetId="61">#REF!</definedName>
    <definedName name="CI_SPECIALS" localSheetId="67">#REF!</definedName>
    <definedName name="CI_SPECIALS" localSheetId="60">#REF!</definedName>
    <definedName name="CI_SPECIALS" localSheetId="66">#REF!</definedName>
    <definedName name="CI_SPECIALS" localSheetId="59">#REF!</definedName>
    <definedName name="CI_SPECIALS">#REF!</definedName>
    <definedName name="CICOST" localSheetId="46">#REF!</definedName>
    <definedName name="CICOST" localSheetId="49">#REF!</definedName>
    <definedName name="CICOST" localSheetId="50">#REF!</definedName>
    <definedName name="CICOST" localSheetId="51">#REF!</definedName>
    <definedName name="CICOST" localSheetId="52">#REF!</definedName>
    <definedName name="CICOST" localSheetId="53">#REF!</definedName>
    <definedName name="CICOST" localSheetId="65">#REF!</definedName>
    <definedName name="CICOST" localSheetId="58">#REF!</definedName>
    <definedName name="CICOST" localSheetId="20">#REF!</definedName>
    <definedName name="CICOST" localSheetId="21">#REF!</definedName>
    <definedName name="CICOST" localSheetId="23">#REF!</definedName>
    <definedName name="CICOST" localSheetId="24">#REF!</definedName>
    <definedName name="CICOST" localSheetId="69">#REF!</definedName>
    <definedName name="CICOST" localSheetId="62">#REF!</definedName>
    <definedName name="CICOST" localSheetId="68">#REF!</definedName>
    <definedName name="CICOST" localSheetId="61">#REF!</definedName>
    <definedName name="CICOST" localSheetId="67">#REF!</definedName>
    <definedName name="CICOST" localSheetId="60">#REF!</definedName>
    <definedName name="CICOST" localSheetId="66">#REF!</definedName>
    <definedName name="CICOST" localSheetId="59">#REF!</definedName>
    <definedName name="CICOST">#REF!</definedName>
    <definedName name="CISP14" localSheetId="85">#REF!</definedName>
    <definedName name="CISP14" localSheetId="46">#REF!</definedName>
    <definedName name="CISP14" localSheetId="49">#REF!</definedName>
    <definedName name="CISP14" localSheetId="50">#REF!</definedName>
    <definedName name="CISP14" localSheetId="51">#REF!</definedName>
    <definedName name="CISP14" localSheetId="52">#REF!</definedName>
    <definedName name="CISP14" localSheetId="53">#REF!</definedName>
    <definedName name="CISP14" localSheetId="65">#REF!</definedName>
    <definedName name="CISP14" localSheetId="58">#REF!</definedName>
    <definedName name="CISP14" localSheetId="20">#REF!</definedName>
    <definedName name="CISP14" localSheetId="21">#REF!</definedName>
    <definedName name="CISP14" localSheetId="23">#REF!</definedName>
    <definedName name="CISP14" localSheetId="24">#REF!</definedName>
    <definedName name="CISP14" localSheetId="69">#REF!</definedName>
    <definedName name="CISP14" localSheetId="62">#REF!</definedName>
    <definedName name="CISP14" localSheetId="68">#REF!</definedName>
    <definedName name="CISP14" localSheetId="61">#REF!</definedName>
    <definedName name="CISP14" localSheetId="67">#REF!</definedName>
    <definedName name="CISP14" localSheetId="60">#REF!</definedName>
    <definedName name="CISP14" localSheetId="66">#REF!</definedName>
    <definedName name="CISP14" localSheetId="59">#REF!</definedName>
    <definedName name="CISP14">#REF!</definedName>
    <definedName name="Civil_Mhr">[54]Preferences!$C$11</definedName>
    <definedName name="clear_wat_sump" localSheetId="46">#REF!</definedName>
    <definedName name="clear_wat_sump" localSheetId="49">#REF!</definedName>
    <definedName name="clear_wat_sump" localSheetId="50">#REF!</definedName>
    <definedName name="clear_wat_sump" localSheetId="51">#REF!</definedName>
    <definedName name="clear_wat_sump" localSheetId="52">#REF!</definedName>
    <definedName name="clear_wat_sump" localSheetId="53">#REF!</definedName>
    <definedName name="clear_wat_sump" localSheetId="65">#REF!</definedName>
    <definedName name="clear_wat_sump" localSheetId="58">#REF!</definedName>
    <definedName name="clear_wat_sump" localSheetId="20">#REF!</definedName>
    <definedName name="clear_wat_sump" localSheetId="21">#REF!</definedName>
    <definedName name="clear_wat_sump" localSheetId="23">#REF!</definedName>
    <definedName name="clear_wat_sump" localSheetId="24">#REF!</definedName>
    <definedName name="clear_wat_sump" localSheetId="69">#REF!</definedName>
    <definedName name="clear_wat_sump" localSheetId="62">#REF!</definedName>
    <definedName name="clear_wat_sump" localSheetId="68">#REF!</definedName>
    <definedName name="clear_wat_sump" localSheetId="61">#REF!</definedName>
    <definedName name="clear_wat_sump" localSheetId="67">#REF!</definedName>
    <definedName name="clear_wat_sump" localSheetId="60">#REF!</definedName>
    <definedName name="clear_wat_sump" localSheetId="66">#REF!</definedName>
    <definedName name="clear_wat_sump" localSheetId="59">#REF!</definedName>
    <definedName name="clear_wat_sump">#REF!</definedName>
    <definedName name="clearspan1" localSheetId="46">[53]FACE!#REF!</definedName>
    <definedName name="clearspan1" localSheetId="49">[53]FACE!#REF!</definedName>
    <definedName name="clearspan1" localSheetId="50">[53]FACE!#REF!</definedName>
    <definedName name="clearspan1" localSheetId="51">[53]FACE!#REF!</definedName>
    <definedName name="clearspan1" localSheetId="52">[53]FACE!#REF!</definedName>
    <definedName name="clearspan1" localSheetId="53">[53]FACE!#REF!</definedName>
    <definedName name="clearspan1" localSheetId="65">[53]FACE!#REF!</definedName>
    <definedName name="clearspan1" localSheetId="58">[53]FACE!#REF!</definedName>
    <definedName name="clearspan1" localSheetId="20">[53]FACE!#REF!</definedName>
    <definedName name="clearspan1" localSheetId="21">[53]FACE!#REF!</definedName>
    <definedName name="clearspan1" localSheetId="23">[53]FACE!#REF!</definedName>
    <definedName name="clearspan1" localSheetId="24">[53]FACE!#REF!</definedName>
    <definedName name="clearspan1" localSheetId="69">[53]FACE!#REF!</definedName>
    <definedName name="clearspan1" localSheetId="62">[53]FACE!#REF!</definedName>
    <definedName name="clearspan1" localSheetId="68">[53]FACE!#REF!</definedName>
    <definedName name="clearspan1" localSheetId="61">[53]FACE!#REF!</definedName>
    <definedName name="clearspan1" localSheetId="67">[53]FACE!#REF!</definedName>
    <definedName name="clearspan1" localSheetId="60">[53]FACE!#REF!</definedName>
    <definedName name="clearspan1" localSheetId="66">[53]FACE!#REF!</definedName>
    <definedName name="clearspan1" localSheetId="59">[53]FACE!#REF!</definedName>
    <definedName name="clearspan1">[53]FACE!#REF!</definedName>
    <definedName name="clearspan11" localSheetId="85">#REF!</definedName>
    <definedName name="clearspan11" localSheetId="46">#REF!</definedName>
    <definedName name="clearspan11" localSheetId="49">#REF!</definedName>
    <definedName name="clearspan11" localSheetId="50">#REF!</definedName>
    <definedName name="clearspan11" localSheetId="51">#REF!</definedName>
    <definedName name="clearspan11" localSheetId="52">#REF!</definedName>
    <definedName name="clearspan11" localSheetId="18">#REF!</definedName>
    <definedName name="clearspan11" localSheetId="53">#REF!</definedName>
    <definedName name="clearspan11" localSheetId="65">#REF!</definedName>
    <definedName name="clearspan11" localSheetId="58">#REF!</definedName>
    <definedName name="clearspan11" localSheetId="77">#REF!</definedName>
    <definedName name="clearspan11" localSheetId="20">#REF!</definedName>
    <definedName name="clearspan11" localSheetId="21">#REF!</definedName>
    <definedName name="clearspan11" localSheetId="23">#REF!</definedName>
    <definedName name="clearspan11" localSheetId="24">#REF!</definedName>
    <definedName name="clearspan11" localSheetId="69">#REF!</definedName>
    <definedName name="clearspan11" localSheetId="62">#REF!</definedName>
    <definedName name="clearspan11" localSheetId="68">#REF!</definedName>
    <definedName name="clearspan11" localSheetId="61">#REF!</definedName>
    <definedName name="clearspan11" localSheetId="67">#REF!</definedName>
    <definedName name="clearspan11" localSheetId="60">#REF!</definedName>
    <definedName name="clearspan11" localSheetId="66">#REF!</definedName>
    <definedName name="clearspan11" localSheetId="59">#REF!</definedName>
    <definedName name="clearspan11" localSheetId="43">#REF!</definedName>
    <definedName name="clearspan11" localSheetId="42">#REF!</definedName>
    <definedName name="clearspan11" localSheetId="45">#REF!</definedName>
    <definedName name="clearspan11" localSheetId="1">#REF!</definedName>
    <definedName name="clearspan11" localSheetId="55">#REF!</definedName>
    <definedName name="clearspan11" localSheetId="78">#REF!</definedName>
    <definedName name="clearspan11">#REF!</definedName>
    <definedName name="Cm" localSheetId="85">#REF!</definedName>
    <definedName name="Cm" localSheetId="46">#REF!</definedName>
    <definedName name="Cm" localSheetId="49">#REF!</definedName>
    <definedName name="Cm" localSheetId="50">#REF!</definedName>
    <definedName name="Cm" localSheetId="51">#REF!</definedName>
    <definedName name="Cm" localSheetId="52">#REF!</definedName>
    <definedName name="Cm" localSheetId="53">#REF!</definedName>
    <definedName name="Cm" localSheetId="65">#REF!</definedName>
    <definedName name="Cm" localSheetId="58">#REF!</definedName>
    <definedName name="Cm" localSheetId="20">#REF!</definedName>
    <definedName name="Cm" localSheetId="21">#REF!</definedName>
    <definedName name="Cm" localSheetId="23">#REF!</definedName>
    <definedName name="Cm" localSheetId="24">#REF!</definedName>
    <definedName name="Cm" localSheetId="69">#REF!</definedName>
    <definedName name="Cm" localSheetId="62">#REF!</definedName>
    <definedName name="Cm" localSheetId="68">#REF!</definedName>
    <definedName name="Cm" localSheetId="61">#REF!</definedName>
    <definedName name="Cm" localSheetId="67">#REF!</definedName>
    <definedName name="Cm" localSheetId="60">#REF!</definedName>
    <definedName name="Cm" localSheetId="66">#REF!</definedName>
    <definedName name="Cm" localSheetId="59">#REF!</definedName>
    <definedName name="Cm">#REF!</definedName>
    <definedName name="Columns" localSheetId="46">#REF!</definedName>
    <definedName name="Columns" localSheetId="49">#REF!</definedName>
    <definedName name="Columns" localSheetId="50">#REF!</definedName>
    <definedName name="Columns" localSheetId="51">#REF!</definedName>
    <definedName name="Columns" localSheetId="52">#REF!</definedName>
    <definedName name="Columns" localSheetId="53">#REF!</definedName>
    <definedName name="Columns" localSheetId="65">#REF!</definedName>
    <definedName name="Columns" localSheetId="58">#REF!</definedName>
    <definedName name="Columns" localSheetId="20">#REF!</definedName>
    <definedName name="Columns" localSheetId="21">#REF!</definedName>
    <definedName name="Columns" localSheetId="23">#REF!</definedName>
    <definedName name="Columns" localSheetId="24">#REF!</definedName>
    <definedName name="Columns" localSheetId="69">#REF!</definedName>
    <definedName name="Columns" localSheetId="62">#REF!</definedName>
    <definedName name="Columns" localSheetId="68">#REF!</definedName>
    <definedName name="Columns" localSheetId="61">#REF!</definedName>
    <definedName name="Columns" localSheetId="67">#REF!</definedName>
    <definedName name="Columns" localSheetId="60">#REF!</definedName>
    <definedName name="Columns" localSheetId="66">#REF!</definedName>
    <definedName name="Columns" localSheetId="59">#REF!</definedName>
    <definedName name="Columns">#REF!</definedName>
    <definedName name="ComaraState2" localSheetId="27">[46]compr_sta_2!$L$7</definedName>
    <definedName name="ComaraState2" localSheetId="28">[46]compr_sta_2!$L$7</definedName>
    <definedName name="ComaraState2" localSheetId="29">[46]compr_sta_2!$L$7</definedName>
    <definedName name="ComaraState2" localSheetId="30">[46]compr_sta_2!$L$7</definedName>
    <definedName name="ComaraState2" localSheetId="31">[46]compr_sta_2!$L$7</definedName>
    <definedName name="ComaraState2">[47]compr_sta_2!$L$7</definedName>
    <definedName name="compactor" localSheetId="46">#REF!</definedName>
    <definedName name="compactor" localSheetId="49">#REF!</definedName>
    <definedName name="compactor" localSheetId="50">#REF!</definedName>
    <definedName name="compactor" localSheetId="51">#REF!</definedName>
    <definedName name="compactor" localSheetId="52">#REF!</definedName>
    <definedName name="compactor" localSheetId="53">#REF!</definedName>
    <definedName name="compactor" localSheetId="65">#REF!</definedName>
    <definedName name="compactor" localSheetId="58">#REF!</definedName>
    <definedName name="compactor" localSheetId="20">#REF!</definedName>
    <definedName name="compactor" localSheetId="21">#REF!</definedName>
    <definedName name="compactor" localSheetId="23">#REF!</definedName>
    <definedName name="compactor" localSheetId="24">#REF!</definedName>
    <definedName name="compactor" localSheetId="69">#REF!</definedName>
    <definedName name="compactor" localSheetId="62">#REF!</definedName>
    <definedName name="compactor" localSheetId="68">#REF!</definedName>
    <definedName name="compactor" localSheetId="61">#REF!</definedName>
    <definedName name="compactor" localSheetId="67">#REF!</definedName>
    <definedName name="compactor" localSheetId="60">#REF!</definedName>
    <definedName name="compactor" localSheetId="66">#REF!</definedName>
    <definedName name="compactor" localSheetId="59">#REF!</definedName>
    <definedName name="compactor">#REF!</definedName>
    <definedName name="ComparativeRising1" localSheetId="46">#REF!</definedName>
    <definedName name="ComparativeRising1" localSheetId="49">#REF!</definedName>
    <definedName name="ComparativeRising1" localSheetId="50">#REF!</definedName>
    <definedName name="ComparativeRising1" localSheetId="51">#REF!</definedName>
    <definedName name="ComparativeRising1" localSheetId="52">#REF!</definedName>
    <definedName name="ComparativeRising1" localSheetId="53">#REF!</definedName>
    <definedName name="ComparativeRising1" localSheetId="65">#REF!</definedName>
    <definedName name="ComparativeRising1" localSheetId="58">#REF!</definedName>
    <definedName name="ComparativeRising1" localSheetId="20">#REF!</definedName>
    <definedName name="ComparativeRising1" localSheetId="21">#REF!</definedName>
    <definedName name="ComparativeRising1" localSheetId="23">#REF!</definedName>
    <definedName name="ComparativeRising1" localSheetId="24">#REF!</definedName>
    <definedName name="ComparativeRising1" localSheetId="69">#REF!</definedName>
    <definedName name="ComparativeRising1" localSheetId="62">#REF!</definedName>
    <definedName name="ComparativeRising1" localSheetId="68">#REF!</definedName>
    <definedName name="ComparativeRising1" localSheetId="61">#REF!</definedName>
    <definedName name="ComparativeRising1" localSheetId="67">#REF!</definedName>
    <definedName name="ComparativeRising1" localSheetId="60">#REF!</definedName>
    <definedName name="ComparativeRising1" localSheetId="66">#REF!</definedName>
    <definedName name="ComparativeRising1" localSheetId="59">#REF!</definedName>
    <definedName name="ComparativeRising1">#REF!</definedName>
    <definedName name="compr_sta" localSheetId="46">#REF!</definedName>
    <definedName name="compr_sta" localSheetId="49">#REF!</definedName>
    <definedName name="compr_sta" localSheetId="50">#REF!</definedName>
    <definedName name="compr_sta" localSheetId="51">#REF!</definedName>
    <definedName name="compr_sta" localSheetId="52">#REF!</definedName>
    <definedName name="compr_sta" localSheetId="53">#REF!</definedName>
    <definedName name="compr_sta" localSheetId="65">#REF!</definedName>
    <definedName name="compr_sta" localSheetId="58">#REF!</definedName>
    <definedName name="compr_sta" localSheetId="20">#REF!</definedName>
    <definedName name="compr_sta" localSheetId="21">#REF!</definedName>
    <definedName name="compr_sta" localSheetId="23">#REF!</definedName>
    <definedName name="compr_sta" localSheetId="24">#REF!</definedName>
    <definedName name="compr_sta" localSheetId="69">#REF!</definedName>
    <definedName name="compr_sta" localSheetId="62">#REF!</definedName>
    <definedName name="compr_sta" localSheetId="68">#REF!</definedName>
    <definedName name="compr_sta" localSheetId="61">#REF!</definedName>
    <definedName name="compr_sta" localSheetId="67">#REF!</definedName>
    <definedName name="compr_sta" localSheetId="60">#REF!</definedName>
    <definedName name="compr_sta" localSheetId="66">#REF!</definedName>
    <definedName name="compr_sta" localSheetId="59">#REF!</definedName>
    <definedName name="compr_sta">#REF!</definedName>
    <definedName name="ComprIPStoIPSII" localSheetId="27">[46]compr_sta_3!$B$14</definedName>
    <definedName name="ComprIPStoIPSII" localSheetId="28">[46]compr_sta_3!$B$14</definedName>
    <definedName name="ComprIPStoIPSII" localSheetId="29">[46]compr_sta_3!$B$14</definedName>
    <definedName name="ComprIPStoIPSII" localSheetId="30">[46]compr_sta_3!$B$14</definedName>
    <definedName name="ComprIPStoIPSII" localSheetId="31">[46]compr_sta_3!$B$14</definedName>
    <definedName name="ComprIPStoIPSII">[47]compr_sta_3!$B$14</definedName>
    <definedName name="con_barbed" localSheetId="46">#REF!</definedName>
    <definedName name="con_barbed" localSheetId="49">#REF!</definedName>
    <definedName name="con_barbed" localSheetId="50">#REF!</definedName>
    <definedName name="con_barbed" localSheetId="51">#REF!</definedName>
    <definedName name="con_barbed" localSheetId="52">#REF!</definedName>
    <definedName name="con_barbed" localSheetId="53">#REF!</definedName>
    <definedName name="con_barbed" localSheetId="65">#REF!</definedName>
    <definedName name="con_barbed" localSheetId="58">#REF!</definedName>
    <definedName name="con_barbed" localSheetId="20">#REF!</definedName>
    <definedName name="con_barbed" localSheetId="21">#REF!</definedName>
    <definedName name="con_barbed" localSheetId="23">#REF!</definedName>
    <definedName name="con_barbed" localSheetId="24">#REF!</definedName>
    <definedName name="con_barbed" localSheetId="69">#REF!</definedName>
    <definedName name="con_barbed" localSheetId="62">#REF!</definedName>
    <definedName name="con_barbed" localSheetId="68">#REF!</definedName>
    <definedName name="con_barbed" localSheetId="61">#REF!</definedName>
    <definedName name="con_barbed" localSheetId="67">#REF!</definedName>
    <definedName name="con_barbed" localSheetId="60">#REF!</definedName>
    <definedName name="con_barbed" localSheetId="66">#REF!</definedName>
    <definedName name="con_barbed" localSheetId="59">#REF!</definedName>
    <definedName name="con_barbed">#REF!</definedName>
    <definedName name="con_intake_well" localSheetId="46">#REF!</definedName>
    <definedName name="con_intake_well" localSheetId="49">#REF!</definedName>
    <definedName name="con_intake_well" localSheetId="50">#REF!</definedName>
    <definedName name="con_intake_well" localSheetId="51">#REF!</definedName>
    <definedName name="con_intake_well" localSheetId="52">#REF!</definedName>
    <definedName name="con_intake_well" localSheetId="53">#REF!</definedName>
    <definedName name="con_intake_well" localSheetId="65">#REF!</definedName>
    <definedName name="con_intake_well" localSheetId="58">#REF!</definedName>
    <definedName name="con_intake_well" localSheetId="20">#REF!</definedName>
    <definedName name="con_intake_well" localSheetId="21">#REF!</definedName>
    <definedName name="con_intake_well" localSheetId="23">#REF!</definedName>
    <definedName name="con_intake_well" localSheetId="24">#REF!</definedName>
    <definedName name="con_intake_well" localSheetId="69">#REF!</definedName>
    <definedName name="con_intake_well" localSheetId="62">#REF!</definedName>
    <definedName name="con_intake_well" localSheetId="68">#REF!</definedName>
    <definedName name="con_intake_well" localSheetId="61">#REF!</definedName>
    <definedName name="con_intake_well" localSheetId="67">#REF!</definedName>
    <definedName name="con_intake_well" localSheetId="60">#REF!</definedName>
    <definedName name="con_intake_well" localSheetId="66">#REF!</definedName>
    <definedName name="con_intake_well" localSheetId="59">#REF!</definedName>
    <definedName name="con_intake_well">#REF!</definedName>
    <definedName name="con_ms_gate" localSheetId="46">#REF!</definedName>
    <definedName name="con_ms_gate" localSheetId="49">#REF!</definedName>
    <definedName name="con_ms_gate" localSheetId="50">#REF!</definedName>
    <definedName name="con_ms_gate" localSheetId="51">#REF!</definedName>
    <definedName name="con_ms_gate" localSheetId="52">#REF!</definedName>
    <definedName name="con_ms_gate" localSheetId="53">#REF!</definedName>
    <definedName name="con_ms_gate" localSheetId="65">#REF!</definedName>
    <definedName name="con_ms_gate" localSheetId="58">#REF!</definedName>
    <definedName name="con_ms_gate" localSheetId="20">#REF!</definedName>
    <definedName name="con_ms_gate" localSheetId="21">#REF!</definedName>
    <definedName name="con_ms_gate" localSheetId="23">#REF!</definedName>
    <definedName name="con_ms_gate" localSheetId="24">#REF!</definedName>
    <definedName name="con_ms_gate" localSheetId="69">#REF!</definedName>
    <definedName name="con_ms_gate" localSheetId="62">#REF!</definedName>
    <definedName name="con_ms_gate" localSheetId="68">#REF!</definedName>
    <definedName name="con_ms_gate" localSheetId="61">#REF!</definedName>
    <definedName name="con_ms_gate" localSheetId="67">#REF!</definedName>
    <definedName name="con_ms_gate" localSheetId="60">#REF!</definedName>
    <definedName name="con_ms_gate" localSheetId="66">#REF!</definedName>
    <definedName name="con_ms_gate" localSheetId="59">#REF!</definedName>
    <definedName name="con_ms_gate">#REF!</definedName>
    <definedName name="con_preset_tank" localSheetId="46">#REF!</definedName>
    <definedName name="con_preset_tank" localSheetId="49">#REF!</definedName>
    <definedName name="con_preset_tank" localSheetId="50">#REF!</definedName>
    <definedName name="con_preset_tank" localSheetId="51">#REF!</definedName>
    <definedName name="con_preset_tank" localSheetId="52">#REF!</definedName>
    <definedName name="con_preset_tank" localSheetId="53">#REF!</definedName>
    <definedName name="con_preset_tank" localSheetId="65">#REF!</definedName>
    <definedName name="con_preset_tank" localSheetId="58">#REF!</definedName>
    <definedName name="con_preset_tank" localSheetId="20">#REF!</definedName>
    <definedName name="con_preset_tank" localSheetId="21">#REF!</definedName>
    <definedName name="con_preset_tank" localSheetId="23">#REF!</definedName>
    <definedName name="con_preset_tank" localSheetId="24">#REF!</definedName>
    <definedName name="con_preset_tank" localSheetId="69">#REF!</definedName>
    <definedName name="con_preset_tank" localSheetId="62">#REF!</definedName>
    <definedName name="con_preset_tank" localSheetId="68">#REF!</definedName>
    <definedName name="con_preset_tank" localSheetId="61">#REF!</definedName>
    <definedName name="con_preset_tank" localSheetId="67">#REF!</definedName>
    <definedName name="con_preset_tank" localSheetId="60">#REF!</definedName>
    <definedName name="con_preset_tank" localSheetId="66">#REF!</definedName>
    <definedName name="con_preset_tank" localSheetId="59">#REF!</definedName>
    <definedName name="con_preset_tank">#REF!</definedName>
    <definedName name="con_prote_excep" localSheetId="46">#REF!</definedName>
    <definedName name="con_prote_excep" localSheetId="49">#REF!</definedName>
    <definedName name="con_prote_excep" localSheetId="50">#REF!</definedName>
    <definedName name="con_prote_excep" localSheetId="51">#REF!</definedName>
    <definedName name="con_prote_excep" localSheetId="52">#REF!</definedName>
    <definedName name="con_prote_excep" localSheetId="53">#REF!</definedName>
    <definedName name="con_prote_excep" localSheetId="65">#REF!</definedName>
    <definedName name="con_prote_excep" localSheetId="58">#REF!</definedName>
    <definedName name="con_prote_excep" localSheetId="20">#REF!</definedName>
    <definedName name="con_prote_excep" localSheetId="21">#REF!</definedName>
    <definedName name="con_prote_excep" localSheetId="23">#REF!</definedName>
    <definedName name="con_prote_excep" localSheetId="24">#REF!</definedName>
    <definedName name="con_prote_excep" localSheetId="69">#REF!</definedName>
    <definedName name="con_prote_excep" localSheetId="62">#REF!</definedName>
    <definedName name="con_prote_excep" localSheetId="68">#REF!</definedName>
    <definedName name="con_prote_excep" localSheetId="61">#REF!</definedName>
    <definedName name="con_prote_excep" localSheetId="67">#REF!</definedName>
    <definedName name="con_prote_excep" localSheetId="60">#REF!</definedName>
    <definedName name="con_prote_excep" localSheetId="66">#REF!</definedName>
    <definedName name="con_prote_excep" localSheetId="59">#REF!</definedName>
    <definedName name="con_prote_excep">#REF!</definedName>
    <definedName name="con_protectio_fd" localSheetId="46">#REF!</definedName>
    <definedName name="con_protectio_fd" localSheetId="49">#REF!</definedName>
    <definedName name="con_protectio_fd" localSheetId="50">#REF!</definedName>
    <definedName name="con_protectio_fd" localSheetId="51">#REF!</definedName>
    <definedName name="con_protectio_fd" localSheetId="52">#REF!</definedName>
    <definedName name="con_protectio_fd" localSheetId="53">#REF!</definedName>
    <definedName name="con_protectio_fd" localSheetId="65">#REF!</definedName>
    <definedName name="con_protectio_fd" localSheetId="58">#REF!</definedName>
    <definedName name="con_protectio_fd" localSheetId="20">#REF!</definedName>
    <definedName name="con_protectio_fd" localSheetId="21">#REF!</definedName>
    <definedName name="con_protectio_fd" localSheetId="23">#REF!</definedName>
    <definedName name="con_protectio_fd" localSheetId="24">#REF!</definedName>
    <definedName name="con_protectio_fd" localSheetId="69">#REF!</definedName>
    <definedName name="con_protectio_fd" localSheetId="62">#REF!</definedName>
    <definedName name="con_protectio_fd" localSheetId="68">#REF!</definedName>
    <definedName name="con_protectio_fd" localSheetId="61">#REF!</definedName>
    <definedName name="con_protectio_fd" localSheetId="67">#REF!</definedName>
    <definedName name="con_protectio_fd" localSheetId="60">#REF!</definedName>
    <definedName name="con_protectio_fd" localSheetId="66">#REF!</definedName>
    <definedName name="con_protectio_fd" localSheetId="59">#REF!</definedName>
    <definedName name="con_protectio_fd">#REF!</definedName>
    <definedName name="con_pump_house" localSheetId="46">#REF!</definedName>
    <definedName name="con_pump_house" localSheetId="49">#REF!</definedName>
    <definedName name="con_pump_house" localSheetId="50">#REF!</definedName>
    <definedName name="con_pump_house" localSheetId="51">#REF!</definedName>
    <definedName name="con_pump_house" localSheetId="52">#REF!</definedName>
    <definedName name="con_pump_house" localSheetId="53">#REF!</definedName>
    <definedName name="con_pump_house" localSheetId="65">#REF!</definedName>
    <definedName name="con_pump_house" localSheetId="58">#REF!</definedName>
    <definedName name="con_pump_house" localSheetId="20">#REF!</definedName>
    <definedName name="con_pump_house" localSheetId="21">#REF!</definedName>
    <definedName name="con_pump_house" localSheetId="23">#REF!</definedName>
    <definedName name="con_pump_house" localSheetId="24">#REF!</definedName>
    <definedName name="con_pump_house" localSheetId="69">#REF!</definedName>
    <definedName name="con_pump_house" localSheetId="62">#REF!</definedName>
    <definedName name="con_pump_house" localSheetId="68">#REF!</definedName>
    <definedName name="con_pump_house" localSheetId="61">#REF!</definedName>
    <definedName name="con_pump_house" localSheetId="67">#REF!</definedName>
    <definedName name="con_pump_house" localSheetId="60">#REF!</definedName>
    <definedName name="con_pump_house" localSheetId="66">#REF!</definedName>
    <definedName name="con_pump_house" localSheetId="59">#REF!</definedName>
    <definedName name="con_pump_house">#REF!</definedName>
    <definedName name="con_rw_rising" localSheetId="46">#REF!</definedName>
    <definedName name="con_rw_rising" localSheetId="49">#REF!</definedName>
    <definedName name="con_rw_rising" localSheetId="50">#REF!</definedName>
    <definedName name="con_rw_rising" localSheetId="51">#REF!</definedName>
    <definedName name="con_rw_rising" localSheetId="52">#REF!</definedName>
    <definedName name="con_rw_rising" localSheetId="53">#REF!</definedName>
    <definedName name="con_rw_rising" localSheetId="65">#REF!</definedName>
    <definedName name="con_rw_rising" localSheetId="58">#REF!</definedName>
    <definedName name="con_rw_rising" localSheetId="20">#REF!</definedName>
    <definedName name="con_rw_rising" localSheetId="21">#REF!</definedName>
    <definedName name="con_rw_rising" localSheetId="23">#REF!</definedName>
    <definedName name="con_rw_rising" localSheetId="24">#REF!</definedName>
    <definedName name="con_rw_rising" localSheetId="69">#REF!</definedName>
    <definedName name="con_rw_rising" localSheetId="62">#REF!</definedName>
    <definedName name="con_rw_rising" localSheetId="68">#REF!</definedName>
    <definedName name="con_rw_rising" localSheetId="61">#REF!</definedName>
    <definedName name="con_rw_rising" localSheetId="67">#REF!</definedName>
    <definedName name="con_rw_rising" localSheetId="60">#REF!</definedName>
    <definedName name="con_rw_rising" localSheetId="66">#REF!</definedName>
    <definedName name="con_rw_rising" localSheetId="59">#REF!</definedName>
    <definedName name="con_rw_rising">#REF!</definedName>
    <definedName name="con_settling_tank" localSheetId="46">#REF!</definedName>
    <definedName name="con_settling_tank" localSheetId="49">#REF!</definedName>
    <definedName name="con_settling_tank" localSheetId="50">#REF!</definedName>
    <definedName name="con_settling_tank" localSheetId="51">#REF!</definedName>
    <definedName name="con_settling_tank" localSheetId="52">#REF!</definedName>
    <definedName name="con_settling_tank" localSheetId="53">#REF!</definedName>
    <definedName name="con_settling_tank" localSheetId="65">#REF!</definedName>
    <definedName name="con_settling_tank" localSheetId="58">#REF!</definedName>
    <definedName name="con_settling_tank" localSheetId="20">#REF!</definedName>
    <definedName name="con_settling_tank" localSheetId="21">#REF!</definedName>
    <definedName name="con_settling_tank" localSheetId="23">#REF!</definedName>
    <definedName name="con_settling_tank" localSheetId="24">#REF!</definedName>
    <definedName name="con_settling_tank" localSheetId="69">#REF!</definedName>
    <definedName name="con_settling_tank" localSheetId="62">#REF!</definedName>
    <definedName name="con_settling_tank" localSheetId="68">#REF!</definedName>
    <definedName name="con_settling_tank" localSheetId="61">#REF!</definedName>
    <definedName name="con_settling_tank" localSheetId="67">#REF!</definedName>
    <definedName name="con_settling_tank" localSheetId="60">#REF!</definedName>
    <definedName name="con_settling_tank" localSheetId="66">#REF!</definedName>
    <definedName name="con_settling_tank" localSheetId="59">#REF!</definedName>
    <definedName name="con_settling_tank">#REF!</definedName>
    <definedName name="con_ssf" localSheetId="46">#REF!</definedName>
    <definedName name="con_ssf" localSheetId="49">#REF!</definedName>
    <definedName name="con_ssf" localSheetId="50">#REF!</definedName>
    <definedName name="con_ssf" localSheetId="51">#REF!</definedName>
    <definedName name="con_ssf" localSheetId="52">#REF!</definedName>
    <definedName name="con_ssf" localSheetId="53">#REF!</definedName>
    <definedName name="con_ssf" localSheetId="65">#REF!</definedName>
    <definedName name="con_ssf" localSheetId="58">#REF!</definedName>
    <definedName name="con_ssf" localSheetId="20">#REF!</definedName>
    <definedName name="con_ssf" localSheetId="21">#REF!</definedName>
    <definedName name="con_ssf" localSheetId="23">#REF!</definedName>
    <definedName name="con_ssf" localSheetId="24">#REF!</definedName>
    <definedName name="con_ssf" localSheetId="69">#REF!</definedName>
    <definedName name="con_ssf" localSheetId="62">#REF!</definedName>
    <definedName name="con_ssf" localSheetId="68">#REF!</definedName>
    <definedName name="con_ssf" localSheetId="61">#REF!</definedName>
    <definedName name="con_ssf" localSheetId="67">#REF!</definedName>
    <definedName name="con_ssf" localSheetId="60">#REF!</definedName>
    <definedName name="con_ssf" localSheetId="66">#REF!</definedName>
    <definedName name="con_ssf" localSheetId="59">#REF!</definedName>
    <definedName name="con_ssf">#REF!</definedName>
    <definedName name="con_staf_III" localSheetId="46">#REF!</definedName>
    <definedName name="con_staf_III" localSheetId="49">#REF!</definedName>
    <definedName name="con_staf_III" localSheetId="50">#REF!</definedName>
    <definedName name="con_staf_III" localSheetId="51">#REF!</definedName>
    <definedName name="con_staf_III" localSheetId="52">#REF!</definedName>
    <definedName name="con_staf_III" localSheetId="53">#REF!</definedName>
    <definedName name="con_staf_III" localSheetId="65">#REF!</definedName>
    <definedName name="con_staf_III" localSheetId="58">#REF!</definedName>
    <definedName name="con_staf_III" localSheetId="20">#REF!</definedName>
    <definedName name="con_staf_III" localSheetId="21">#REF!</definedName>
    <definedName name="con_staf_III" localSheetId="23">#REF!</definedName>
    <definedName name="con_staf_III" localSheetId="24">#REF!</definedName>
    <definedName name="con_staf_III" localSheetId="69">#REF!</definedName>
    <definedName name="con_staf_III" localSheetId="62">#REF!</definedName>
    <definedName name="con_staf_III" localSheetId="68">#REF!</definedName>
    <definedName name="con_staf_III" localSheetId="61">#REF!</definedName>
    <definedName name="con_staf_III" localSheetId="67">#REF!</definedName>
    <definedName name="con_staf_III" localSheetId="60">#REF!</definedName>
    <definedName name="con_staf_III" localSheetId="66">#REF!</definedName>
    <definedName name="con_staf_III" localSheetId="59">#REF!</definedName>
    <definedName name="con_staf_III">#REF!</definedName>
    <definedName name="con_sum10kl" localSheetId="46">#REF!</definedName>
    <definedName name="con_sum10kl" localSheetId="49">#REF!</definedName>
    <definedName name="con_sum10kl" localSheetId="50">#REF!</definedName>
    <definedName name="con_sum10kl" localSheetId="51">#REF!</definedName>
    <definedName name="con_sum10kl" localSheetId="52">#REF!</definedName>
    <definedName name="con_sum10kl" localSheetId="53">#REF!</definedName>
    <definedName name="con_sum10kl" localSheetId="65">#REF!</definedName>
    <definedName name="con_sum10kl" localSheetId="58">#REF!</definedName>
    <definedName name="con_sum10kl" localSheetId="20">#REF!</definedName>
    <definedName name="con_sum10kl" localSheetId="21">#REF!</definedName>
    <definedName name="con_sum10kl" localSheetId="23">#REF!</definedName>
    <definedName name="con_sum10kl" localSheetId="24">#REF!</definedName>
    <definedName name="con_sum10kl" localSheetId="69">#REF!</definedName>
    <definedName name="con_sum10kl" localSheetId="62">#REF!</definedName>
    <definedName name="con_sum10kl" localSheetId="68">#REF!</definedName>
    <definedName name="con_sum10kl" localSheetId="61">#REF!</definedName>
    <definedName name="con_sum10kl" localSheetId="67">#REF!</definedName>
    <definedName name="con_sum10kl" localSheetId="60">#REF!</definedName>
    <definedName name="con_sum10kl" localSheetId="66">#REF!</definedName>
    <definedName name="con_sum10kl" localSheetId="59">#REF!</definedName>
    <definedName name="con_sum10kl">#REF!</definedName>
    <definedName name="con_sump90kl" localSheetId="46">#REF!</definedName>
    <definedName name="con_sump90kl" localSheetId="49">#REF!</definedName>
    <definedName name="con_sump90kl" localSheetId="50">#REF!</definedName>
    <definedName name="con_sump90kl" localSheetId="51">#REF!</definedName>
    <definedName name="con_sump90kl" localSheetId="52">#REF!</definedName>
    <definedName name="con_sump90kl" localSheetId="53">#REF!</definedName>
    <definedName name="con_sump90kl" localSheetId="65">#REF!</definedName>
    <definedName name="con_sump90kl" localSheetId="58">#REF!</definedName>
    <definedName name="con_sump90kl" localSheetId="20">#REF!</definedName>
    <definedName name="con_sump90kl" localSheetId="21">#REF!</definedName>
    <definedName name="con_sump90kl" localSheetId="23">#REF!</definedName>
    <definedName name="con_sump90kl" localSheetId="24">#REF!</definedName>
    <definedName name="con_sump90kl" localSheetId="69">#REF!</definedName>
    <definedName name="con_sump90kl" localSheetId="62">#REF!</definedName>
    <definedName name="con_sump90kl" localSheetId="68">#REF!</definedName>
    <definedName name="con_sump90kl" localSheetId="61">#REF!</definedName>
    <definedName name="con_sump90kl" localSheetId="67">#REF!</definedName>
    <definedName name="con_sump90kl" localSheetId="60">#REF!</definedName>
    <definedName name="con_sump90kl" localSheetId="66">#REF!</definedName>
    <definedName name="con_sump90kl" localSheetId="59">#REF!</definedName>
    <definedName name="con_sump90kl">#REF!</definedName>
    <definedName name="conc_dens" localSheetId="85">#REF!</definedName>
    <definedName name="conc_dens" localSheetId="46">#REF!</definedName>
    <definedName name="conc_dens" localSheetId="49">#REF!</definedName>
    <definedName name="conc_dens" localSheetId="50">#REF!</definedName>
    <definedName name="conc_dens" localSheetId="51">#REF!</definedName>
    <definedName name="conc_dens" localSheetId="52">#REF!</definedName>
    <definedName name="conc_dens" localSheetId="18">#REF!</definedName>
    <definedName name="conc_dens" localSheetId="53">#REF!</definedName>
    <definedName name="conc_dens" localSheetId="65">#REF!</definedName>
    <definedName name="conc_dens" localSheetId="58">#REF!</definedName>
    <definedName name="conc_dens" localSheetId="77">#REF!</definedName>
    <definedName name="conc_dens" localSheetId="20">#REF!</definedName>
    <definedName name="conc_dens" localSheetId="21">#REF!</definedName>
    <definedName name="conc_dens" localSheetId="23">#REF!</definedName>
    <definedName name="conc_dens" localSheetId="24">#REF!</definedName>
    <definedName name="conc_dens" localSheetId="69">#REF!</definedName>
    <definedName name="conc_dens" localSheetId="62">#REF!</definedName>
    <definedName name="conc_dens" localSheetId="68">#REF!</definedName>
    <definedName name="conc_dens" localSheetId="61">#REF!</definedName>
    <definedName name="conc_dens" localSheetId="67">#REF!</definedName>
    <definedName name="conc_dens" localSheetId="60">#REF!</definedName>
    <definedName name="conc_dens" localSheetId="66">#REF!</definedName>
    <definedName name="conc_dens" localSheetId="59">#REF!</definedName>
    <definedName name="conc_dens" localSheetId="43">#REF!</definedName>
    <definedName name="conc_dens" localSheetId="42">#REF!</definedName>
    <definedName name="conc_dens" localSheetId="45">#REF!</definedName>
    <definedName name="conc_dens" localSheetId="1">#REF!</definedName>
    <definedName name="conc_dens" localSheetId="55">#REF!</definedName>
    <definedName name="conc_dens" localSheetId="78">#REF!</definedName>
    <definedName name="conc_dens">#REF!</definedName>
    <definedName name="concretepump" localSheetId="46">#REF!</definedName>
    <definedName name="concretepump" localSheetId="49">#REF!</definedName>
    <definedName name="concretepump" localSheetId="50">#REF!</definedName>
    <definedName name="concretepump" localSheetId="51">#REF!</definedName>
    <definedName name="concretepump" localSheetId="52">#REF!</definedName>
    <definedName name="concretepump" localSheetId="53">#REF!</definedName>
    <definedName name="concretepump" localSheetId="65">#REF!</definedName>
    <definedName name="concretepump" localSheetId="58">#REF!</definedName>
    <definedName name="concretepump" localSheetId="20">#REF!</definedName>
    <definedName name="concretepump" localSheetId="21">#REF!</definedName>
    <definedName name="concretepump" localSheetId="23">#REF!</definedName>
    <definedName name="concretepump" localSheetId="24">#REF!</definedName>
    <definedName name="concretepump" localSheetId="69">#REF!</definedName>
    <definedName name="concretepump" localSheetId="62">#REF!</definedName>
    <definedName name="concretepump" localSheetId="68">#REF!</definedName>
    <definedName name="concretepump" localSheetId="61">#REF!</definedName>
    <definedName name="concretepump" localSheetId="67">#REF!</definedName>
    <definedName name="concretepump" localSheetId="60">#REF!</definedName>
    <definedName name="concretepump" localSheetId="66">#REF!</definedName>
    <definedName name="concretepump" localSheetId="59">#REF!</definedName>
    <definedName name="concretepump">#REF!</definedName>
    <definedName name="conden" localSheetId="85">#REF!</definedName>
    <definedName name="conden" localSheetId="46">#REF!</definedName>
    <definedName name="conden" localSheetId="49">#REF!</definedName>
    <definedName name="conden" localSheetId="50">#REF!</definedName>
    <definedName name="conden" localSheetId="51">#REF!</definedName>
    <definedName name="conden" localSheetId="52">#REF!</definedName>
    <definedName name="conden" localSheetId="18">#REF!</definedName>
    <definedName name="conden" localSheetId="53">#REF!</definedName>
    <definedName name="conden" localSheetId="65">#REF!</definedName>
    <definedName name="conden" localSheetId="58">#REF!</definedName>
    <definedName name="conden" localSheetId="77">#REF!</definedName>
    <definedName name="conden" localSheetId="20">#REF!</definedName>
    <definedName name="conden" localSheetId="21">#REF!</definedName>
    <definedName name="conden" localSheetId="23">#REF!</definedName>
    <definedName name="conden" localSheetId="24">#REF!</definedName>
    <definedName name="conden" localSheetId="69">#REF!</definedName>
    <definedName name="conden" localSheetId="62">#REF!</definedName>
    <definedName name="conden" localSheetId="68">#REF!</definedName>
    <definedName name="conden" localSheetId="61">#REF!</definedName>
    <definedName name="conden" localSheetId="67">#REF!</definedName>
    <definedName name="conden" localSheetId="60">#REF!</definedName>
    <definedName name="conden" localSheetId="66">#REF!</definedName>
    <definedName name="conden" localSheetId="59">#REF!</definedName>
    <definedName name="conden" localSheetId="43">#REF!</definedName>
    <definedName name="conden" localSheetId="42">#REF!</definedName>
    <definedName name="conden" localSheetId="45">#REF!</definedName>
    <definedName name="conden" localSheetId="1">#REF!</definedName>
    <definedName name="conden" localSheetId="55">#REF!</definedName>
    <definedName name="conden" localSheetId="78">#REF!</definedName>
    <definedName name="conden">#REF!</definedName>
    <definedName name="cons_floculator" localSheetId="46">#REF!</definedName>
    <definedName name="cons_floculator" localSheetId="49">#REF!</definedName>
    <definedName name="cons_floculator" localSheetId="50">#REF!</definedName>
    <definedName name="cons_floculator" localSheetId="51">#REF!</definedName>
    <definedName name="cons_floculator" localSheetId="52">#REF!</definedName>
    <definedName name="cons_floculator" localSheetId="53">#REF!</definedName>
    <definedName name="cons_floculator" localSheetId="65">#REF!</definedName>
    <definedName name="cons_floculator" localSheetId="58">#REF!</definedName>
    <definedName name="cons_floculator" localSheetId="20">#REF!</definedName>
    <definedName name="cons_floculator" localSheetId="21">#REF!</definedName>
    <definedName name="cons_floculator" localSheetId="23">#REF!</definedName>
    <definedName name="cons_floculator" localSheetId="24">#REF!</definedName>
    <definedName name="cons_floculator" localSheetId="69">#REF!</definedName>
    <definedName name="cons_floculator" localSheetId="62">#REF!</definedName>
    <definedName name="cons_floculator" localSheetId="68">#REF!</definedName>
    <definedName name="cons_floculator" localSheetId="61">#REF!</definedName>
    <definedName name="cons_floculator" localSheetId="67">#REF!</definedName>
    <definedName name="cons_floculator" localSheetId="60">#REF!</definedName>
    <definedName name="cons_floculator" localSheetId="66">#REF!</definedName>
    <definedName name="cons_floculator" localSheetId="59">#REF!</definedName>
    <definedName name="cons_floculator">#REF!</definedName>
    <definedName name="cons_intake_well" localSheetId="46">#REF!</definedName>
    <definedName name="cons_intake_well" localSheetId="49">#REF!</definedName>
    <definedName name="cons_intake_well" localSheetId="50">#REF!</definedName>
    <definedName name="cons_intake_well" localSheetId="51">#REF!</definedName>
    <definedName name="cons_intake_well" localSheetId="52">#REF!</definedName>
    <definedName name="cons_intake_well" localSheetId="53">#REF!</definedName>
    <definedName name="cons_intake_well" localSheetId="65">#REF!</definedName>
    <definedName name="cons_intake_well" localSheetId="58">#REF!</definedName>
    <definedName name="cons_intake_well" localSheetId="20">#REF!</definedName>
    <definedName name="cons_intake_well" localSheetId="21">#REF!</definedName>
    <definedName name="cons_intake_well" localSheetId="23">#REF!</definedName>
    <definedName name="cons_intake_well" localSheetId="24">#REF!</definedName>
    <definedName name="cons_intake_well" localSheetId="69">#REF!</definedName>
    <definedName name="cons_intake_well" localSheetId="62">#REF!</definedName>
    <definedName name="cons_intake_well" localSheetId="68">#REF!</definedName>
    <definedName name="cons_intake_well" localSheetId="61">#REF!</definedName>
    <definedName name="cons_intake_well" localSheetId="67">#REF!</definedName>
    <definedName name="cons_intake_well" localSheetId="60">#REF!</definedName>
    <definedName name="cons_intake_well" localSheetId="66">#REF!</definedName>
    <definedName name="cons_intake_well" localSheetId="59">#REF!</definedName>
    <definedName name="cons_intake_well">#REF!</definedName>
    <definedName name="cons_staf_I" localSheetId="20">[31]cons_sq_I!#REF!</definedName>
    <definedName name="cons_staf_I" localSheetId="21">[31]cons_sq_I!#REF!</definedName>
    <definedName name="cons_staf_I" localSheetId="23">[31]cons_sq_I!#REF!</definedName>
    <definedName name="cons_staf_I" localSheetId="24">[31]cons_sq_I!#REF!</definedName>
    <definedName name="cons_staf_I" localSheetId="27">[32]cons_sq_I!#REF!</definedName>
    <definedName name="cons_staf_I" localSheetId="28">[32]cons_sq_I!#REF!</definedName>
    <definedName name="cons_staf_I" localSheetId="29">[32]cons_sq_I!#REF!</definedName>
    <definedName name="cons_staf_I" localSheetId="30">[32]cons_sq_I!#REF!</definedName>
    <definedName name="cons_staf_I" localSheetId="31">[32]cons_sq_I!#REF!</definedName>
    <definedName name="cons_staf_I">[31]cons_sq_I!#REF!</definedName>
    <definedName name="cons_sumpCwr" localSheetId="46">#REF!</definedName>
    <definedName name="cons_sumpCwr" localSheetId="49">#REF!</definedName>
    <definedName name="cons_sumpCwr" localSheetId="50">#REF!</definedName>
    <definedName name="cons_sumpCwr" localSheetId="51">#REF!</definedName>
    <definedName name="cons_sumpCwr" localSheetId="52">#REF!</definedName>
    <definedName name="cons_sumpCwr" localSheetId="53">#REF!</definedName>
    <definedName name="cons_sumpCwr" localSheetId="65">#REF!</definedName>
    <definedName name="cons_sumpCwr" localSheetId="58">#REF!</definedName>
    <definedName name="cons_sumpCwr" localSheetId="20">#REF!</definedName>
    <definedName name="cons_sumpCwr" localSheetId="21">#REF!</definedName>
    <definedName name="cons_sumpCwr" localSheetId="23">#REF!</definedName>
    <definedName name="cons_sumpCwr" localSheetId="24">#REF!</definedName>
    <definedName name="cons_sumpCwr" localSheetId="69">#REF!</definedName>
    <definedName name="cons_sumpCwr" localSheetId="62">#REF!</definedName>
    <definedName name="cons_sumpCwr" localSheetId="68">#REF!</definedName>
    <definedName name="cons_sumpCwr" localSheetId="61">#REF!</definedName>
    <definedName name="cons_sumpCwr" localSheetId="67">#REF!</definedName>
    <definedName name="cons_sumpCwr" localSheetId="60">#REF!</definedName>
    <definedName name="cons_sumpCwr" localSheetId="66">#REF!</definedName>
    <definedName name="cons_sumpCwr" localSheetId="59">#REF!</definedName>
    <definedName name="cons_sumpCwr">#REF!</definedName>
    <definedName name="cons_treatme" localSheetId="46">#REF!</definedName>
    <definedName name="cons_treatme" localSheetId="49">#REF!</definedName>
    <definedName name="cons_treatme" localSheetId="50">#REF!</definedName>
    <definedName name="cons_treatme" localSheetId="51">#REF!</definedName>
    <definedName name="cons_treatme" localSheetId="52">#REF!</definedName>
    <definedName name="cons_treatme" localSheetId="53">#REF!</definedName>
    <definedName name="cons_treatme" localSheetId="65">#REF!</definedName>
    <definedName name="cons_treatme" localSheetId="58">#REF!</definedName>
    <definedName name="cons_treatme" localSheetId="20">#REF!</definedName>
    <definedName name="cons_treatme" localSheetId="21">#REF!</definedName>
    <definedName name="cons_treatme" localSheetId="23">#REF!</definedName>
    <definedName name="cons_treatme" localSheetId="24">#REF!</definedName>
    <definedName name="cons_treatme" localSheetId="69">#REF!</definedName>
    <definedName name="cons_treatme" localSheetId="62">#REF!</definedName>
    <definedName name="cons_treatme" localSheetId="68">#REF!</definedName>
    <definedName name="cons_treatme" localSheetId="61">#REF!</definedName>
    <definedName name="cons_treatme" localSheetId="67">#REF!</definedName>
    <definedName name="cons_treatme" localSheetId="60">#REF!</definedName>
    <definedName name="cons_treatme" localSheetId="66">#REF!</definedName>
    <definedName name="cons_treatme" localSheetId="59">#REF!</definedName>
    <definedName name="cons_treatme">#REF!</definedName>
    <definedName name="consum_distributio" localSheetId="46">#REF!</definedName>
    <definedName name="consum_distributio" localSheetId="49">#REF!</definedName>
    <definedName name="consum_distributio" localSheetId="50">#REF!</definedName>
    <definedName name="consum_distributio" localSheetId="51">#REF!</definedName>
    <definedName name="consum_distributio" localSheetId="52">#REF!</definedName>
    <definedName name="consum_distributio" localSheetId="53">#REF!</definedName>
    <definedName name="consum_distributio" localSheetId="65">#REF!</definedName>
    <definedName name="consum_distributio" localSheetId="58">#REF!</definedName>
    <definedName name="consum_distributio" localSheetId="20">#REF!</definedName>
    <definedName name="consum_distributio" localSheetId="21">#REF!</definedName>
    <definedName name="consum_distributio" localSheetId="23">#REF!</definedName>
    <definedName name="consum_distributio" localSheetId="24">#REF!</definedName>
    <definedName name="consum_distributio" localSheetId="69">#REF!</definedName>
    <definedName name="consum_distributio" localSheetId="62">#REF!</definedName>
    <definedName name="consum_distributio" localSheetId="68">#REF!</definedName>
    <definedName name="consum_distributio" localSheetId="61">#REF!</definedName>
    <definedName name="consum_distributio" localSheetId="67">#REF!</definedName>
    <definedName name="consum_distributio" localSheetId="60">#REF!</definedName>
    <definedName name="consum_distributio" localSheetId="66">#REF!</definedName>
    <definedName name="consum_distributio" localSheetId="59">#REF!</definedName>
    <definedName name="consum_distributio">#REF!</definedName>
    <definedName name="consump_cW_rising" localSheetId="46">#REF!</definedName>
    <definedName name="consump_cW_rising" localSheetId="49">#REF!</definedName>
    <definedName name="consump_cW_rising" localSheetId="50">#REF!</definedName>
    <definedName name="consump_cW_rising" localSheetId="51">#REF!</definedName>
    <definedName name="consump_cW_rising" localSheetId="52">#REF!</definedName>
    <definedName name="consump_cW_rising" localSheetId="53">#REF!</definedName>
    <definedName name="consump_cW_rising" localSheetId="65">#REF!</definedName>
    <definedName name="consump_cW_rising" localSheetId="58">#REF!</definedName>
    <definedName name="consump_cW_rising" localSheetId="20">#REF!</definedName>
    <definedName name="consump_cW_rising" localSheetId="21">#REF!</definedName>
    <definedName name="consump_cW_rising" localSheetId="23">#REF!</definedName>
    <definedName name="consump_cW_rising" localSheetId="24">#REF!</definedName>
    <definedName name="consump_cW_rising" localSheetId="69">#REF!</definedName>
    <definedName name="consump_cW_rising" localSheetId="62">#REF!</definedName>
    <definedName name="consump_cW_rising" localSheetId="68">#REF!</definedName>
    <definedName name="consump_cW_rising" localSheetId="61">#REF!</definedName>
    <definedName name="consump_cW_rising" localSheetId="67">#REF!</definedName>
    <definedName name="consump_cW_rising" localSheetId="60">#REF!</definedName>
    <definedName name="consump_cW_rising" localSheetId="66">#REF!</definedName>
    <definedName name="consump_cW_rising" localSheetId="59">#REF!</definedName>
    <definedName name="consump_cW_rising">#REF!</definedName>
    <definedName name="consump_state" localSheetId="46">#REF!</definedName>
    <definedName name="consump_state" localSheetId="49">#REF!</definedName>
    <definedName name="consump_state" localSheetId="50">#REF!</definedName>
    <definedName name="consump_state" localSheetId="51">#REF!</definedName>
    <definedName name="consump_state" localSheetId="52">#REF!</definedName>
    <definedName name="consump_state" localSheetId="53">#REF!</definedName>
    <definedName name="consump_state" localSheetId="65">#REF!</definedName>
    <definedName name="consump_state" localSheetId="58">#REF!</definedName>
    <definedName name="consump_state" localSheetId="20">#REF!</definedName>
    <definedName name="consump_state" localSheetId="21">#REF!</definedName>
    <definedName name="consump_state" localSheetId="23">#REF!</definedName>
    <definedName name="consump_state" localSheetId="24">#REF!</definedName>
    <definedName name="consump_state" localSheetId="69">#REF!</definedName>
    <definedName name="consump_state" localSheetId="62">#REF!</definedName>
    <definedName name="consump_state" localSheetId="68">#REF!</definedName>
    <definedName name="consump_state" localSheetId="61">#REF!</definedName>
    <definedName name="consump_state" localSheetId="67">#REF!</definedName>
    <definedName name="consump_state" localSheetId="60">#REF!</definedName>
    <definedName name="consump_state" localSheetId="66">#REF!</definedName>
    <definedName name="consump_state" localSheetId="59">#REF!</definedName>
    <definedName name="consump_state">#REF!</definedName>
    <definedName name="consumption" localSheetId="46">#REF!</definedName>
    <definedName name="consumption" localSheetId="49">#REF!</definedName>
    <definedName name="consumption" localSheetId="50">#REF!</definedName>
    <definedName name="consumption" localSheetId="51">#REF!</definedName>
    <definedName name="consumption" localSheetId="52">#REF!</definedName>
    <definedName name="consumption" localSheetId="53">#REF!</definedName>
    <definedName name="consumption" localSheetId="65">#REF!</definedName>
    <definedName name="consumption" localSheetId="58">#REF!</definedName>
    <definedName name="consumption" localSheetId="20">#REF!</definedName>
    <definedName name="consumption" localSheetId="21">#REF!</definedName>
    <definedName name="consumption" localSheetId="23">#REF!</definedName>
    <definedName name="consumption" localSheetId="24">#REF!</definedName>
    <definedName name="consumption" localSheetId="69">#REF!</definedName>
    <definedName name="consumption" localSheetId="62">#REF!</definedName>
    <definedName name="consumption" localSheetId="68">#REF!</definedName>
    <definedName name="consumption" localSheetId="61">#REF!</definedName>
    <definedName name="consumption" localSheetId="67">#REF!</definedName>
    <definedName name="consumption" localSheetId="60">#REF!</definedName>
    <definedName name="consumption" localSheetId="66">#REF!</definedName>
    <definedName name="consumption" localSheetId="59">#REF!</definedName>
    <definedName name="consumption">#REF!</definedName>
    <definedName name="consup_feeder" localSheetId="46">#REF!</definedName>
    <definedName name="consup_feeder" localSheetId="49">#REF!</definedName>
    <definedName name="consup_feeder" localSheetId="50">#REF!</definedName>
    <definedName name="consup_feeder" localSheetId="51">#REF!</definedName>
    <definedName name="consup_feeder" localSheetId="52">#REF!</definedName>
    <definedName name="consup_feeder" localSheetId="53">#REF!</definedName>
    <definedName name="consup_feeder" localSheetId="65">#REF!</definedName>
    <definedName name="consup_feeder" localSheetId="58">#REF!</definedName>
    <definedName name="consup_feeder" localSheetId="20">#REF!</definedName>
    <definedName name="consup_feeder" localSheetId="21">#REF!</definedName>
    <definedName name="consup_feeder" localSheetId="23">#REF!</definedName>
    <definedName name="consup_feeder" localSheetId="24">#REF!</definedName>
    <definedName name="consup_feeder" localSheetId="69">#REF!</definedName>
    <definedName name="consup_feeder" localSheetId="62">#REF!</definedName>
    <definedName name="consup_feeder" localSheetId="68">#REF!</definedName>
    <definedName name="consup_feeder" localSheetId="61">#REF!</definedName>
    <definedName name="consup_feeder" localSheetId="67">#REF!</definedName>
    <definedName name="consup_feeder" localSheetId="60">#REF!</definedName>
    <definedName name="consup_feeder" localSheetId="66">#REF!</definedName>
    <definedName name="consup_feeder" localSheetId="59">#REF!</definedName>
    <definedName name="consup_feeder">#REF!</definedName>
    <definedName name="copperplate" localSheetId="46">#REF!</definedName>
    <definedName name="copperplate" localSheetId="49">#REF!</definedName>
    <definedName name="copperplate" localSheetId="50">#REF!</definedName>
    <definedName name="copperplate" localSheetId="51">#REF!</definedName>
    <definedName name="copperplate" localSheetId="52">#REF!</definedName>
    <definedName name="copperplate" localSheetId="53">#REF!</definedName>
    <definedName name="copperplate" localSheetId="65">#REF!</definedName>
    <definedName name="copperplate" localSheetId="58">#REF!</definedName>
    <definedName name="copperplate" localSheetId="20">#REF!</definedName>
    <definedName name="copperplate" localSheetId="21">#REF!</definedName>
    <definedName name="copperplate" localSheetId="23">#REF!</definedName>
    <definedName name="copperplate" localSheetId="24">#REF!</definedName>
    <definedName name="copperplate" localSheetId="69">#REF!</definedName>
    <definedName name="copperplate" localSheetId="62">#REF!</definedName>
    <definedName name="copperplate" localSheetId="68">#REF!</definedName>
    <definedName name="copperplate" localSheetId="61">#REF!</definedName>
    <definedName name="copperplate" localSheetId="67">#REF!</definedName>
    <definedName name="copperplate" localSheetId="60">#REF!</definedName>
    <definedName name="copperplate" localSheetId="66">#REF!</definedName>
    <definedName name="copperplate" localSheetId="59">#REF!</definedName>
    <definedName name="copperplate">#REF!</definedName>
    <definedName name="COST" localSheetId="85">#REF!</definedName>
    <definedName name="COST" localSheetId="46">#REF!</definedName>
    <definedName name="COST" localSheetId="49">#REF!</definedName>
    <definedName name="COST" localSheetId="50">#REF!</definedName>
    <definedName name="COST" localSheetId="51">#REF!</definedName>
    <definedName name="COST" localSheetId="52">#REF!</definedName>
    <definedName name="COST" localSheetId="18">#REF!</definedName>
    <definedName name="COST" localSheetId="53">#REF!</definedName>
    <definedName name="COST" localSheetId="65">#REF!</definedName>
    <definedName name="COST" localSheetId="58">#REF!</definedName>
    <definedName name="COST" localSheetId="77">#REF!</definedName>
    <definedName name="COST" localSheetId="20">#REF!</definedName>
    <definedName name="COST" localSheetId="21">#REF!</definedName>
    <definedName name="COST" localSheetId="23">#REF!</definedName>
    <definedName name="COST" localSheetId="24">#REF!</definedName>
    <definedName name="COST" localSheetId="69">#REF!</definedName>
    <definedName name="COST" localSheetId="62">#REF!</definedName>
    <definedName name="COST" localSheetId="68">#REF!</definedName>
    <definedName name="COST" localSheetId="61">#REF!</definedName>
    <definedName name="COST" localSheetId="67">#REF!</definedName>
    <definedName name="COST" localSheetId="60">#REF!</definedName>
    <definedName name="COST" localSheetId="66">#REF!</definedName>
    <definedName name="COST" localSheetId="59">#REF!</definedName>
    <definedName name="COST" localSheetId="43">#REF!</definedName>
    <definedName name="COST" localSheetId="42">#REF!</definedName>
    <definedName name="COST" localSheetId="45">#REF!</definedName>
    <definedName name="COST" localSheetId="1">#REF!</definedName>
    <definedName name="COST" localSheetId="78">#REF!</definedName>
    <definedName name="COST">#REF!</definedName>
    <definedName name="cover" localSheetId="46">#REF!</definedName>
    <definedName name="cover" localSheetId="49">#REF!</definedName>
    <definedName name="cover" localSheetId="50">#REF!</definedName>
    <definedName name="cover" localSheetId="51">#REF!</definedName>
    <definedName name="cover" localSheetId="52">#REF!</definedName>
    <definedName name="cover" localSheetId="53">#REF!</definedName>
    <definedName name="cover" localSheetId="65">#REF!</definedName>
    <definedName name="cover" localSheetId="58">#REF!</definedName>
    <definedName name="cover" localSheetId="20">#REF!</definedName>
    <definedName name="cover" localSheetId="21">#REF!</definedName>
    <definedName name="cover" localSheetId="23">#REF!</definedName>
    <definedName name="cover" localSheetId="24">#REF!</definedName>
    <definedName name="cover" localSheetId="69">#REF!</definedName>
    <definedName name="cover" localSheetId="62">#REF!</definedName>
    <definedName name="cover" localSheetId="68">#REF!</definedName>
    <definedName name="cover" localSheetId="61">#REF!</definedName>
    <definedName name="cover" localSheetId="67">#REF!</definedName>
    <definedName name="cover" localSheetId="60">#REF!</definedName>
    <definedName name="cover" localSheetId="66">#REF!</definedName>
    <definedName name="cover" localSheetId="59">#REF!</definedName>
    <definedName name="cover">#REF!</definedName>
    <definedName name="Cover_Width">'[55]Table 4'!$A$24:$I$33</definedName>
    <definedName name="CP" localSheetId="85">#REF!</definedName>
    <definedName name="CP" localSheetId="46">#REF!</definedName>
    <definedName name="CP" localSheetId="49">#REF!</definedName>
    <definedName name="CP" localSheetId="50">#REF!</definedName>
    <definedName name="CP" localSheetId="51">#REF!</definedName>
    <definedName name="CP" localSheetId="52">#REF!</definedName>
    <definedName name="CP" localSheetId="53">#REF!</definedName>
    <definedName name="CP" localSheetId="65">#REF!</definedName>
    <definedName name="CP" localSheetId="58">#REF!</definedName>
    <definedName name="CP" localSheetId="20">#REF!</definedName>
    <definedName name="CP" localSheetId="21">#REF!</definedName>
    <definedName name="CP" localSheetId="23">#REF!</definedName>
    <definedName name="CP" localSheetId="24">#REF!</definedName>
    <definedName name="CP" localSheetId="69">#REF!</definedName>
    <definedName name="CP" localSheetId="62">#REF!</definedName>
    <definedName name="CP" localSheetId="68">#REF!</definedName>
    <definedName name="CP" localSheetId="61">#REF!</definedName>
    <definedName name="CP" localSheetId="67">#REF!</definedName>
    <definedName name="CP" localSheetId="60">#REF!</definedName>
    <definedName name="CP" localSheetId="66">#REF!</definedName>
    <definedName name="CP" localSheetId="59">#REF!</definedName>
    <definedName name="CP">#REF!</definedName>
    <definedName name="crane" localSheetId="46">#REF!</definedName>
    <definedName name="crane" localSheetId="49">#REF!</definedName>
    <definedName name="crane" localSheetId="50">#REF!</definedName>
    <definedName name="crane" localSheetId="51">#REF!</definedName>
    <definedName name="crane" localSheetId="52">#REF!</definedName>
    <definedName name="crane" localSheetId="53">#REF!</definedName>
    <definedName name="crane" localSheetId="65">#REF!</definedName>
    <definedName name="crane" localSheetId="58">#REF!</definedName>
    <definedName name="crane" localSheetId="20">#REF!</definedName>
    <definedName name="crane" localSheetId="21">#REF!</definedName>
    <definedName name="crane" localSheetId="23">#REF!</definedName>
    <definedName name="crane" localSheetId="24">#REF!</definedName>
    <definedName name="crane" localSheetId="69">#REF!</definedName>
    <definedName name="crane" localSheetId="62">#REF!</definedName>
    <definedName name="crane" localSheetId="68">#REF!</definedName>
    <definedName name="crane" localSheetId="61">#REF!</definedName>
    <definedName name="crane" localSheetId="67">#REF!</definedName>
    <definedName name="crane" localSheetId="60">#REF!</definedName>
    <definedName name="crane" localSheetId="66">#REF!</definedName>
    <definedName name="crane" localSheetId="59">#REF!</definedName>
    <definedName name="crane">#REF!</definedName>
    <definedName name="crashbarrier" localSheetId="46">#REF!</definedName>
    <definedName name="crashbarrier" localSheetId="49">#REF!</definedName>
    <definedName name="crashbarrier" localSheetId="50">#REF!</definedName>
    <definedName name="crashbarrier" localSheetId="51">#REF!</definedName>
    <definedName name="crashbarrier" localSheetId="52">#REF!</definedName>
    <definedName name="crashbarrier" localSheetId="53">#REF!</definedName>
    <definedName name="crashbarrier" localSheetId="65">#REF!</definedName>
    <definedName name="crashbarrier" localSheetId="58">#REF!</definedName>
    <definedName name="crashbarrier" localSheetId="20">#REF!</definedName>
    <definedName name="crashbarrier" localSheetId="21">#REF!</definedName>
    <definedName name="crashbarrier" localSheetId="23">#REF!</definedName>
    <definedName name="crashbarrier" localSheetId="24">#REF!</definedName>
    <definedName name="crashbarrier" localSheetId="69">#REF!</definedName>
    <definedName name="crashbarrier" localSheetId="62">#REF!</definedName>
    <definedName name="crashbarrier" localSheetId="68">#REF!</definedName>
    <definedName name="crashbarrier" localSheetId="61">#REF!</definedName>
    <definedName name="crashbarrier" localSheetId="67">#REF!</definedName>
    <definedName name="crashbarrier" localSheetId="60">#REF!</definedName>
    <definedName name="crashbarrier" localSheetId="66">#REF!</definedName>
    <definedName name="crashbarrier" localSheetId="59">#REF!</definedName>
    <definedName name="crashbarrier">#REF!</definedName>
    <definedName name="_xlnm.Criteria" localSheetId="85">#REF!</definedName>
    <definedName name="_xlnm.Criteria" localSheetId="46">#REF!</definedName>
    <definedName name="_xlnm.Criteria" localSheetId="49">#REF!</definedName>
    <definedName name="_xlnm.Criteria" localSheetId="50">#REF!</definedName>
    <definedName name="_xlnm.Criteria" localSheetId="51">#REF!</definedName>
    <definedName name="_xlnm.Criteria" localSheetId="52">#REF!</definedName>
    <definedName name="_xlnm.Criteria" localSheetId="53">#REF!</definedName>
    <definedName name="_xlnm.Criteria" localSheetId="65">#REF!</definedName>
    <definedName name="_xlnm.Criteria" localSheetId="58">#REF!</definedName>
    <definedName name="_xlnm.Criteria" localSheetId="20">#REF!</definedName>
    <definedName name="_xlnm.Criteria" localSheetId="21">#REF!</definedName>
    <definedName name="_xlnm.Criteria" localSheetId="23">#REF!</definedName>
    <definedName name="_xlnm.Criteria" localSheetId="24">#REF!</definedName>
    <definedName name="_xlnm.Criteria" localSheetId="69">#REF!</definedName>
    <definedName name="_xlnm.Criteria" localSheetId="62">#REF!</definedName>
    <definedName name="_xlnm.Criteria" localSheetId="68">#REF!</definedName>
    <definedName name="_xlnm.Criteria" localSheetId="61">#REF!</definedName>
    <definedName name="_xlnm.Criteria" localSheetId="67">#REF!</definedName>
    <definedName name="_xlnm.Criteria" localSheetId="60">#REF!</definedName>
    <definedName name="_xlnm.Criteria" localSheetId="66">#REF!</definedName>
    <definedName name="_xlnm.Criteria" localSheetId="59">#REF!</definedName>
    <definedName name="_xlnm.Criteria">#REF!</definedName>
    <definedName name="Cs" localSheetId="46">#REF!</definedName>
    <definedName name="Cs" localSheetId="49">#REF!</definedName>
    <definedName name="Cs" localSheetId="50">#REF!</definedName>
    <definedName name="Cs" localSheetId="51">#REF!</definedName>
    <definedName name="Cs" localSheetId="52">#REF!</definedName>
    <definedName name="Cs" localSheetId="53">#REF!</definedName>
    <definedName name="Cs" localSheetId="65">#REF!</definedName>
    <definedName name="Cs" localSheetId="58">#REF!</definedName>
    <definedName name="Cs" localSheetId="20">#REF!</definedName>
    <definedName name="Cs" localSheetId="21">#REF!</definedName>
    <definedName name="Cs" localSheetId="23">#REF!</definedName>
    <definedName name="Cs" localSheetId="24">#REF!</definedName>
    <definedName name="Cs" localSheetId="69">#REF!</definedName>
    <definedName name="Cs" localSheetId="62">#REF!</definedName>
    <definedName name="Cs" localSheetId="68">#REF!</definedName>
    <definedName name="Cs" localSheetId="61">#REF!</definedName>
    <definedName name="Cs" localSheetId="67">#REF!</definedName>
    <definedName name="Cs" localSheetId="60">#REF!</definedName>
    <definedName name="Cs" localSheetId="66">#REF!</definedName>
    <definedName name="Cs" localSheetId="59">#REF!</definedName>
    <definedName name="Cs">#REF!</definedName>
    <definedName name="CT1C1LC" localSheetId="20">[56]CT!#REF!</definedName>
    <definedName name="CT1C1LC" localSheetId="21">[56]CT!#REF!</definedName>
    <definedName name="CT1C1LC" localSheetId="23">[56]CT!#REF!</definedName>
    <definedName name="CT1C1LC" localSheetId="24">[56]CT!#REF!</definedName>
    <definedName name="CT1C1LC">[56]CT!#REF!</definedName>
    <definedName name="CT1C1LR" localSheetId="20">[56]CT!#REF!</definedName>
    <definedName name="CT1C1LR" localSheetId="21">[56]CT!#REF!</definedName>
    <definedName name="CT1C1LR" localSheetId="23">[56]CT!#REF!</definedName>
    <definedName name="CT1C1LR" localSheetId="24">[56]CT!#REF!</definedName>
    <definedName name="CT1C1LR">[56]CT!#REF!</definedName>
    <definedName name="CT1C1Rloop" localSheetId="20">[56]CT!#REF!</definedName>
    <definedName name="CT1C1Rloop" localSheetId="21">[56]CT!#REF!</definedName>
    <definedName name="CT1C1Rloop" localSheetId="23">[56]CT!#REF!</definedName>
    <definedName name="CT1C1Rloop" localSheetId="24">[56]CT!#REF!</definedName>
    <definedName name="CT1C1Rloop">[56]CT!#REF!</definedName>
    <definedName name="CT1C1VAC" localSheetId="20">[56]CT!#REF!</definedName>
    <definedName name="CT1C1VAC" localSheetId="21">[56]CT!#REF!</definedName>
    <definedName name="CT1C1VAC" localSheetId="23">[56]CT!#REF!</definedName>
    <definedName name="CT1C1VAC" localSheetId="24">[56]CT!#REF!</definedName>
    <definedName name="CT1C1VAC">[56]CT!#REF!</definedName>
    <definedName name="CT1C1VAM" localSheetId="20">[56]CT!#REF!</definedName>
    <definedName name="CT1C1VAM" localSheetId="21">[56]CT!#REF!</definedName>
    <definedName name="CT1C1VAM" localSheetId="23">[56]CT!#REF!</definedName>
    <definedName name="CT1C1VAM" localSheetId="24">[56]CT!#REF!</definedName>
    <definedName name="CT1C1VAM">[56]CT!#REF!</definedName>
    <definedName name="CT1C1VAT" localSheetId="20">[56]CT!#REF!</definedName>
    <definedName name="CT1C1VAT" localSheetId="21">[56]CT!#REF!</definedName>
    <definedName name="CT1C1VAT" localSheetId="23">[56]CT!#REF!</definedName>
    <definedName name="CT1C1VAT" localSheetId="24">[56]CT!#REF!</definedName>
    <definedName name="CT1C1VAT">[56]CT!#REF!</definedName>
    <definedName name="CT1C2Lc" localSheetId="20">[56]CT!#REF!</definedName>
    <definedName name="CT1C2Lc" localSheetId="21">[56]CT!#REF!</definedName>
    <definedName name="CT1C2Lc" localSheetId="23">[56]CT!#REF!</definedName>
    <definedName name="CT1C2Lc" localSheetId="24">[56]CT!#REF!</definedName>
    <definedName name="CT1C2Lc">[56]CT!#REF!</definedName>
    <definedName name="CT1C2LR" localSheetId="20">[56]CT!#REF!</definedName>
    <definedName name="CT1C2LR" localSheetId="21">[56]CT!#REF!</definedName>
    <definedName name="CT1C2LR" localSheetId="23">[56]CT!#REF!</definedName>
    <definedName name="CT1C2LR" localSheetId="24">[56]CT!#REF!</definedName>
    <definedName name="CT1C2LR">[56]CT!#REF!</definedName>
    <definedName name="CT1C2Rloop" localSheetId="20">[56]CT!#REF!</definedName>
    <definedName name="CT1C2Rloop" localSheetId="21">[56]CT!#REF!</definedName>
    <definedName name="CT1C2Rloop" localSheetId="23">[56]CT!#REF!</definedName>
    <definedName name="CT1C2Rloop" localSheetId="24">[56]CT!#REF!</definedName>
    <definedName name="CT1C2Rloop">[56]CT!#REF!</definedName>
    <definedName name="CT1C2VAC" localSheetId="20">[56]CT!#REF!</definedName>
    <definedName name="CT1C2VAC" localSheetId="21">[56]CT!#REF!</definedName>
    <definedName name="CT1C2VAC" localSheetId="23">[56]CT!#REF!</definedName>
    <definedName name="CT1C2VAC" localSheetId="24">[56]CT!#REF!</definedName>
    <definedName name="CT1C2VAC">[56]CT!#REF!</definedName>
    <definedName name="CT1C2VAM" localSheetId="20">[56]CT!#REF!</definedName>
    <definedName name="CT1C2VAM" localSheetId="21">[56]CT!#REF!</definedName>
    <definedName name="CT1C2VAM" localSheetId="23">[56]CT!#REF!</definedName>
    <definedName name="CT1C2VAM" localSheetId="24">[56]CT!#REF!</definedName>
    <definedName name="CT1C2VAM">[56]CT!#REF!</definedName>
    <definedName name="CT1C2VAT" localSheetId="20">[56]CT!#REF!</definedName>
    <definedName name="CT1C2VAT" localSheetId="21">[56]CT!#REF!</definedName>
    <definedName name="CT1C2VAT" localSheetId="23">[56]CT!#REF!</definedName>
    <definedName name="CT1C2VAT" localSheetId="24">[56]CT!#REF!</definedName>
    <definedName name="CT1C2VAT">[56]CT!#REF!</definedName>
    <definedName name="CT2C4IN" localSheetId="20">[56]CT!#REF!</definedName>
    <definedName name="CT2C4IN" localSheetId="21">[56]CT!#REF!</definedName>
    <definedName name="CT2C4IN" localSheetId="23">[56]CT!#REF!</definedName>
    <definedName name="CT2C4IN" localSheetId="24">[56]CT!#REF!</definedName>
    <definedName name="CT2C4IN">[56]CT!#REF!</definedName>
    <definedName name="CT2C4RCT" localSheetId="20">[56]CT!#REF!</definedName>
    <definedName name="CT2C4RCT" localSheetId="21">[56]CT!#REF!</definedName>
    <definedName name="CT2C4RCT" localSheetId="23">[56]CT!#REF!</definedName>
    <definedName name="CT2C4RCT" localSheetId="24">[56]CT!#REF!</definedName>
    <definedName name="CT2C4RCT">[56]CT!#REF!</definedName>
    <definedName name="CT2C4RL" localSheetId="20">[56]CT!#REF!</definedName>
    <definedName name="CT2C4RL" localSheetId="21">[56]CT!#REF!</definedName>
    <definedName name="CT2C4RL" localSheetId="23">[56]CT!#REF!</definedName>
    <definedName name="CT2C4RL" localSheetId="24">[56]CT!#REF!</definedName>
    <definedName name="CT2C4RL">[56]CT!#REF!</definedName>
    <definedName name="cummeas_may1006" localSheetId="46">#REF!</definedName>
    <definedName name="cummeas_may1006" localSheetId="49">#REF!</definedName>
    <definedName name="cummeas_may1006" localSheetId="50">#REF!</definedName>
    <definedName name="cummeas_may1006" localSheetId="51">#REF!</definedName>
    <definedName name="cummeas_may1006" localSheetId="52">#REF!</definedName>
    <definedName name="cummeas_may1006" localSheetId="53">#REF!</definedName>
    <definedName name="cummeas_may1006" localSheetId="65">#REF!</definedName>
    <definedName name="cummeas_may1006" localSheetId="58">#REF!</definedName>
    <definedName name="cummeas_may1006" localSheetId="20">#REF!</definedName>
    <definedName name="cummeas_may1006" localSheetId="21">#REF!</definedName>
    <definedName name="cummeas_may1006" localSheetId="23">#REF!</definedName>
    <definedName name="cummeas_may1006" localSheetId="24">#REF!</definedName>
    <definedName name="cummeas_may1006" localSheetId="69">#REF!</definedName>
    <definedName name="cummeas_may1006" localSheetId="62">#REF!</definedName>
    <definedName name="cummeas_may1006" localSheetId="68">#REF!</definedName>
    <definedName name="cummeas_may1006" localSheetId="61">#REF!</definedName>
    <definedName name="cummeas_may1006" localSheetId="67">#REF!</definedName>
    <definedName name="cummeas_may1006" localSheetId="60">#REF!</definedName>
    <definedName name="cummeas_may1006" localSheetId="66">#REF!</definedName>
    <definedName name="cummeas_may1006" localSheetId="59">#REF!</definedName>
    <definedName name="cummeas_may1006">#REF!</definedName>
    <definedName name="cummeas_up_to_mar" localSheetId="46">#REF!</definedName>
    <definedName name="cummeas_up_to_mar" localSheetId="49">#REF!</definedName>
    <definedName name="cummeas_up_to_mar" localSheetId="50">#REF!</definedName>
    <definedName name="cummeas_up_to_mar" localSheetId="51">#REF!</definedName>
    <definedName name="cummeas_up_to_mar" localSheetId="52">#REF!</definedName>
    <definedName name="cummeas_up_to_mar" localSheetId="53">#REF!</definedName>
    <definedName name="cummeas_up_to_mar" localSheetId="65">#REF!</definedName>
    <definedName name="cummeas_up_to_mar" localSheetId="58">#REF!</definedName>
    <definedName name="cummeas_up_to_mar" localSheetId="20">#REF!</definedName>
    <definedName name="cummeas_up_to_mar" localSheetId="21">#REF!</definedName>
    <definedName name="cummeas_up_to_mar" localSheetId="23">#REF!</definedName>
    <definedName name="cummeas_up_to_mar" localSheetId="24">#REF!</definedName>
    <definedName name="cummeas_up_to_mar" localSheetId="69">#REF!</definedName>
    <definedName name="cummeas_up_to_mar" localSheetId="62">#REF!</definedName>
    <definedName name="cummeas_up_to_mar" localSheetId="68">#REF!</definedName>
    <definedName name="cummeas_up_to_mar" localSheetId="61">#REF!</definedName>
    <definedName name="cummeas_up_to_mar" localSheetId="67">#REF!</definedName>
    <definedName name="cummeas_up_to_mar" localSheetId="60">#REF!</definedName>
    <definedName name="cummeas_up_to_mar" localSheetId="66">#REF!</definedName>
    <definedName name="cummeas_up_to_mar" localSheetId="59">#REF!</definedName>
    <definedName name="cummeas_up_to_mar">#REF!</definedName>
    <definedName name="CUTOFF" localSheetId="46">'[57]DOC-Register'!#REF!</definedName>
    <definedName name="CUTOFF" localSheetId="49">'[57]DOC-Register'!#REF!</definedName>
    <definedName name="CUTOFF" localSheetId="50">'[57]DOC-Register'!#REF!</definedName>
    <definedName name="CUTOFF" localSheetId="51">'[57]DOC-Register'!#REF!</definedName>
    <definedName name="CUTOFF" localSheetId="52">'[57]DOC-Register'!#REF!</definedName>
    <definedName name="CUTOFF" localSheetId="53">'[57]DOC-Register'!#REF!</definedName>
    <definedName name="CUTOFF" localSheetId="65">'[57]DOC-Register'!#REF!</definedName>
    <definedName name="CUTOFF" localSheetId="58">'[57]DOC-Register'!#REF!</definedName>
    <definedName name="CUTOFF" localSheetId="20">'[57]DOC-Register'!#REF!</definedName>
    <definedName name="CUTOFF" localSheetId="21">'[57]DOC-Register'!#REF!</definedName>
    <definedName name="CUTOFF" localSheetId="23">'[57]DOC-Register'!#REF!</definedName>
    <definedName name="CUTOFF" localSheetId="24">'[57]DOC-Register'!#REF!</definedName>
    <definedName name="CUTOFF" localSheetId="69">'[57]DOC-Register'!#REF!</definedName>
    <definedName name="CUTOFF" localSheetId="62">'[57]DOC-Register'!#REF!</definedName>
    <definedName name="CUTOFF" localSheetId="68">'[57]DOC-Register'!#REF!</definedName>
    <definedName name="CUTOFF" localSheetId="61">'[57]DOC-Register'!#REF!</definedName>
    <definedName name="CUTOFF" localSheetId="67">'[57]DOC-Register'!#REF!</definedName>
    <definedName name="CUTOFF" localSheetId="60">'[57]DOC-Register'!#REF!</definedName>
    <definedName name="CUTOFF" localSheetId="66">'[57]DOC-Register'!#REF!</definedName>
    <definedName name="CUTOFF" localSheetId="59">'[57]DOC-Register'!#REF!</definedName>
    <definedName name="CUTOFF">'[57]DOC-Register'!#REF!</definedName>
    <definedName name="CV" localSheetId="46">[35]INTROD!#REF!</definedName>
    <definedName name="CV" localSheetId="49">[35]INTROD!#REF!</definedName>
    <definedName name="CV" localSheetId="50">[35]INTROD!#REF!</definedName>
    <definedName name="CV" localSheetId="51">[35]INTROD!#REF!</definedName>
    <definedName name="CV" localSheetId="52">[35]INTROD!#REF!</definedName>
    <definedName name="CV" localSheetId="53">[35]INTROD!#REF!</definedName>
    <definedName name="CV" localSheetId="65">[35]INTROD!#REF!</definedName>
    <definedName name="CV" localSheetId="58">[35]INTROD!#REF!</definedName>
    <definedName name="CV" localSheetId="20">[35]INTROD!#REF!</definedName>
    <definedName name="CV" localSheetId="21">[35]INTROD!#REF!</definedName>
    <definedName name="CV" localSheetId="23">[35]INTROD!#REF!</definedName>
    <definedName name="CV" localSheetId="24">[35]INTROD!#REF!</definedName>
    <definedName name="CV" localSheetId="69">[35]INTROD!#REF!</definedName>
    <definedName name="CV" localSheetId="62">[35]INTROD!#REF!</definedName>
    <definedName name="CV" localSheetId="68">[35]INTROD!#REF!</definedName>
    <definedName name="CV" localSheetId="61">[35]INTROD!#REF!</definedName>
    <definedName name="CV" localSheetId="67">[35]INTROD!#REF!</definedName>
    <definedName name="CV" localSheetId="60">[35]INTROD!#REF!</definedName>
    <definedName name="CV" localSheetId="66">[35]INTROD!#REF!</definedName>
    <definedName name="CV" localSheetId="59">[35]INTROD!#REF!</definedName>
    <definedName name="CV">[35]INTROD!#REF!</definedName>
    <definedName name="cvr" localSheetId="85">#REF!</definedName>
    <definedName name="cvr" localSheetId="46">#REF!</definedName>
    <definedName name="cvr" localSheetId="49">#REF!</definedName>
    <definedName name="cvr" localSheetId="50">#REF!</definedName>
    <definedName name="cvr" localSheetId="51">#REF!</definedName>
    <definedName name="cvr" localSheetId="52">#REF!</definedName>
    <definedName name="cvr" localSheetId="18">#REF!</definedName>
    <definedName name="cvr" localSheetId="53">#REF!</definedName>
    <definedName name="cvr" localSheetId="65">#REF!</definedName>
    <definedName name="cvr" localSheetId="58">#REF!</definedName>
    <definedName name="cvr" localSheetId="77">#REF!</definedName>
    <definedName name="cvr" localSheetId="20">#REF!</definedName>
    <definedName name="cvr" localSheetId="21">#REF!</definedName>
    <definedName name="cvr" localSheetId="23">#REF!</definedName>
    <definedName name="cvr" localSheetId="24">#REF!</definedName>
    <definedName name="cvr" localSheetId="69">#REF!</definedName>
    <definedName name="cvr" localSheetId="62">#REF!</definedName>
    <definedName name="cvr" localSheetId="68">#REF!</definedName>
    <definedName name="cvr" localSheetId="61">#REF!</definedName>
    <definedName name="cvr" localSheetId="67">#REF!</definedName>
    <definedName name="cvr" localSheetId="60">#REF!</definedName>
    <definedName name="cvr" localSheetId="66">#REF!</definedName>
    <definedName name="cvr" localSheetId="59">#REF!</definedName>
    <definedName name="cvr" localSheetId="43">#REF!</definedName>
    <definedName name="cvr" localSheetId="42">#REF!</definedName>
    <definedName name="cvr" localSheetId="45">#REF!</definedName>
    <definedName name="cvr" localSheetId="1">#REF!</definedName>
    <definedName name="cvr" localSheetId="78">#REF!</definedName>
    <definedName name="cvr">#REF!</definedName>
    <definedName name="cvrheel" localSheetId="85">#REF!</definedName>
    <definedName name="cvrheel" localSheetId="46">#REF!</definedName>
    <definedName name="cvrheel" localSheetId="49">#REF!</definedName>
    <definedName name="cvrheel" localSheetId="50">#REF!</definedName>
    <definedName name="cvrheel" localSheetId="51">#REF!</definedName>
    <definedName name="cvrheel" localSheetId="52">#REF!</definedName>
    <definedName name="cvrheel" localSheetId="18">#REF!</definedName>
    <definedName name="cvrheel" localSheetId="53">#REF!</definedName>
    <definedName name="cvrheel" localSheetId="65">#REF!</definedName>
    <definedName name="cvrheel" localSheetId="58">#REF!</definedName>
    <definedName name="cvrheel" localSheetId="77">#REF!</definedName>
    <definedName name="cvrheel" localSheetId="20">#REF!</definedName>
    <definedName name="cvrheel" localSheetId="21">#REF!</definedName>
    <definedName name="cvrheel" localSheetId="23">#REF!</definedName>
    <definedName name="cvrheel" localSheetId="24">#REF!</definedName>
    <definedName name="cvrheel" localSheetId="69">#REF!</definedName>
    <definedName name="cvrheel" localSheetId="62">#REF!</definedName>
    <definedName name="cvrheel" localSheetId="68">#REF!</definedName>
    <definedName name="cvrheel" localSheetId="61">#REF!</definedName>
    <definedName name="cvrheel" localSheetId="67">#REF!</definedName>
    <definedName name="cvrheel" localSheetId="60">#REF!</definedName>
    <definedName name="cvrheel" localSheetId="66">#REF!</definedName>
    <definedName name="cvrheel" localSheetId="59">#REF!</definedName>
    <definedName name="cvrheel" localSheetId="43">#REF!</definedName>
    <definedName name="cvrheel" localSheetId="42">#REF!</definedName>
    <definedName name="cvrheel" localSheetId="45">#REF!</definedName>
    <definedName name="cvrheel" localSheetId="1">#REF!</definedName>
    <definedName name="cvrheel" localSheetId="78">#REF!</definedName>
    <definedName name="cvrheel">#REF!</definedName>
    <definedName name="cvrtoe" localSheetId="85">#REF!</definedName>
    <definedName name="cvrtoe" localSheetId="46">#REF!</definedName>
    <definedName name="cvrtoe" localSheetId="49">#REF!</definedName>
    <definedName name="cvrtoe" localSheetId="50">#REF!</definedName>
    <definedName name="cvrtoe" localSheetId="51">#REF!</definedName>
    <definedName name="cvrtoe" localSheetId="52">#REF!</definedName>
    <definedName name="cvrtoe" localSheetId="18">#REF!</definedName>
    <definedName name="cvrtoe" localSheetId="53">#REF!</definedName>
    <definedName name="cvrtoe" localSheetId="65">#REF!</definedName>
    <definedName name="cvrtoe" localSheetId="58">#REF!</definedName>
    <definedName name="cvrtoe" localSheetId="77">#REF!</definedName>
    <definedName name="cvrtoe" localSheetId="20">#REF!</definedName>
    <definedName name="cvrtoe" localSheetId="21">#REF!</definedName>
    <definedName name="cvrtoe" localSheetId="23">#REF!</definedName>
    <definedName name="cvrtoe" localSheetId="24">#REF!</definedName>
    <definedName name="cvrtoe" localSheetId="69">#REF!</definedName>
    <definedName name="cvrtoe" localSheetId="62">#REF!</definedName>
    <definedName name="cvrtoe" localSheetId="68">#REF!</definedName>
    <definedName name="cvrtoe" localSheetId="61">#REF!</definedName>
    <definedName name="cvrtoe" localSheetId="67">#REF!</definedName>
    <definedName name="cvrtoe" localSheetId="60">#REF!</definedName>
    <definedName name="cvrtoe" localSheetId="66">#REF!</definedName>
    <definedName name="cvrtoe" localSheetId="59">#REF!</definedName>
    <definedName name="cvrtoe" localSheetId="43">#REF!</definedName>
    <definedName name="cvrtoe" localSheetId="42">#REF!</definedName>
    <definedName name="cvrtoe" localSheetId="45">#REF!</definedName>
    <definedName name="cvrtoe" localSheetId="1">#REF!</definedName>
    <definedName name="cvrtoe" localSheetId="78">#REF!</definedName>
    <definedName name="cvrtoe">#REF!</definedName>
    <definedName name="cwr_130kl" localSheetId="46">#REF!</definedName>
    <definedName name="cwr_130kl" localSheetId="49">#REF!</definedName>
    <definedName name="cwr_130kl" localSheetId="50">#REF!</definedName>
    <definedName name="cwr_130kl" localSheetId="51">#REF!</definedName>
    <definedName name="cwr_130kl" localSheetId="52">#REF!</definedName>
    <definedName name="cwr_130kl" localSheetId="53">#REF!</definedName>
    <definedName name="cwr_130kl" localSheetId="65">#REF!</definedName>
    <definedName name="cwr_130kl" localSheetId="58">#REF!</definedName>
    <definedName name="cwr_130kl" localSheetId="20">#REF!</definedName>
    <definedName name="cwr_130kl" localSheetId="21">#REF!</definedName>
    <definedName name="cwr_130kl" localSheetId="23">#REF!</definedName>
    <definedName name="cwr_130kl" localSheetId="24">#REF!</definedName>
    <definedName name="cwr_130kl" localSheetId="69">#REF!</definedName>
    <definedName name="cwr_130kl" localSheetId="62">#REF!</definedName>
    <definedName name="cwr_130kl" localSheetId="68">#REF!</definedName>
    <definedName name="cwr_130kl" localSheetId="61">#REF!</definedName>
    <definedName name="cwr_130kl" localSheetId="67">#REF!</definedName>
    <definedName name="cwr_130kl" localSheetId="60">#REF!</definedName>
    <definedName name="cwr_130kl" localSheetId="66">#REF!</definedName>
    <definedName name="cwr_130kl" localSheetId="59">#REF!</definedName>
    <definedName name="cwr_130kl">#REF!</definedName>
    <definedName name="cwr_capacity" localSheetId="46">#REF!</definedName>
    <definedName name="cwr_capacity" localSheetId="49">#REF!</definedName>
    <definedName name="cwr_capacity" localSheetId="50">#REF!</definedName>
    <definedName name="cwr_capacity" localSheetId="51">#REF!</definedName>
    <definedName name="cwr_capacity" localSheetId="52">#REF!</definedName>
    <definedName name="cwr_capacity" localSheetId="53">#REF!</definedName>
    <definedName name="cwr_capacity" localSheetId="65">#REF!</definedName>
    <definedName name="cwr_capacity" localSheetId="58">#REF!</definedName>
    <definedName name="cwr_capacity" localSheetId="20">#REF!</definedName>
    <definedName name="cwr_capacity" localSheetId="21">#REF!</definedName>
    <definedName name="cwr_capacity" localSheetId="23">#REF!</definedName>
    <definedName name="cwr_capacity" localSheetId="24">#REF!</definedName>
    <definedName name="cwr_capacity" localSheetId="69">#REF!</definedName>
    <definedName name="cwr_capacity" localSheetId="62">#REF!</definedName>
    <definedName name="cwr_capacity" localSheetId="68">#REF!</definedName>
    <definedName name="cwr_capacity" localSheetId="61">#REF!</definedName>
    <definedName name="cwr_capacity" localSheetId="67">#REF!</definedName>
    <definedName name="cwr_capacity" localSheetId="60">#REF!</definedName>
    <definedName name="cwr_capacity" localSheetId="66">#REF!</definedName>
    <definedName name="cwr_capacity" localSheetId="59">#REF!</definedName>
    <definedName name="cwr_capacity">#REF!</definedName>
    <definedName name="d" localSheetId="85">#REF!</definedName>
    <definedName name="d" localSheetId="46">#REF!</definedName>
    <definedName name="d" localSheetId="49">#REF!</definedName>
    <definedName name="d" localSheetId="50">#REF!</definedName>
    <definedName name="d" localSheetId="51">#REF!</definedName>
    <definedName name="d" localSheetId="52">#REF!</definedName>
    <definedName name="d" localSheetId="18">#REF!</definedName>
    <definedName name="d" localSheetId="53">#REF!</definedName>
    <definedName name="d" localSheetId="65">#REF!</definedName>
    <definedName name="d" localSheetId="58">#REF!</definedName>
    <definedName name="d" localSheetId="77">#REF!</definedName>
    <definedName name="d" localSheetId="20">#REF!</definedName>
    <definedName name="d" localSheetId="21">#REF!</definedName>
    <definedName name="d" localSheetId="23">#REF!</definedName>
    <definedName name="d" localSheetId="24">#REF!</definedName>
    <definedName name="d" localSheetId="69">#REF!</definedName>
    <definedName name="d" localSheetId="62">#REF!</definedName>
    <definedName name="d" localSheetId="68">#REF!</definedName>
    <definedName name="d" localSheetId="61">#REF!</definedName>
    <definedName name="d" localSheetId="67">#REF!</definedName>
    <definedName name="d" localSheetId="60">#REF!</definedName>
    <definedName name="d" localSheetId="66">#REF!</definedName>
    <definedName name="d" localSheetId="59">#REF!</definedName>
    <definedName name="d" localSheetId="43">#REF!</definedName>
    <definedName name="d" localSheetId="42">#REF!</definedName>
    <definedName name="d" localSheetId="45">#REF!</definedName>
    <definedName name="d" localSheetId="1">#REF!</definedName>
    <definedName name="d" localSheetId="78">#REF!</definedName>
    <definedName name="d">#REF!</definedName>
    <definedName name="D5D2955" localSheetId="46">#REF!</definedName>
    <definedName name="D5D2955" localSheetId="49">#REF!</definedName>
    <definedName name="D5D2955" localSheetId="50">#REF!</definedName>
    <definedName name="D5D2955" localSheetId="51">#REF!</definedName>
    <definedName name="D5D2955" localSheetId="52">#REF!</definedName>
    <definedName name="D5D2955" localSheetId="53">#REF!</definedName>
    <definedName name="D5D2955" localSheetId="65">#REF!</definedName>
    <definedName name="D5D2955" localSheetId="58">#REF!</definedName>
    <definedName name="D5D2955" localSheetId="20">#REF!</definedName>
    <definedName name="D5D2955" localSheetId="21">#REF!</definedName>
    <definedName name="D5D2955" localSheetId="23">#REF!</definedName>
    <definedName name="D5D2955" localSheetId="24">#REF!</definedName>
    <definedName name="D5D2955" localSheetId="69">#REF!</definedName>
    <definedName name="D5D2955" localSheetId="62">#REF!</definedName>
    <definedName name="D5D2955" localSheetId="68">#REF!</definedName>
    <definedName name="D5D2955" localSheetId="61">#REF!</definedName>
    <definedName name="D5D2955" localSheetId="67">#REF!</definedName>
    <definedName name="D5D2955" localSheetId="60">#REF!</definedName>
    <definedName name="D5D2955" localSheetId="66">#REF!</definedName>
    <definedName name="D5D2955" localSheetId="59">#REF!</definedName>
    <definedName name="D5D2955">#REF!</definedName>
    <definedName name="Damkheda" localSheetId="46">#REF!</definedName>
    <definedName name="Damkheda" localSheetId="49">#REF!</definedName>
    <definedName name="Damkheda" localSheetId="50">#REF!</definedName>
    <definedName name="Damkheda" localSheetId="51">#REF!</definedName>
    <definedName name="Damkheda" localSheetId="52">#REF!</definedName>
    <definedName name="Damkheda" localSheetId="53">#REF!</definedName>
    <definedName name="Damkheda" localSheetId="65">#REF!</definedName>
    <definedName name="Damkheda" localSheetId="58">#REF!</definedName>
    <definedName name="Damkheda" localSheetId="20">#REF!</definedName>
    <definedName name="Damkheda" localSheetId="21">#REF!</definedName>
    <definedName name="Damkheda" localSheetId="23">#REF!</definedName>
    <definedName name="Damkheda" localSheetId="24">#REF!</definedName>
    <definedName name="Damkheda" localSheetId="69">#REF!</definedName>
    <definedName name="Damkheda" localSheetId="62">#REF!</definedName>
    <definedName name="Damkheda" localSheetId="68">#REF!</definedName>
    <definedName name="Damkheda" localSheetId="61">#REF!</definedName>
    <definedName name="Damkheda" localSheetId="67">#REF!</definedName>
    <definedName name="Damkheda" localSheetId="60">#REF!</definedName>
    <definedName name="Damkheda" localSheetId="66">#REF!</definedName>
    <definedName name="Damkheda" localSheetId="59">#REF!</definedName>
    <definedName name="Damkheda">#REF!</definedName>
    <definedName name="DATA" localSheetId="46">#REF!</definedName>
    <definedName name="DATA" localSheetId="49">#REF!</definedName>
    <definedName name="DATA" localSheetId="50">#REF!</definedName>
    <definedName name="DATA" localSheetId="51">#REF!</definedName>
    <definedName name="DATA" localSheetId="52">#REF!</definedName>
    <definedName name="DATA" localSheetId="53">#REF!</definedName>
    <definedName name="DATA" localSheetId="65">#REF!</definedName>
    <definedName name="DATA" localSheetId="58">#REF!</definedName>
    <definedName name="DATA" localSheetId="20">#REF!</definedName>
    <definedName name="DATA" localSheetId="21">#REF!</definedName>
    <definedName name="DATA" localSheetId="23">#REF!</definedName>
    <definedName name="DATA" localSheetId="24">#REF!</definedName>
    <definedName name="DATA" localSheetId="69">#REF!</definedName>
    <definedName name="DATA" localSheetId="62">#REF!</definedName>
    <definedName name="DATA" localSheetId="68">#REF!</definedName>
    <definedName name="DATA" localSheetId="61">#REF!</definedName>
    <definedName name="DATA" localSheetId="67">#REF!</definedName>
    <definedName name="DATA" localSheetId="60">#REF!</definedName>
    <definedName name="DATA" localSheetId="66">#REF!</definedName>
    <definedName name="DATA" localSheetId="59">#REF!</definedName>
    <definedName name="DATA">#REF!</definedName>
    <definedName name="DATA10" localSheetId="20">'[3]Data used'!#REF!</definedName>
    <definedName name="DATA10" localSheetId="21">'[3]Data used'!#REF!</definedName>
    <definedName name="DATA10" localSheetId="23">'[3]Data used'!#REF!</definedName>
    <definedName name="DATA10" localSheetId="24">'[3]Data used'!#REF!</definedName>
    <definedName name="DATA10">'[3]Data used'!#REF!</definedName>
    <definedName name="DATA100" localSheetId="20">'[3]Data used'!#REF!</definedName>
    <definedName name="DATA100" localSheetId="21">'[3]Data used'!#REF!</definedName>
    <definedName name="DATA100" localSheetId="23">'[3]Data used'!#REF!</definedName>
    <definedName name="DATA100" localSheetId="24">'[3]Data used'!#REF!</definedName>
    <definedName name="DATA100">'[3]Data used'!#REF!</definedName>
    <definedName name="DATA1011" localSheetId="20">'[3]Data used'!#REF!</definedName>
    <definedName name="DATA1011" localSheetId="21">'[3]Data used'!#REF!</definedName>
    <definedName name="DATA1011" localSheetId="23">'[3]Data used'!#REF!</definedName>
    <definedName name="DATA1011" localSheetId="24">'[3]Data used'!#REF!</definedName>
    <definedName name="DATA1011">'[3]Data used'!#REF!</definedName>
    <definedName name="DATA1012" localSheetId="20">'[3]Data used'!#REF!</definedName>
    <definedName name="DATA1012" localSheetId="21">'[3]Data used'!#REF!</definedName>
    <definedName name="DATA1012" localSheetId="23">'[3]Data used'!#REF!</definedName>
    <definedName name="DATA1012" localSheetId="24">'[3]Data used'!#REF!</definedName>
    <definedName name="DATA1012">'[3]Data used'!#REF!</definedName>
    <definedName name="DATA1013" localSheetId="20">'[3]Data used'!#REF!</definedName>
    <definedName name="DATA1013" localSheetId="21">'[3]Data used'!#REF!</definedName>
    <definedName name="DATA1013" localSheetId="23">'[3]Data used'!#REF!</definedName>
    <definedName name="DATA1013" localSheetId="24">'[3]Data used'!#REF!</definedName>
    <definedName name="DATA1013">'[3]Data used'!#REF!</definedName>
    <definedName name="DATA1014" localSheetId="20">'[3]Data used'!#REF!</definedName>
    <definedName name="DATA1014" localSheetId="21">'[3]Data used'!#REF!</definedName>
    <definedName name="DATA1014" localSheetId="23">'[3]Data used'!#REF!</definedName>
    <definedName name="DATA1014" localSheetId="24">'[3]Data used'!#REF!</definedName>
    <definedName name="DATA1014">'[3]Data used'!#REF!</definedName>
    <definedName name="DATA1015" localSheetId="20">'[3]Data used'!#REF!</definedName>
    <definedName name="DATA1015" localSheetId="21">'[3]Data used'!#REF!</definedName>
    <definedName name="DATA1015" localSheetId="23">'[3]Data used'!#REF!</definedName>
    <definedName name="DATA1015" localSheetId="24">'[3]Data used'!#REF!</definedName>
    <definedName name="DATA1015">'[3]Data used'!#REF!</definedName>
    <definedName name="DATA102" localSheetId="20">'[3]Data used'!#REF!</definedName>
    <definedName name="DATA102" localSheetId="21">'[3]Data used'!#REF!</definedName>
    <definedName name="DATA102" localSheetId="23">'[3]Data used'!#REF!</definedName>
    <definedName name="DATA102" localSheetId="24">'[3]Data used'!#REF!</definedName>
    <definedName name="DATA102">'[3]Data used'!#REF!</definedName>
    <definedName name="DATA103" localSheetId="20">'[3]Data used'!#REF!</definedName>
    <definedName name="DATA103" localSheetId="21">'[3]Data used'!#REF!</definedName>
    <definedName name="DATA103" localSheetId="23">'[3]Data used'!#REF!</definedName>
    <definedName name="DATA103" localSheetId="24">'[3]Data used'!#REF!</definedName>
    <definedName name="DATA103">'[3]Data used'!#REF!</definedName>
    <definedName name="DATA104" localSheetId="20">'[3]Data used'!#REF!</definedName>
    <definedName name="DATA104" localSheetId="21">'[3]Data used'!#REF!</definedName>
    <definedName name="DATA104" localSheetId="23">'[3]Data used'!#REF!</definedName>
    <definedName name="DATA104" localSheetId="24">'[3]Data used'!#REF!</definedName>
    <definedName name="DATA104">'[3]Data used'!#REF!</definedName>
    <definedName name="DATA105" localSheetId="20">'[3]Data used'!#REF!</definedName>
    <definedName name="DATA105" localSheetId="21">'[3]Data used'!#REF!</definedName>
    <definedName name="DATA105" localSheetId="23">'[3]Data used'!#REF!</definedName>
    <definedName name="DATA105" localSheetId="24">'[3]Data used'!#REF!</definedName>
    <definedName name="DATA105">'[3]Data used'!#REF!</definedName>
    <definedName name="DATA106" localSheetId="20">'[3]Data used'!#REF!</definedName>
    <definedName name="DATA106" localSheetId="21">'[3]Data used'!#REF!</definedName>
    <definedName name="DATA106" localSheetId="23">'[3]Data used'!#REF!</definedName>
    <definedName name="DATA106" localSheetId="24">'[3]Data used'!#REF!</definedName>
    <definedName name="DATA106">'[3]Data used'!#REF!</definedName>
    <definedName name="DATA107A" localSheetId="20">'[3]Data used'!#REF!</definedName>
    <definedName name="DATA107A" localSheetId="21">'[3]Data used'!#REF!</definedName>
    <definedName name="DATA107A" localSheetId="23">'[3]Data used'!#REF!</definedName>
    <definedName name="DATA107A" localSheetId="24">'[3]Data used'!#REF!</definedName>
    <definedName name="DATA107A">'[3]Data used'!#REF!</definedName>
    <definedName name="DATA107B" localSheetId="20">'[3]Data used'!#REF!</definedName>
    <definedName name="DATA107B" localSheetId="21">'[3]Data used'!#REF!</definedName>
    <definedName name="DATA107B" localSheetId="23">'[3]Data used'!#REF!</definedName>
    <definedName name="DATA107B" localSheetId="24">'[3]Data used'!#REF!</definedName>
    <definedName name="DATA107B">'[3]Data used'!#REF!</definedName>
    <definedName name="DATA107C" localSheetId="20">'[3]Data used'!#REF!</definedName>
    <definedName name="DATA107C" localSheetId="21">'[3]Data used'!#REF!</definedName>
    <definedName name="DATA107C" localSheetId="23">'[3]Data used'!#REF!</definedName>
    <definedName name="DATA107C" localSheetId="24">'[3]Data used'!#REF!</definedName>
    <definedName name="DATA107C">'[3]Data used'!#REF!</definedName>
    <definedName name="DATA107D" localSheetId="20">'[3]Data used'!#REF!</definedName>
    <definedName name="DATA107D" localSheetId="21">'[3]Data used'!#REF!</definedName>
    <definedName name="DATA107D" localSheetId="23">'[3]Data used'!#REF!</definedName>
    <definedName name="DATA107D" localSheetId="24">'[3]Data used'!#REF!</definedName>
    <definedName name="DATA107D">'[3]Data used'!#REF!</definedName>
    <definedName name="DATA107E" localSheetId="20">'[3]Data used'!#REF!</definedName>
    <definedName name="DATA107E" localSheetId="21">'[3]Data used'!#REF!</definedName>
    <definedName name="DATA107E" localSheetId="23">'[3]Data used'!#REF!</definedName>
    <definedName name="DATA107E" localSheetId="24">'[3]Data used'!#REF!</definedName>
    <definedName name="DATA107E">'[3]Data used'!#REF!</definedName>
    <definedName name="DATA107F" localSheetId="20">'[3]Data used'!#REF!</definedName>
    <definedName name="DATA107F" localSheetId="21">'[3]Data used'!#REF!</definedName>
    <definedName name="DATA107F" localSheetId="23">'[3]Data used'!#REF!</definedName>
    <definedName name="DATA107F" localSheetId="24">'[3]Data used'!#REF!</definedName>
    <definedName name="DATA107F">'[3]Data used'!#REF!</definedName>
    <definedName name="DATA107G" localSheetId="20">'[3]Data used'!#REF!</definedName>
    <definedName name="DATA107G" localSheetId="21">'[3]Data used'!#REF!</definedName>
    <definedName name="DATA107G" localSheetId="23">'[3]Data used'!#REF!</definedName>
    <definedName name="DATA107G" localSheetId="24">'[3]Data used'!#REF!</definedName>
    <definedName name="DATA107G">'[3]Data used'!#REF!</definedName>
    <definedName name="DATA108A" localSheetId="20">'[3]Data used'!#REF!</definedName>
    <definedName name="DATA108A" localSheetId="21">'[3]Data used'!#REF!</definedName>
    <definedName name="DATA108A" localSheetId="23">'[3]Data used'!#REF!</definedName>
    <definedName name="DATA108A" localSheetId="24">'[3]Data used'!#REF!</definedName>
    <definedName name="DATA108A">'[3]Data used'!#REF!</definedName>
    <definedName name="DATA108B" localSheetId="20">'[3]Data used'!#REF!</definedName>
    <definedName name="DATA108B" localSheetId="21">'[3]Data used'!#REF!</definedName>
    <definedName name="DATA108B" localSheetId="23">'[3]Data used'!#REF!</definedName>
    <definedName name="DATA108B" localSheetId="24">'[3]Data used'!#REF!</definedName>
    <definedName name="DATA108B">'[3]Data used'!#REF!</definedName>
    <definedName name="DATA108C" localSheetId="20">'[3]Data used'!#REF!</definedName>
    <definedName name="DATA108C" localSheetId="21">'[3]Data used'!#REF!</definedName>
    <definedName name="DATA108C" localSheetId="23">'[3]Data used'!#REF!</definedName>
    <definedName name="DATA108C" localSheetId="24">'[3]Data used'!#REF!</definedName>
    <definedName name="DATA108C">'[3]Data used'!#REF!</definedName>
    <definedName name="DATA108D" localSheetId="20">'[3]Data used'!#REF!</definedName>
    <definedName name="DATA108D" localSheetId="21">'[3]Data used'!#REF!</definedName>
    <definedName name="DATA108D" localSheetId="23">'[3]Data used'!#REF!</definedName>
    <definedName name="DATA108D" localSheetId="24">'[3]Data used'!#REF!</definedName>
    <definedName name="DATA108D">'[3]Data used'!#REF!</definedName>
    <definedName name="DATA108E" localSheetId="20">'[3]Data used'!#REF!</definedName>
    <definedName name="DATA108E" localSheetId="21">'[3]Data used'!#REF!</definedName>
    <definedName name="DATA108E" localSheetId="23">'[3]Data used'!#REF!</definedName>
    <definedName name="DATA108E" localSheetId="24">'[3]Data used'!#REF!</definedName>
    <definedName name="DATA108E">'[3]Data used'!#REF!</definedName>
    <definedName name="DATA108F" localSheetId="20">'[3]Data used'!#REF!</definedName>
    <definedName name="DATA108F" localSheetId="21">'[3]Data used'!#REF!</definedName>
    <definedName name="DATA108F" localSheetId="23">'[3]Data used'!#REF!</definedName>
    <definedName name="DATA108F" localSheetId="24">'[3]Data used'!#REF!</definedName>
    <definedName name="DATA108F">'[3]Data used'!#REF!</definedName>
    <definedName name="DATA108G" localSheetId="20">'[3]Data used'!#REF!</definedName>
    <definedName name="DATA108G" localSheetId="21">'[3]Data used'!#REF!</definedName>
    <definedName name="DATA108G" localSheetId="23">'[3]Data used'!#REF!</definedName>
    <definedName name="DATA108G" localSheetId="24">'[3]Data used'!#REF!</definedName>
    <definedName name="DATA108G">'[3]Data used'!#REF!</definedName>
    <definedName name="DATA108H" localSheetId="20">'[3]Data used'!#REF!</definedName>
    <definedName name="DATA108H" localSheetId="21">'[3]Data used'!#REF!</definedName>
    <definedName name="DATA108H" localSheetId="23">'[3]Data used'!#REF!</definedName>
    <definedName name="DATA108H" localSheetId="24">'[3]Data used'!#REF!</definedName>
    <definedName name="DATA108H">'[3]Data used'!#REF!</definedName>
    <definedName name="DATA108I" localSheetId="20">'[3]Data used'!#REF!</definedName>
    <definedName name="DATA108I" localSheetId="21">'[3]Data used'!#REF!</definedName>
    <definedName name="DATA108I" localSheetId="23">'[3]Data used'!#REF!</definedName>
    <definedName name="DATA108I" localSheetId="24">'[3]Data used'!#REF!</definedName>
    <definedName name="DATA108I">'[3]Data used'!#REF!</definedName>
    <definedName name="DATA108J" localSheetId="20">'[3]Data used'!#REF!</definedName>
    <definedName name="DATA108J" localSheetId="21">'[3]Data used'!#REF!</definedName>
    <definedName name="DATA108J" localSheetId="23">'[3]Data used'!#REF!</definedName>
    <definedName name="DATA108J" localSheetId="24">'[3]Data used'!#REF!</definedName>
    <definedName name="DATA108J">'[3]Data used'!#REF!</definedName>
    <definedName name="DATA108K" localSheetId="20">'[3]Data used'!#REF!</definedName>
    <definedName name="DATA108K" localSheetId="21">'[3]Data used'!#REF!</definedName>
    <definedName name="DATA108K" localSheetId="23">'[3]Data used'!#REF!</definedName>
    <definedName name="DATA108K" localSheetId="24">'[3]Data used'!#REF!</definedName>
    <definedName name="DATA108K">'[3]Data used'!#REF!</definedName>
    <definedName name="DATA108L" localSheetId="20">'[3]Data used'!#REF!</definedName>
    <definedName name="DATA108L" localSheetId="21">'[3]Data used'!#REF!</definedName>
    <definedName name="DATA108L" localSheetId="23">'[3]Data used'!#REF!</definedName>
    <definedName name="DATA108L" localSheetId="24">'[3]Data used'!#REF!</definedName>
    <definedName name="DATA108L">'[3]Data used'!#REF!</definedName>
    <definedName name="DATA108M" localSheetId="20">'[3]Data used'!#REF!</definedName>
    <definedName name="DATA108M" localSheetId="21">'[3]Data used'!#REF!</definedName>
    <definedName name="DATA108M" localSheetId="23">'[3]Data used'!#REF!</definedName>
    <definedName name="DATA108M" localSheetId="24">'[3]Data used'!#REF!</definedName>
    <definedName name="DATA108M">'[3]Data used'!#REF!</definedName>
    <definedName name="DATA108N" localSheetId="20">'[3]Data used'!#REF!</definedName>
    <definedName name="DATA108N" localSheetId="21">'[3]Data used'!#REF!</definedName>
    <definedName name="DATA108N" localSheetId="23">'[3]Data used'!#REF!</definedName>
    <definedName name="DATA108N" localSheetId="24">'[3]Data used'!#REF!</definedName>
    <definedName name="DATA108N">'[3]Data used'!#REF!</definedName>
    <definedName name="DATA108O" localSheetId="20">'[3]Data used'!#REF!</definedName>
    <definedName name="DATA108O" localSheetId="21">'[3]Data used'!#REF!</definedName>
    <definedName name="DATA108O" localSheetId="23">'[3]Data used'!#REF!</definedName>
    <definedName name="DATA108O" localSheetId="24">'[3]Data used'!#REF!</definedName>
    <definedName name="DATA108O">'[3]Data used'!#REF!</definedName>
    <definedName name="DATA108P" localSheetId="20">'[3]Data used'!#REF!</definedName>
    <definedName name="DATA108P" localSheetId="21">'[3]Data used'!#REF!</definedName>
    <definedName name="DATA108P" localSheetId="23">'[3]Data used'!#REF!</definedName>
    <definedName name="DATA108P" localSheetId="24">'[3]Data used'!#REF!</definedName>
    <definedName name="DATA108P">'[3]Data used'!#REF!</definedName>
    <definedName name="DATA108Z" localSheetId="20">'[3]Data used'!#REF!</definedName>
    <definedName name="DATA108Z" localSheetId="21">'[3]Data used'!#REF!</definedName>
    <definedName name="DATA108Z" localSheetId="23">'[3]Data used'!#REF!</definedName>
    <definedName name="DATA108Z" localSheetId="24">'[3]Data used'!#REF!</definedName>
    <definedName name="DATA108Z">'[3]Data used'!#REF!</definedName>
    <definedName name="DATA109A" localSheetId="20">'[3]Data used'!#REF!</definedName>
    <definedName name="DATA109A" localSheetId="21">'[3]Data used'!#REF!</definedName>
    <definedName name="DATA109A" localSheetId="23">'[3]Data used'!#REF!</definedName>
    <definedName name="DATA109A" localSheetId="24">'[3]Data used'!#REF!</definedName>
    <definedName name="DATA109A">'[3]Data used'!#REF!</definedName>
    <definedName name="DATA109B" localSheetId="20">'[3]Data used'!#REF!</definedName>
    <definedName name="DATA109B" localSheetId="21">'[3]Data used'!#REF!</definedName>
    <definedName name="DATA109B" localSheetId="23">'[3]Data used'!#REF!</definedName>
    <definedName name="DATA109B" localSheetId="24">'[3]Data used'!#REF!</definedName>
    <definedName name="DATA109B">'[3]Data used'!#REF!</definedName>
    <definedName name="DATA109C" localSheetId="20">'[3]Data used'!#REF!</definedName>
    <definedName name="DATA109C" localSheetId="21">'[3]Data used'!#REF!</definedName>
    <definedName name="DATA109C" localSheetId="23">'[3]Data used'!#REF!</definedName>
    <definedName name="DATA109C" localSheetId="24">'[3]Data used'!#REF!</definedName>
    <definedName name="DATA109C">'[3]Data used'!#REF!</definedName>
    <definedName name="DATA109D" localSheetId="20">'[3]Data used'!#REF!</definedName>
    <definedName name="DATA109D" localSheetId="21">'[3]Data used'!#REF!</definedName>
    <definedName name="DATA109D" localSheetId="23">'[3]Data used'!#REF!</definedName>
    <definedName name="DATA109D" localSheetId="24">'[3]Data used'!#REF!</definedName>
    <definedName name="DATA109D">'[3]Data used'!#REF!</definedName>
    <definedName name="DATA109E" localSheetId="20">'[3]Data used'!#REF!</definedName>
    <definedName name="DATA109E" localSheetId="21">'[3]Data used'!#REF!</definedName>
    <definedName name="DATA109E" localSheetId="23">'[3]Data used'!#REF!</definedName>
    <definedName name="DATA109E" localSheetId="24">'[3]Data used'!#REF!</definedName>
    <definedName name="DATA109E">'[3]Data used'!#REF!</definedName>
    <definedName name="DATA109F" localSheetId="20">'[3]Data used'!#REF!</definedName>
    <definedName name="DATA109F" localSheetId="21">'[3]Data used'!#REF!</definedName>
    <definedName name="DATA109F" localSheetId="23">'[3]Data used'!#REF!</definedName>
    <definedName name="DATA109F" localSheetId="24">'[3]Data used'!#REF!</definedName>
    <definedName name="DATA109F">'[3]Data used'!#REF!</definedName>
    <definedName name="DATA109G" localSheetId="20">'[3]Data used'!#REF!</definedName>
    <definedName name="DATA109G" localSheetId="21">'[3]Data used'!#REF!</definedName>
    <definedName name="DATA109G" localSheetId="23">'[3]Data used'!#REF!</definedName>
    <definedName name="DATA109G" localSheetId="24">'[3]Data used'!#REF!</definedName>
    <definedName name="DATA109G">'[3]Data used'!#REF!</definedName>
    <definedName name="DATA109H" localSheetId="20">'[3]Data used'!#REF!</definedName>
    <definedName name="DATA109H" localSheetId="21">'[3]Data used'!#REF!</definedName>
    <definedName name="DATA109H" localSheetId="23">'[3]Data used'!#REF!</definedName>
    <definedName name="DATA109H" localSheetId="24">'[3]Data used'!#REF!</definedName>
    <definedName name="DATA109H">'[3]Data used'!#REF!</definedName>
    <definedName name="DATA109I" localSheetId="20">'[3]Data used'!#REF!</definedName>
    <definedName name="DATA109I" localSheetId="21">'[3]Data used'!#REF!</definedName>
    <definedName name="DATA109I" localSheetId="23">'[3]Data used'!#REF!</definedName>
    <definedName name="DATA109I" localSheetId="24">'[3]Data used'!#REF!</definedName>
    <definedName name="DATA109I">'[3]Data used'!#REF!</definedName>
    <definedName name="DATA109J" localSheetId="20">'[3]Data used'!#REF!</definedName>
    <definedName name="DATA109J" localSheetId="21">'[3]Data used'!#REF!</definedName>
    <definedName name="DATA109J" localSheetId="23">'[3]Data used'!#REF!</definedName>
    <definedName name="DATA109J" localSheetId="24">'[3]Data used'!#REF!</definedName>
    <definedName name="DATA109J">'[3]Data used'!#REF!</definedName>
    <definedName name="DATA109K" localSheetId="20">'[3]Data used'!#REF!</definedName>
    <definedName name="DATA109K" localSheetId="21">'[3]Data used'!#REF!</definedName>
    <definedName name="DATA109K" localSheetId="23">'[3]Data used'!#REF!</definedName>
    <definedName name="DATA109K" localSheetId="24">'[3]Data used'!#REF!</definedName>
    <definedName name="DATA109K">'[3]Data used'!#REF!</definedName>
    <definedName name="DATA109L" localSheetId="20">'[3]Data used'!#REF!</definedName>
    <definedName name="DATA109L" localSheetId="21">'[3]Data used'!#REF!</definedName>
    <definedName name="DATA109L" localSheetId="23">'[3]Data used'!#REF!</definedName>
    <definedName name="DATA109L" localSheetId="24">'[3]Data used'!#REF!</definedName>
    <definedName name="DATA109L">'[3]Data used'!#REF!</definedName>
    <definedName name="DATA109M" localSheetId="20">'[3]Data used'!#REF!</definedName>
    <definedName name="DATA109M" localSheetId="21">'[3]Data used'!#REF!</definedName>
    <definedName name="DATA109M" localSheetId="23">'[3]Data used'!#REF!</definedName>
    <definedName name="DATA109M" localSheetId="24">'[3]Data used'!#REF!</definedName>
    <definedName name="DATA109M">'[3]Data used'!#REF!</definedName>
    <definedName name="DATA109N" localSheetId="20">'[3]Data used'!#REF!</definedName>
    <definedName name="DATA109N" localSheetId="21">'[3]Data used'!#REF!</definedName>
    <definedName name="DATA109N" localSheetId="23">'[3]Data used'!#REF!</definedName>
    <definedName name="DATA109N" localSheetId="24">'[3]Data used'!#REF!</definedName>
    <definedName name="DATA109N">'[3]Data used'!#REF!</definedName>
    <definedName name="DATA109O" localSheetId="20">'[3]Data used'!#REF!</definedName>
    <definedName name="DATA109O" localSheetId="21">'[3]Data used'!#REF!</definedName>
    <definedName name="DATA109O" localSheetId="23">'[3]Data used'!#REF!</definedName>
    <definedName name="DATA109O" localSheetId="24">'[3]Data used'!#REF!</definedName>
    <definedName name="DATA109O">'[3]Data used'!#REF!</definedName>
    <definedName name="DATA109P" localSheetId="20">'[3]Data used'!#REF!</definedName>
    <definedName name="DATA109P" localSheetId="21">'[3]Data used'!#REF!</definedName>
    <definedName name="DATA109P" localSheetId="23">'[3]Data used'!#REF!</definedName>
    <definedName name="DATA109P" localSheetId="24">'[3]Data used'!#REF!</definedName>
    <definedName name="DATA109P">'[3]Data used'!#REF!</definedName>
    <definedName name="DATA11" localSheetId="20">'[3]Data used'!#REF!</definedName>
    <definedName name="DATA11" localSheetId="21">'[3]Data used'!#REF!</definedName>
    <definedName name="DATA11" localSheetId="23">'[3]Data used'!#REF!</definedName>
    <definedName name="DATA11" localSheetId="24">'[3]Data used'!#REF!</definedName>
    <definedName name="DATA11">'[3]Data used'!#REF!</definedName>
    <definedName name="DATA110A" localSheetId="20">'[3]Data used'!#REF!</definedName>
    <definedName name="DATA110A" localSheetId="21">'[3]Data used'!#REF!</definedName>
    <definedName name="DATA110A" localSheetId="23">'[3]Data used'!#REF!</definedName>
    <definedName name="DATA110A" localSheetId="24">'[3]Data used'!#REF!</definedName>
    <definedName name="DATA110A">'[3]Data used'!#REF!</definedName>
    <definedName name="DATA110B" localSheetId="20">'[3]Data used'!#REF!</definedName>
    <definedName name="DATA110B" localSheetId="21">'[3]Data used'!#REF!</definedName>
    <definedName name="DATA110B" localSheetId="23">'[3]Data used'!#REF!</definedName>
    <definedName name="DATA110B" localSheetId="24">'[3]Data used'!#REF!</definedName>
    <definedName name="DATA110B">'[3]Data used'!#REF!</definedName>
    <definedName name="DATA110C" localSheetId="20">'[3]Data used'!#REF!</definedName>
    <definedName name="DATA110C" localSheetId="21">'[3]Data used'!#REF!</definedName>
    <definedName name="DATA110C" localSheetId="23">'[3]Data used'!#REF!</definedName>
    <definedName name="DATA110C" localSheetId="24">'[3]Data used'!#REF!</definedName>
    <definedName name="DATA110C">'[3]Data used'!#REF!</definedName>
    <definedName name="DATA110D" localSheetId="20">'[3]Data used'!#REF!</definedName>
    <definedName name="DATA110D" localSheetId="21">'[3]Data used'!#REF!</definedName>
    <definedName name="DATA110D" localSheetId="23">'[3]Data used'!#REF!</definedName>
    <definedName name="DATA110D" localSheetId="24">'[3]Data used'!#REF!</definedName>
    <definedName name="DATA110D">'[3]Data used'!#REF!</definedName>
    <definedName name="DATA110E" localSheetId="20">'[3]Data used'!#REF!</definedName>
    <definedName name="DATA110E" localSheetId="21">'[3]Data used'!#REF!</definedName>
    <definedName name="DATA110E" localSheetId="23">'[3]Data used'!#REF!</definedName>
    <definedName name="DATA110E" localSheetId="24">'[3]Data used'!#REF!</definedName>
    <definedName name="DATA110E">'[3]Data used'!#REF!</definedName>
    <definedName name="DATA110F" localSheetId="20">'[3]Data used'!#REF!</definedName>
    <definedName name="DATA110F" localSheetId="21">'[3]Data used'!#REF!</definedName>
    <definedName name="DATA110F" localSheetId="23">'[3]Data used'!#REF!</definedName>
    <definedName name="DATA110F" localSheetId="24">'[3]Data used'!#REF!</definedName>
    <definedName name="DATA110F">'[3]Data used'!#REF!</definedName>
    <definedName name="DATA110G" localSheetId="20">'[3]Data used'!#REF!</definedName>
    <definedName name="DATA110G" localSheetId="21">'[3]Data used'!#REF!</definedName>
    <definedName name="DATA110G" localSheetId="23">'[3]Data used'!#REF!</definedName>
    <definedName name="DATA110G" localSheetId="24">'[3]Data used'!#REF!</definedName>
    <definedName name="DATA110G">'[3]Data used'!#REF!</definedName>
    <definedName name="DATA110H" localSheetId="20">'[3]Data used'!#REF!</definedName>
    <definedName name="DATA110H" localSheetId="21">'[3]Data used'!#REF!</definedName>
    <definedName name="DATA110H" localSheetId="23">'[3]Data used'!#REF!</definedName>
    <definedName name="DATA110H" localSheetId="24">'[3]Data used'!#REF!</definedName>
    <definedName name="DATA110H">'[3]Data used'!#REF!</definedName>
    <definedName name="DATA110I" localSheetId="20">'[3]Data used'!#REF!</definedName>
    <definedName name="DATA110I" localSheetId="21">'[3]Data used'!#REF!</definedName>
    <definedName name="DATA110I" localSheetId="23">'[3]Data used'!#REF!</definedName>
    <definedName name="DATA110I" localSheetId="24">'[3]Data used'!#REF!</definedName>
    <definedName name="DATA110I">'[3]Data used'!#REF!</definedName>
    <definedName name="DATA110J" localSheetId="20">'[3]Data used'!#REF!</definedName>
    <definedName name="DATA110J" localSheetId="21">'[3]Data used'!#REF!</definedName>
    <definedName name="DATA110J" localSheetId="23">'[3]Data used'!#REF!</definedName>
    <definedName name="DATA110J" localSheetId="24">'[3]Data used'!#REF!</definedName>
    <definedName name="DATA110J">'[3]Data used'!#REF!</definedName>
    <definedName name="DATA110K" localSheetId="20">'[3]Data used'!#REF!</definedName>
    <definedName name="DATA110K" localSheetId="21">'[3]Data used'!#REF!</definedName>
    <definedName name="DATA110K" localSheetId="23">'[3]Data used'!#REF!</definedName>
    <definedName name="DATA110K" localSheetId="24">'[3]Data used'!#REF!</definedName>
    <definedName name="DATA110K">'[3]Data used'!#REF!</definedName>
    <definedName name="DATA110L" localSheetId="20">'[3]Data used'!#REF!</definedName>
    <definedName name="DATA110L" localSheetId="21">'[3]Data used'!#REF!</definedName>
    <definedName name="DATA110L" localSheetId="23">'[3]Data used'!#REF!</definedName>
    <definedName name="DATA110L" localSheetId="24">'[3]Data used'!#REF!</definedName>
    <definedName name="DATA110L">'[3]Data used'!#REF!</definedName>
    <definedName name="DATA110M" localSheetId="20">'[3]Data used'!#REF!</definedName>
    <definedName name="DATA110M" localSheetId="21">'[3]Data used'!#REF!</definedName>
    <definedName name="DATA110M" localSheetId="23">'[3]Data used'!#REF!</definedName>
    <definedName name="DATA110M" localSheetId="24">'[3]Data used'!#REF!</definedName>
    <definedName name="DATA110M">'[3]Data used'!#REF!</definedName>
    <definedName name="DATA110N" localSheetId="20">'[3]Data used'!#REF!</definedName>
    <definedName name="DATA110N" localSheetId="21">'[3]Data used'!#REF!</definedName>
    <definedName name="DATA110N" localSheetId="23">'[3]Data used'!#REF!</definedName>
    <definedName name="DATA110N" localSheetId="24">'[3]Data used'!#REF!</definedName>
    <definedName name="DATA110N">'[3]Data used'!#REF!</definedName>
    <definedName name="DATA110O" localSheetId="20">'[3]Data used'!#REF!</definedName>
    <definedName name="DATA110O" localSheetId="21">'[3]Data used'!#REF!</definedName>
    <definedName name="DATA110O" localSheetId="23">'[3]Data used'!#REF!</definedName>
    <definedName name="DATA110O" localSheetId="24">'[3]Data used'!#REF!</definedName>
    <definedName name="DATA110O">'[3]Data used'!#REF!</definedName>
    <definedName name="DATA110P" localSheetId="20">'[3]Data used'!#REF!</definedName>
    <definedName name="DATA110P" localSheetId="21">'[3]Data used'!#REF!</definedName>
    <definedName name="DATA110P" localSheetId="23">'[3]Data used'!#REF!</definedName>
    <definedName name="DATA110P" localSheetId="24">'[3]Data used'!#REF!</definedName>
    <definedName name="DATA110P">'[3]Data used'!#REF!</definedName>
    <definedName name="DATA111A" localSheetId="20">'[3]Data used'!#REF!</definedName>
    <definedName name="DATA111A" localSheetId="21">'[3]Data used'!#REF!</definedName>
    <definedName name="DATA111A" localSheetId="23">'[3]Data used'!#REF!</definedName>
    <definedName name="DATA111A" localSheetId="24">'[3]Data used'!#REF!</definedName>
    <definedName name="DATA111A">'[3]Data used'!#REF!</definedName>
    <definedName name="DATA111B" localSheetId="20">'[3]Data used'!#REF!</definedName>
    <definedName name="DATA111B" localSheetId="21">'[3]Data used'!#REF!</definedName>
    <definedName name="DATA111B" localSheetId="23">'[3]Data used'!#REF!</definedName>
    <definedName name="DATA111B" localSheetId="24">'[3]Data used'!#REF!</definedName>
    <definedName name="DATA111B">'[3]Data used'!#REF!</definedName>
    <definedName name="DATA111C" localSheetId="20">'[3]Data used'!#REF!</definedName>
    <definedName name="DATA111C" localSheetId="21">'[3]Data used'!#REF!</definedName>
    <definedName name="DATA111C" localSheetId="23">'[3]Data used'!#REF!</definedName>
    <definedName name="DATA111C" localSheetId="24">'[3]Data used'!#REF!</definedName>
    <definedName name="DATA111C">'[3]Data used'!#REF!</definedName>
    <definedName name="DATA111D" localSheetId="20">'[3]Data used'!#REF!</definedName>
    <definedName name="DATA111D" localSheetId="21">'[3]Data used'!#REF!</definedName>
    <definedName name="DATA111D" localSheetId="23">'[3]Data used'!#REF!</definedName>
    <definedName name="DATA111D" localSheetId="24">'[3]Data used'!#REF!</definedName>
    <definedName name="DATA111D">'[3]Data used'!#REF!</definedName>
    <definedName name="DATA111E" localSheetId="20">'[3]Data used'!#REF!</definedName>
    <definedName name="DATA111E" localSheetId="21">'[3]Data used'!#REF!</definedName>
    <definedName name="DATA111E" localSheetId="23">'[3]Data used'!#REF!</definedName>
    <definedName name="DATA111E" localSheetId="24">'[3]Data used'!#REF!</definedName>
    <definedName name="DATA111E">'[3]Data used'!#REF!</definedName>
    <definedName name="DATA111F" localSheetId="20">'[3]Data used'!#REF!</definedName>
    <definedName name="DATA111F" localSheetId="21">'[3]Data used'!#REF!</definedName>
    <definedName name="DATA111F" localSheetId="23">'[3]Data used'!#REF!</definedName>
    <definedName name="DATA111F" localSheetId="24">'[3]Data used'!#REF!</definedName>
    <definedName name="DATA111F">'[3]Data used'!#REF!</definedName>
    <definedName name="DATA111G" localSheetId="20">'[3]Data used'!#REF!</definedName>
    <definedName name="DATA111G" localSheetId="21">'[3]Data used'!#REF!</definedName>
    <definedName name="DATA111G" localSheetId="23">'[3]Data used'!#REF!</definedName>
    <definedName name="DATA111G" localSheetId="24">'[3]Data used'!#REF!</definedName>
    <definedName name="DATA111G">'[3]Data used'!#REF!</definedName>
    <definedName name="DATA111H" localSheetId="20">'[3]Data used'!#REF!</definedName>
    <definedName name="DATA111H" localSheetId="21">'[3]Data used'!#REF!</definedName>
    <definedName name="DATA111H" localSheetId="23">'[3]Data used'!#REF!</definedName>
    <definedName name="DATA111H" localSheetId="24">'[3]Data used'!#REF!</definedName>
    <definedName name="DATA111H">'[3]Data used'!#REF!</definedName>
    <definedName name="DATA111I" localSheetId="20">'[3]Data used'!#REF!</definedName>
    <definedName name="DATA111I" localSheetId="21">'[3]Data used'!#REF!</definedName>
    <definedName name="DATA111I" localSheetId="23">'[3]Data used'!#REF!</definedName>
    <definedName name="DATA111I" localSheetId="24">'[3]Data used'!#REF!</definedName>
    <definedName name="DATA111I">'[3]Data used'!#REF!</definedName>
    <definedName name="DATA111J" localSheetId="20">'[3]Data used'!#REF!</definedName>
    <definedName name="DATA111J" localSheetId="21">'[3]Data used'!#REF!</definedName>
    <definedName name="DATA111J" localSheetId="23">'[3]Data used'!#REF!</definedName>
    <definedName name="DATA111J" localSheetId="24">'[3]Data used'!#REF!</definedName>
    <definedName name="DATA111J">'[3]Data used'!#REF!</definedName>
    <definedName name="DATA111K" localSheetId="20">'[3]Data used'!#REF!</definedName>
    <definedName name="DATA111K" localSheetId="21">'[3]Data used'!#REF!</definedName>
    <definedName name="DATA111K" localSheetId="23">'[3]Data used'!#REF!</definedName>
    <definedName name="DATA111K" localSheetId="24">'[3]Data used'!#REF!</definedName>
    <definedName name="DATA111K">'[3]Data used'!#REF!</definedName>
    <definedName name="DATA111L" localSheetId="20">'[3]Data used'!#REF!</definedName>
    <definedName name="DATA111L" localSheetId="21">'[3]Data used'!#REF!</definedName>
    <definedName name="DATA111L" localSheetId="23">'[3]Data used'!#REF!</definedName>
    <definedName name="DATA111L" localSheetId="24">'[3]Data used'!#REF!</definedName>
    <definedName name="DATA111L">'[3]Data used'!#REF!</definedName>
    <definedName name="DATA111M" localSheetId="20">'[3]Data used'!#REF!</definedName>
    <definedName name="DATA111M" localSheetId="21">'[3]Data used'!#REF!</definedName>
    <definedName name="DATA111M" localSheetId="23">'[3]Data used'!#REF!</definedName>
    <definedName name="DATA111M" localSheetId="24">'[3]Data used'!#REF!</definedName>
    <definedName name="DATA111M">'[3]Data used'!#REF!</definedName>
    <definedName name="DATA111N" localSheetId="20">'[3]Data used'!#REF!</definedName>
    <definedName name="DATA111N" localSheetId="21">'[3]Data used'!#REF!</definedName>
    <definedName name="DATA111N" localSheetId="23">'[3]Data used'!#REF!</definedName>
    <definedName name="DATA111N" localSheetId="24">'[3]Data used'!#REF!</definedName>
    <definedName name="DATA111N">'[3]Data used'!#REF!</definedName>
    <definedName name="DATA111O" localSheetId="20">'[3]Data used'!#REF!</definedName>
    <definedName name="DATA111O" localSheetId="21">'[3]Data used'!#REF!</definedName>
    <definedName name="DATA111O" localSheetId="23">'[3]Data used'!#REF!</definedName>
    <definedName name="DATA111O" localSheetId="24">'[3]Data used'!#REF!</definedName>
    <definedName name="DATA111O">'[3]Data used'!#REF!</definedName>
    <definedName name="DATA111P" localSheetId="20">'[3]Data used'!#REF!</definedName>
    <definedName name="DATA111P" localSheetId="21">'[3]Data used'!#REF!</definedName>
    <definedName name="DATA111P" localSheetId="23">'[3]Data used'!#REF!</definedName>
    <definedName name="DATA111P" localSheetId="24">'[3]Data used'!#REF!</definedName>
    <definedName name="DATA111P">'[3]Data used'!#REF!</definedName>
    <definedName name="DATA112A" localSheetId="20">'[3]Data used'!#REF!</definedName>
    <definedName name="DATA112A" localSheetId="21">'[3]Data used'!#REF!</definedName>
    <definedName name="DATA112A" localSheetId="23">'[3]Data used'!#REF!</definedName>
    <definedName name="DATA112A" localSheetId="24">'[3]Data used'!#REF!</definedName>
    <definedName name="DATA112A">'[3]Data used'!#REF!</definedName>
    <definedName name="DATA112B" localSheetId="20">'[3]Data used'!#REF!</definedName>
    <definedName name="DATA112B" localSheetId="21">'[3]Data used'!#REF!</definedName>
    <definedName name="DATA112B" localSheetId="23">'[3]Data used'!#REF!</definedName>
    <definedName name="DATA112B" localSheetId="24">'[3]Data used'!#REF!</definedName>
    <definedName name="DATA112B">'[3]Data used'!#REF!</definedName>
    <definedName name="DATA112C" localSheetId="20">'[3]Data used'!#REF!</definedName>
    <definedName name="DATA112C" localSheetId="21">'[3]Data used'!#REF!</definedName>
    <definedName name="DATA112C" localSheetId="23">'[3]Data used'!#REF!</definedName>
    <definedName name="DATA112C" localSheetId="24">'[3]Data used'!#REF!</definedName>
    <definedName name="DATA112C">'[3]Data used'!#REF!</definedName>
    <definedName name="DATA112D" localSheetId="20">'[3]Data used'!#REF!</definedName>
    <definedName name="DATA112D" localSheetId="21">'[3]Data used'!#REF!</definedName>
    <definedName name="DATA112D" localSheetId="23">'[3]Data used'!#REF!</definedName>
    <definedName name="DATA112D" localSheetId="24">'[3]Data used'!#REF!</definedName>
    <definedName name="DATA112D">'[3]Data used'!#REF!</definedName>
    <definedName name="DATA112E" localSheetId="20">'[3]Data used'!#REF!</definedName>
    <definedName name="DATA112E" localSheetId="21">'[3]Data used'!#REF!</definedName>
    <definedName name="DATA112E" localSheetId="23">'[3]Data used'!#REF!</definedName>
    <definedName name="DATA112E" localSheetId="24">'[3]Data used'!#REF!</definedName>
    <definedName name="DATA112E">'[3]Data used'!#REF!</definedName>
    <definedName name="DATA112F" localSheetId="20">'[3]Data used'!#REF!</definedName>
    <definedName name="DATA112F" localSheetId="21">'[3]Data used'!#REF!</definedName>
    <definedName name="DATA112F" localSheetId="23">'[3]Data used'!#REF!</definedName>
    <definedName name="DATA112F" localSheetId="24">'[3]Data used'!#REF!</definedName>
    <definedName name="DATA112F">'[3]Data used'!#REF!</definedName>
    <definedName name="DATA112G" localSheetId="20">'[3]Data used'!#REF!</definedName>
    <definedName name="DATA112G" localSheetId="21">'[3]Data used'!#REF!</definedName>
    <definedName name="DATA112G" localSheetId="23">'[3]Data used'!#REF!</definedName>
    <definedName name="DATA112G" localSheetId="24">'[3]Data used'!#REF!</definedName>
    <definedName name="DATA112G">'[3]Data used'!#REF!</definedName>
    <definedName name="DATA112H" localSheetId="20">'[3]Data used'!#REF!</definedName>
    <definedName name="DATA112H" localSheetId="21">'[3]Data used'!#REF!</definedName>
    <definedName name="DATA112H" localSheetId="23">'[3]Data used'!#REF!</definedName>
    <definedName name="DATA112H" localSheetId="24">'[3]Data used'!#REF!</definedName>
    <definedName name="DATA112H">'[3]Data used'!#REF!</definedName>
    <definedName name="DATA112I" localSheetId="20">'[3]Data used'!#REF!</definedName>
    <definedName name="DATA112I" localSheetId="21">'[3]Data used'!#REF!</definedName>
    <definedName name="DATA112I" localSheetId="23">'[3]Data used'!#REF!</definedName>
    <definedName name="DATA112I" localSheetId="24">'[3]Data used'!#REF!</definedName>
    <definedName name="DATA112I">'[3]Data used'!#REF!</definedName>
    <definedName name="DATA112J" localSheetId="20">'[3]Data used'!#REF!</definedName>
    <definedName name="DATA112J" localSheetId="21">'[3]Data used'!#REF!</definedName>
    <definedName name="DATA112J" localSheetId="23">'[3]Data used'!#REF!</definedName>
    <definedName name="DATA112J" localSheetId="24">'[3]Data used'!#REF!</definedName>
    <definedName name="DATA112J">'[3]Data used'!#REF!</definedName>
    <definedName name="DATA112K" localSheetId="20">'[3]Data used'!#REF!</definedName>
    <definedName name="DATA112K" localSheetId="21">'[3]Data used'!#REF!</definedName>
    <definedName name="DATA112K" localSheetId="23">'[3]Data used'!#REF!</definedName>
    <definedName name="DATA112K" localSheetId="24">'[3]Data used'!#REF!</definedName>
    <definedName name="DATA112K">'[3]Data used'!#REF!</definedName>
    <definedName name="DATA112L" localSheetId="20">'[3]Data used'!#REF!</definedName>
    <definedName name="DATA112L" localSheetId="21">'[3]Data used'!#REF!</definedName>
    <definedName name="DATA112L" localSheetId="23">'[3]Data used'!#REF!</definedName>
    <definedName name="DATA112L" localSheetId="24">'[3]Data used'!#REF!</definedName>
    <definedName name="DATA112L">'[3]Data used'!#REF!</definedName>
    <definedName name="DATA112M" localSheetId="20">'[3]Data used'!#REF!</definedName>
    <definedName name="DATA112M" localSheetId="21">'[3]Data used'!#REF!</definedName>
    <definedName name="DATA112M" localSheetId="23">'[3]Data used'!#REF!</definedName>
    <definedName name="DATA112M" localSheetId="24">'[3]Data used'!#REF!</definedName>
    <definedName name="DATA112M">'[3]Data used'!#REF!</definedName>
    <definedName name="DATA112N" localSheetId="20">'[3]Data used'!#REF!</definedName>
    <definedName name="DATA112N" localSheetId="21">'[3]Data used'!#REF!</definedName>
    <definedName name="DATA112N" localSheetId="23">'[3]Data used'!#REF!</definedName>
    <definedName name="DATA112N" localSheetId="24">'[3]Data used'!#REF!</definedName>
    <definedName name="DATA112N">'[3]Data used'!#REF!</definedName>
    <definedName name="DATA112O" localSheetId="20">'[3]Data used'!#REF!</definedName>
    <definedName name="DATA112O" localSheetId="21">'[3]Data used'!#REF!</definedName>
    <definedName name="DATA112O" localSheetId="23">'[3]Data used'!#REF!</definedName>
    <definedName name="DATA112O" localSheetId="24">'[3]Data used'!#REF!</definedName>
    <definedName name="DATA112O">'[3]Data used'!#REF!</definedName>
    <definedName name="DATA112P" localSheetId="20">'[3]Data used'!#REF!</definedName>
    <definedName name="DATA112P" localSheetId="21">'[3]Data used'!#REF!</definedName>
    <definedName name="DATA112P" localSheetId="23">'[3]Data used'!#REF!</definedName>
    <definedName name="DATA112P" localSheetId="24">'[3]Data used'!#REF!</definedName>
    <definedName name="DATA112P">'[3]Data used'!#REF!</definedName>
    <definedName name="DATA113A" localSheetId="20">'[3]Data used'!#REF!</definedName>
    <definedName name="DATA113A" localSheetId="21">'[3]Data used'!#REF!</definedName>
    <definedName name="DATA113A" localSheetId="23">'[3]Data used'!#REF!</definedName>
    <definedName name="DATA113A" localSheetId="24">'[3]Data used'!#REF!</definedName>
    <definedName name="DATA113A">'[3]Data used'!#REF!</definedName>
    <definedName name="DATA113B" localSheetId="20">'[3]Data used'!#REF!</definedName>
    <definedName name="DATA113B" localSheetId="21">'[3]Data used'!#REF!</definedName>
    <definedName name="DATA113B" localSheetId="23">'[3]Data used'!#REF!</definedName>
    <definedName name="DATA113B" localSheetId="24">'[3]Data used'!#REF!</definedName>
    <definedName name="DATA113B">'[3]Data used'!#REF!</definedName>
    <definedName name="DATA113C" localSheetId="20">'[3]Data used'!#REF!</definedName>
    <definedName name="DATA113C" localSheetId="21">'[3]Data used'!#REF!</definedName>
    <definedName name="DATA113C" localSheetId="23">'[3]Data used'!#REF!</definedName>
    <definedName name="DATA113C" localSheetId="24">'[3]Data used'!#REF!</definedName>
    <definedName name="DATA113C">'[3]Data used'!#REF!</definedName>
    <definedName name="DATA113D" localSheetId="20">'[3]Data used'!#REF!</definedName>
    <definedName name="DATA113D" localSheetId="21">'[3]Data used'!#REF!</definedName>
    <definedName name="DATA113D" localSheetId="23">'[3]Data used'!#REF!</definedName>
    <definedName name="DATA113D" localSheetId="24">'[3]Data used'!#REF!</definedName>
    <definedName name="DATA113D">'[3]Data used'!#REF!</definedName>
    <definedName name="DATA113E" localSheetId="20">'[3]Data used'!#REF!</definedName>
    <definedName name="DATA113E" localSheetId="21">'[3]Data used'!#REF!</definedName>
    <definedName name="DATA113E" localSheetId="23">'[3]Data used'!#REF!</definedName>
    <definedName name="DATA113E" localSheetId="24">'[3]Data used'!#REF!</definedName>
    <definedName name="DATA113E">'[3]Data used'!#REF!</definedName>
    <definedName name="DATA113F" localSheetId="20">'[3]Data used'!#REF!</definedName>
    <definedName name="DATA113F" localSheetId="21">'[3]Data used'!#REF!</definedName>
    <definedName name="DATA113F" localSheetId="23">'[3]Data used'!#REF!</definedName>
    <definedName name="DATA113F" localSheetId="24">'[3]Data used'!#REF!</definedName>
    <definedName name="DATA113F">'[3]Data used'!#REF!</definedName>
    <definedName name="DATA113G" localSheetId="20">'[3]Data used'!#REF!</definedName>
    <definedName name="DATA113G" localSheetId="21">'[3]Data used'!#REF!</definedName>
    <definedName name="DATA113G" localSheetId="23">'[3]Data used'!#REF!</definedName>
    <definedName name="DATA113G" localSheetId="24">'[3]Data used'!#REF!</definedName>
    <definedName name="DATA113G">'[3]Data used'!#REF!</definedName>
    <definedName name="DATA113H" localSheetId="20">'[3]Data used'!#REF!</definedName>
    <definedName name="DATA113H" localSheetId="21">'[3]Data used'!#REF!</definedName>
    <definedName name="DATA113H" localSheetId="23">'[3]Data used'!#REF!</definedName>
    <definedName name="DATA113H" localSheetId="24">'[3]Data used'!#REF!</definedName>
    <definedName name="DATA113H">'[3]Data used'!#REF!</definedName>
    <definedName name="DATA113I" localSheetId="20">'[3]Data used'!#REF!</definedName>
    <definedName name="DATA113I" localSheetId="21">'[3]Data used'!#REF!</definedName>
    <definedName name="DATA113I" localSheetId="23">'[3]Data used'!#REF!</definedName>
    <definedName name="DATA113I" localSheetId="24">'[3]Data used'!#REF!</definedName>
    <definedName name="DATA113I">'[3]Data used'!#REF!</definedName>
    <definedName name="DATA113J" localSheetId="20">'[3]Data used'!#REF!</definedName>
    <definedName name="DATA113J" localSheetId="21">'[3]Data used'!#REF!</definedName>
    <definedName name="DATA113J" localSheetId="23">'[3]Data used'!#REF!</definedName>
    <definedName name="DATA113J" localSheetId="24">'[3]Data used'!#REF!</definedName>
    <definedName name="DATA113J">'[3]Data used'!#REF!</definedName>
    <definedName name="DATA113K" localSheetId="20">'[3]Data used'!#REF!</definedName>
    <definedName name="DATA113K" localSheetId="21">'[3]Data used'!#REF!</definedName>
    <definedName name="DATA113K" localSheetId="23">'[3]Data used'!#REF!</definedName>
    <definedName name="DATA113K" localSheetId="24">'[3]Data used'!#REF!</definedName>
    <definedName name="DATA113K">'[3]Data used'!#REF!</definedName>
    <definedName name="DATA114" localSheetId="20">'[3]Data used'!#REF!</definedName>
    <definedName name="DATA114" localSheetId="21">'[3]Data used'!#REF!</definedName>
    <definedName name="DATA114" localSheetId="23">'[3]Data used'!#REF!</definedName>
    <definedName name="DATA114" localSheetId="24">'[3]Data used'!#REF!</definedName>
    <definedName name="DATA114">'[3]Data used'!#REF!</definedName>
    <definedName name="DATA115" localSheetId="20">'[3]Data used'!#REF!</definedName>
    <definedName name="DATA115" localSheetId="21">'[3]Data used'!#REF!</definedName>
    <definedName name="DATA115" localSheetId="23">'[3]Data used'!#REF!</definedName>
    <definedName name="DATA115" localSheetId="24">'[3]Data used'!#REF!</definedName>
    <definedName name="DATA115">'[3]Data used'!#REF!</definedName>
    <definedName name="DATA116" localSheetId="20">'[3]Data used'!#REF!</definedName>
    <definedName name="DATA116" localSheetId="21">'[3]Data used'!#REF!</definedName>
    <definedName name="DATA116" localSheetId="23">'[3]Data used'!#REF!</definedName>
    <definedName name="DATA116" localSheetId="24">'[3]Data used'!#REF!</definedName>
    <definedName name="DATA116">'[3]Data used'!#REF!</definedName>
    <definedName name="DATA117" localSheetId="20">'[3]Data used'!#REF!</definedName>
    <definedName name="DATA117" localSheetId="21">'[3]Data used'!#REF!</definedName>
    <definedName name="DATA117" localSheetId="23">'[3]Data used'!#REF!</definedName>
    <definedName name="DATA117" localSheetId="24">'[3]Data used'!#REF!</definedName>
    <definedName name="DATA117">'[3]Data used'!#REF!</definedName>
    <definedName name="DATA118" localSheetId="20">'[3]Data used'!#REF!</definedName>
    <definedName name="DATA118" localSheetId="21">'[3]Data used'!#REF!</definedName>
    <definedName name="DATA118" localSheetId="23">'[3]Data used'!#REF!</definedName>
    <definedName name="DATA118" localSheetId="24">'[3]Data used'!#REF!</definedName>
    <definedName name="DATA118">'[3]Data used'!#REF!</definedName>
    <definedName name="DATA119" localSheetId="20">'[3]Data used'!#REF!</definedName>
    <definedName name="DATA119" localSheetId="21">'[3]Data used'!#REF!</definedName>
    <definedName name="DATA119" localSheetId="23">'[3]Data used'!#REF!</definedName>
    <definedName name="DATA119" localSheetId="24">'[3]Data used'!#REF!</definedName>
    <definedName name="DATA119">'[3]Data used'!#REF!</definedName>
    <definedName name="DATA12" localSheetId="20">'[3]Data used'!#REF!</definedName>
    <definedName name="DATA12" localSheetId="21">'[3]Data used'!#REF!</definedName>
    <definedName name="DATA12" localSheetId="23">'[3]Data used'!#REF!</definedName>
    <definedName name="DATA12" localSheetId="24">'[3]Data used'!#REF!</definedName>
    <definedName name="DATA12">'[3]Data used'!#REF!</definedName>
    <definedName name="DATA120" localSheetId="20">'[3]Data used'!#REF!</definedName>
    <definedName name="DATA120" localSheetId="21">'[3]Data used'!#REF!</definedName>
    <definedName name="DATA120" localSheetId="23">'[3]Data used'!#REF!</definedName>
    <definedName name="DATA120" localSheetId="24">'[3]Data used'!#REF!</definedName>
    <definedName name="DATA120">'[3]Data used'!#REF!</definedName>
    <definedName name="DATA121" localSheetId="20">'[3]Data used'!#REF!</definedName>
    <definedName name="DATA121" localSheetId="21">'[3]Data used'!#REF!</definedName>
    <definedName name="DATA121" localSheetId="23">'[3]Data used'!#REF!</definedName>
    <definedName name="DATA121" localSheetId="24">'[3]Data used'!#REF!</definedName>
    <definedName name="DATA121">'[3]Data used'!#REF!</definedName>
    <definedName name="DATA122" localSheetId="20">'[3]Data used'!#REF!</definedName>
    <definedName name="DATA122" localSheetId="21">'[3]Data used'!#REF!</definedName>
    <definedName name="DATA122" localSheetId="23">'[3]Data used'!#REF!</definedName>
    <definedName name="DATA122" localSheetId="24">'[3]Data used'!#REF!</definedName>
    <definedName name="DATA122">'[3]Data used'!#REF!</definedName>
    <definedName name="DATA123" localSheetId="20">'[3]Data used'!#REF!</definedName>
    <definedName name="DATA123" localSheetId="21">'[3]Data used'!#REF!</definedName>
    <definedName name="DATA123" localSheetId="23">'[3]Data used'!#REF!</definedName>
    <definedName name="DATA123" localSheetId="24">'[3]Data used'!#REF!</definedName>
    <definedName name="DATA123">'[3]Data used'!#REF!</definedName>
    <definedName name="DATA124" localSheetId="20">'[3]Data used'!#REF!</definedName>
    <definedName name="DATA124" localSheetId="21">'[3]Data used'!#REF!</definedName>
    <definedName name="DATA124" localSheetId="23">'[3]Data used'!#REF!</definedName>
    <definedName name="DATA124" localSheetId="24">'[3]Data used'!#REF!</definedName>
    <definedName name="DATA124">'[3]Data used'!#REF!</definedName>
    <definedName name="DATA125" localSheetId="20">'[3]Data used'!#REF!</definedName>
    <definedName name="DATA125" localSheetId="21">'[3]Data used'!#REF!</definedName>
    <definedName name="DATA125" localSheetId="23">'[3]Data used'!#REF!</definedName>
    <definedName name="DATA125" localSheetId="24">'[3]Data used'!#REF!</definedName>
    <definedName name="DATA125">'[3]Data used'!#REF!</definedName>
    <definedName name="DATA126" localSheetId="20">'[3]Data used'!#REF!</definedName>
    <definedName name="DATA126" localSheetId="21">'[3]Data used'!#REF!</definedName>
    <definedName name="DATA126" localSheetId="23">'[3]Data used'!#REF!</definedName>
    <definedName name="DATA126" localSheetId="24">'[3]Data used'!#REF!</definedName>
    <definedName name="DATA126">'[3]Data used'!#REF!</definedName>
    <definedName name="DATA127A" localSheetId="20">'[3]Data used'!#REF!</definedName>
    <definedName name="DATA127A" localSheetId="21">'[3]Data used'!#REF!</definedName>
    <definedName name="DATA127A" localSheetId="23">'[3]Data used'!#REF!</definedName>
    <definedName name="DATA127A" localSheetId="24">'[3]Data used'!#REF!</definedName>
    <definedName name="DATA127A">'[3]Data used'!#REF!</definedName>
    <definedName name="DATA127B" localSheetId="20">'[3]Data used'!#REF!</definedName>
    <definedName name="DATA127B" localSheetId="21">'[3]Data used'!#REF!</definedName>
    <definedName name="DATA127B" localSheetId="23">'[3]Data used'!#REF!</definedName>
    <definedName name="DATA127B" localSheetId="24">'[3]Data used'!#REF!</definedName>
    <definedName name="DATA127B">'[3]Data used'!#REF!</definedName>
    <definedName name="DATA127C" localSheetId="20">'[3]Data used'!#REF!</definedName>
    <definedName name="DATA127C" localSheetId="21">'[3]Data used'!#REF!</definedName>
    <definedName name="DATA127C" localSheetId="23">'[3]Data used'!#REF!</definedName>
    <definedName name="DATA127C" localSheetId="24">'[3]Data used'!#REF!</definedName>
    <definedName name="DATA127C">'[3]Data used'!#REF!</definedName>
    <definedName name="DATA127D" localSheetId="20">'[3]Data used'!#REF!</definedName>
    <definedName name="DATA127D" localSheetId="21">'[3]Data used'!#REF!</definedName>
    <definedName name="DATA127D" localSheetId="23">'[3]Data used'!#REF!</definedName>
    <definedName name="DATA127D" localSheetId="24">'[3]Data used'!#REF!</definedName>
    <definedName name="DATA127D">'[3]Data used'!#REF!</definedName>
    <definedName name="DATA127E" localSheetId="20">'[3]Data used'!#REF!</definedName>
    <definedName name="DATA127E" localSheetId="21">'[3]Data used'!#REF!</definedName>
    <definedName name="DATA127E" localSheetId="23">'[3]Data used'!#REF!</definedName>
    <definedName name="DATA127E" localSheetId="24">'[3]Data used'!#REF!</definedName>
    <definedName name="DATA127E">'[3]Data used'!#REF!</definedName>
    <definedName name="DATA127F" localSheetId="20">'[3]Data used'!#REF!</definedName>
    <definedName name="DATA127F" localSheetId="21">'[3]Data used'!#REF!</definedName>
    <definedName name="DATA127F" localSheetId="23">'[3]Data used'!#REF!</definedName>
    <definedName name="DATA127F" localSheetId="24">'[3]Data used'!#REF!</definedName>
    <definedName name="DATA127F">'[3]Data used'!#REF!</definedName>
    <definedName name="DATA127G" localSheetId="20">'[3]Data used'!#REF!</definedName>
    <definedName name="DATA127G" localSheetId="21">'[3]Data used'!#REF!</definedName>
    <definedName name="DATA127G" localSheetId="23">'[3]Data used'!#REF!</definedName>
    <definedName name="DATA127G" localSheetId="24">'[3]Data used'!#REF!</definedName>
    <definedName name="DATA127G">'[3]Data used'!#REF!</definedName>
    <definedName name="DATA127H" localSheetId="20">'[3]Data used'!#REF!</definedName>
    <definedName name="DATA127H" localSheetId="21">'[3]Data used'!#REF!</definedName>
    <definedName name="DATA127H" localSheetId="23">'[3]Data used'!#REF!</definedName>
    <definedName name="DATA127H" localSheetId="24">'[3]Data used'!#REF!</definedName>
    <definedName name="DATA127H">'[3]Data used'!#REF!</definedName>
    <definedName name="DATA127I" localSheetId="20">'[3]Data used'!#REF!</definedName>
    <definedName name="DATA127I" localSheetId="21">'[3]Data used'!#REF!</definedName>
    <definedName name="DATA127I" localSheetId="23">'[3]Data used'!#REF!</definedName>
    <definedName name="DATA127I" localSheetId="24">'[3]Data used'!#REF!</definedName>
    <definedName name="DATA127I">'[3]Data used'!#REF!</definedName>
    <definedName name="DATA127J" localSheetId="20">'[3]Data used'!#REF!</definedName>
    <definedName name="DATA127J" localSheetId="21">'[3]Data used'!#REF!</definedName>
    <definedName name="DATA127J" localSheetId="23">'[3]Data used'!#REF!</definedName>
    <definedName name="DATA127J" localSheetId="24">'[3]Data used'!#REF!</definedName>
    <definedName name="DATA127J">'[3]Data used'!#REF!</definedName>
    <definedName name="DATA128A" localSheetId="20">'[3]Data used'!#REF!</definedName>
    <definedName name="DATA128A" localSheetId="21">'[3]Data used'!#REF!</definedName>
    <definedName name="DATA128A" localSheetId="23">'[3]Data used'!#REF!</definedName>
    <definedName name="DATA128A" localSheetId="24">'[3]Data used'!#REF!</definedName>
    <definedName name="DATA128A">'[3]Data used'!#REF!</definedName>
    <definedName name="DATA128B" localSheetId="20">'[3]Data used'!#REF!</definedName>
    <definedName name="DATA128B" localSheetId="21">'[3]Data used'!#REF!</definedName>
    <definedName name="DATA128B" localSheetId="23">'[3]Data used'!#REF!</definedName>
    <definedName name="DATA128B" localSheetId="24">'[3]Data used'!#REF!</definedName>
    <definedName name="DATA128B">'[3]Data used'!#REF!</definedName>
    <definedName name="DATA128C" localSheetId="20">'[3]Data used'!#REF!</definedName>
    <definedName name="DATA128C" localSheetId="21">'[3]Data used'!#REF!</definedName>
    <definedName name="DATA128C" localSheetId="23">'[3]Data used'!#REF!</definedName>
    <definedName name="DATA128C" localSheetId="24">'[3]Data used'!#REF!</definedName>
    <definedName name="DATA128C">'[3]Data used'!#REF!</definedName>
    <definedName name="DATA128D" localSheetId="20">'[3]Data used'!#REF!</definedName>
    <definedName name="DATA128D" localSheetId="21">'[3]Data used'!#REF!</definedName>
    <definedName name="DATA128D" localSheetId="23">'[3]Data used'!#REF!</definedName>
    <definedName name="DATA128D" localSheetId="24">'[3]Data used'!#REF!</definedName>
    <definedName name="DATA128D">'[3]Data used'!#REF!</definedName>
    <definedName name="DATA128E" localSheetId="20">'[3]Data used'!#REF!</definedName>
    <definedName name="DATA128E" localSheetId="21">'[3]Data used'!#REF!</definedName>
    <definedName name="DATA128E" localSheetId="23">'[3]Data used'!#REF!</definedName>
    <definedName name="DATA128E" localSheetId="24">'[3]Data used'!#REF!</definedName>
    <definedName name="DATA128E">'[3]Data used'!#REF!</definedName>
    <definedName name="DATA128F" localSheetId="20">'[3]Data used'!#REF!</definedName>
    <definedName name="DATA128F" localSheetId="21">'[3]Data used'!#REF!</definedName>
    <definedName name="DATA128F" localSheetId="23">'[3]Data used'!#REF!</definedName>
    <definedName name="DATA128F" localSheetId="24">'[3]Data used'!#REF!</definedName>
    <definedName name="DATA128F">'[3]Data used'!#REF!</definedName>
    <definedName name="DATA128G" localSheetId="20">'[3]Data used'!#REF!</definedName>
    <definedName name="DATA128G" localSheetId="21">'[3]Data used'!#REF!</definedName>
    <definedName name="DATA128G" localSheetId="23">'[3]Data used'!#REF!</definedName>
    <definedName name="DATA128G" localSheetId="24">'[3]Data used'!#REF!</definedName>
    <definedName name="DATA128G">'[3]Data used'!#REF!</definedName>
    <definedName name="DATA129A" localSheetId="20">'[3]Data used'!#REF!</definedName>
    <definedName name="DATA129A" localSheetId="21">'[3]Data used'!#REF!</definedName>
    <definedName name="DATA129A" localSheetId="23">'[3]Data used'!#REF!</definedName>
    <definedName name="DATA129A" localSheetId="24">'[3]Data used'!#REF!</definedName>
    <definedName name="DATA129A">'[3]Data used'!#REF!</definedName>
    <definedName name="DATA129B" localSheetId="20">'[3]Data used'!#REF!</definedName>
    <definedName name="DATA129B" localSheetId="21">'[3]Data used'!#REF!</definedName>
    <definedName name="DATA129B" localSheetId="23">'[3]Data used'!#REF!</definedName>
    <definedName name="DATA129B" localSheetId="24">'[3]Data used'!#REF!</definedName>
    <definedName name="DATA129B">'[3]Data used'!#REF!</definedName>
    <definedName name="DATA129C" localSheetId="20">'[3]Data used'!#REF!</definedName>
    <definedName name="DATA129C" localSheetId="21">'[3]Data used'!#REF!</definedName>
    <definedName name="DATA129C" localSheetId="23">'[3]Data used'!#REF!</definedName>
    <definedName name="DATA129C" localSheetId="24">'[3]Data used'!#REF!</definedName>
    <definedName name="DATA129C">'[3]Data used'!#REF!</definedName>
    <definedName name="DATA129D" localSheetId="20">'[3]Data used'!#REF!</definedName>
    <definedName name="DATA129D" localSheetId="21">'[3]Data used'!#REF!</definedName>
    <definedName name="DATA129D" localSheetId="23">'[3]Data used'!#REF!</definedName>
    <definedName name="DATA129D" localSheetId="24">'[3]Data used'!#REF!</definedName>
    <definedName name="DATA129D">'[3]Data used'!#REF!</definedName>
    <definedName name="DATA13" localSheetId="20">'[3]Data used'!#REF!</definedName>
    <definedName name="DATA13" localSheetId="21">'[3]Data used'!#REF!</definedName>
    <definedName name="DATA13" localSheetId="23">'[3]Data used'!#REF!</definedName>
    <definedName name="DATA13" localSheetId="24">'[3]Data used'!#REF!</definedName>
    <definedName name="DATA13">'[3]Data used'!#REF!</definedName>
    <definedName name="DATA130A" localSheetId="20">'[3]Data used'!#REF!</definedName>
    <definedName name="DATA130A" localSheetId="21">'[3]Data used'!#REF!</definedName>
    <definedName name="DATA130A" localSheetId="23">'[3]Data used'!#REF!</definedName>
    <definedName name="DATA130A" localSheetId="24">'[3]Data used'!#REF!</definedName>
    <definedName name="DATA130A">'[3]Data used'!#REF!</definedName>
    <definedName name="DATA130B" localSheetId="20">'[3]Data used'!#REF!</definedName>
    <definedName name="DATA130B" localSheetId="21">'[3]Data used'!#REF!</definedName>
    <definedName name="DATA130B" localSheetId="23">'[3]Data used'!#REF!</definedName>
    <definedName name="DATA130B" localSheetId="24">'[3]Data used'!#REF!</definedName>
    <definedName name="DATA130B">'[3]Data used'!#REF!</definedName>
    <definedName name="DATA131" localSheetId="20">'[3]Data used'!#REF!</definedName>
    <definedName name="DATA131" localSheetId="21">'[3]Data used'!#REF!</definedName>
    <definedName name="DATA131" localSheetId="23">'[3]Data used'!#REF!</definedName>
    <definedName name="DATA131" localSheetId="24">'[3]Data used'!#REF!</definedName>
    <definedName name="DATA131">'[3]Data used'!#REF!</definedName>
    <definedName name="DATA132" localSheetId="20">'[3]Data used'!#REF!</definedName>
    <definedName name="DATA132" localSheetId="21">'[3]Data used'!#REF!</definedName>
    <definedName name="DATA132" localSheetId="23">'[3]Data used'!#REF!</definedName>
    <definedName name="DATA132" localSheetId="24">'[3]Data used'!#REF!</definedName>
    <definedName name="DATA132">'[3]Data used'!#REF!</definedName>
    <definedName name="DATA133" localSheetId="20">'[3]Data used'!#REF!</definedName>
    <definedName name="DATA133" localSheetId="21">'[3]Data used'!#REF!</definedName>
    <definedName name="DATA133" localSheetId="23">'[3]Data used'!#REF!</definedName>
    <definedName name="DATA133" localSheetId="24">'[3]Data used'!#REF!</definedName>
    <definedName name="DATA133">'[3]Data used'!#REF!</definedName>
    <definedName name="DATA134110" localSheetId="85">#REF!</definedName>
    <definedName name="DATA134110" localSheetId="46">#REF!</definedName>
    <definedName name="DATA134110" localSheetId="49">#REF!</definedName>
    <definedName name="DATA134110" localSheetId="50">#REF!</definedName>
    <definedName name="DATA134110" localSheetId="51">#REF!</definedName>
    <definedName name="DATA134110" localSheetId="52">#REF!</definedName>
    <definedName name="DATA134110" localSheetId="53">#REF!</definedName>
    <definedName name="DATA134110" localSheetId="65">#REF!</definedName>
    <definedName name="DATA134110" localSheetId="58">#REF!</definedName>
    <definedName name="DATA134110" localSheetId="20">#REF!</definedName>
    <definedName name="DATA134110" localSheetId="21">#REF!</definedName>
    <definedName name="DATA134110" localSheetId="23">#REF!</definedName>
    <definedName name="DATA134110" localSheetId="24">#REF!</definedName>
    <definedName name="DATA134110" localSheetId="69">#REF!</definedName>
    <definedName name="DATA134110" localSheetId="62">#REF!</definedName>
    <definedName name="DATA134110" localSheetId="68">#REF!</definedName>
    <definedName name="DATA134110" localSheetId="61">#REF!</definedName>
    <definedName name="DATA134110" localSheetId="67">#REF!</definedName>
    <definedName name="DATA134110" localSheetId="60">#REF!</definedName>
    <definedName name="DATA134110" localSheetId="66">#REF!</definedName>
    <definedName name="DATA134110" localSheetId="59">#REF!</definedName>
    <definedName name="DATA134110">#REF!</definedName>
    <definedName name="DATA134125" localSheetId="85">#REF!</definedName>
    <definedName name="DATA134125" localSheetId="46">#REF!</definedName>
    <definedName name="DATA134125" localSheetId="49">#REF!</definedName>
    <definedName name="DATA134125" localSheetId="50">#REF!</definedName>
    <definedName name="DATA134125" localSheetId="51">#REF!</definedName>
    <definedName name="DATA134125" localSheetId="52">#REF!</definedName>
    <definedName name="DATA134125" localSheetId="53">#REF!</definedName>
    <definedName name="DATA134125" localSheetId="65">#REF!</definedName>
    <definedName name="DATA134125" localSheetId="58">#REF!</definedName>
    <definedName name="DATA134125" localSheetId="20">#REF!</definedName>
    <definedName name="DATA134125" localSheetId="21">#REF!</definedName>
    <definedName name="DATA134125" localSheetId="23">#REF!</definedName>
    <definedName name="DATA134125" localSheetId="24">#REF!</definedName>
    <definedName name="DATA134125" localSheetId="69">#REF!</definedName>
    <definedName name="DATA134125" localSheetId="62">#REF!</definedName>
    <definedName name="DATA134125" localSheetId="68">#REF!</definedName>
    <definedName name="DATA134125" localSheetId="61">#REF!</definedName>
    <definedName name="DATA134125" localSheetId="67">#REF!</definedName>
    <definedName name="DATA134125" localSheetId="60">#REF!</definedName>
    <definedName name="DATA134125" localSheetId="66">#REF!</definedName>
    <definedName name="DATA134125" localSheetId="59">#REF!</definedName>
    <definedName name="DATA134125">#REF!</definedName>
    <definedName name="DATA134140" localSheetId="85">#REF!</definedName>
    <definedName name="DATA134140" localSheetId="46">#REF!</definedName>
    <definedName name="DATA134140" localSheetId="49">#REF!</definedName>
    <definedName name="DATA134140" localSheetId="50">#REF!</definedName>
    <definedName name="DATA134140" localSheetId="51">#REF!</definedName>
    <definedName name="DATA134140" localSheetId="52">#REF!</definedName>
    <definedName name="DATA134140" localSheetId="53">#REF!</definedName>
    <definedName name="DATA134140" localSheetId="65">#REF!</definedName>
    <definedName name="DATA134140" localSheetId="58">#REF!</definedName>
    <definedName name="DATA134140" localSheetId="20">#REF!</definedName>
    <definedName name="DATA134140" localSheetId="21">#REF!</definedName>
    <definedName name="DATA134140" localSheetId="23">#REF!</definedName>
    <definedName name="DATA134140" localSheetId="24">#REF!</definedName>
    <definedName name="DATA134140" localSheetId="69">#REF!</definedName>
    <definedName name="DATA134140" localSheetId="62">#REF!</definedName>
    <definedName name="DATA134140" localSheetId="68">#REF!</definedName>
    <definedName name="DATA134140" localSheetId="61">#REF!</definedName>
    <definedName name="DATA134140" localSheetId="67">#REF!</definedName>
    <definedName name="DATA134140" localSheetId="60">#REF!</definedName>
    <definedName name="DATA134140" localSheetId="66">#REF!</definedName>
    <definedName name="DATA134140" localSheetId="59">#REF!</definedName>
    <definedName name="DATA134140">#REF!</definedName>
    <definedName name="DATA134160" localSheetId="85">#REF!</definedName>
    <definedName name="DATA134160" localSheetId="46">#REF!</definedName>
    <definedName name="DATA134160" localSheetId="49">#REF!</definedName>
    <definedName name="DATA134160" localSheetId="50">#REF!</definedName>
    <definedName name="DATA134160" localSheetId="51">#REF!</definedName>
    <definedName name="DATA134160" localSheetId="52">#REF!</definedName>
    <definedName name="DATA134160" localSheetId="53">#REF!</definedName>
    <definedName name="DATA134160" localSheetId="65">#REF!</definedName>
    <definedName name="DATA134160" localSheetId="58">#REF!</definedName>
    <definedName name="DATA134160" localSheetId="20">#REF!</definedName>
    <definedName name="DATA134160" localSheetId="21">#REF!</definedName>
    <definedName name="DATA134160" localSheetId="23">#REF!</definedName>
    <definedName name="DATA134160" localSheetId="24">#REF!</definedName>
    <definedName name="DATA134160" localSheetId="69">#REF!</definedName>
    <definedName name="DATA134160" localSheetId="62">#REF!</definedName>
    <definedName name="DATA134160" localSheetId="68">#REF!</definedName>
    <definedName name="DATA134160" localSheetId="61">#REF!</definedName>
    <definedName name="DATA134160" localSheetId="67">#REF!</definedName>
    <definedName name="DATA134160" localSheetId="60">#REF!</definedName>
    <definedName name="DATA134160" localSheetId="66">#REF!</definedName>
    <definedName name="DATA134160" localSheetId="59">#REF!</definedName>
    <definedName name="DATA134160">#REF!</definedName>
    <definedName name="DATA134180" localSheetId="85">#REF!</definedName>
    <definedName name="DATA134180" localSheetId="46">#REF!</definedName>
    <definedName name="DATA134180" localSheetId="49">#REF!</definedName>
    <definedName name="DATA134180" localSheetId="50">#REF!</definedName>
    <definedName name="DATA134180" localSheetId="51">#REF!</definedName>
    <definedName name="DATA134180" localSheetId="52">#REF!</definedName>
    <definedName name="DATA134180" localSheetId="53">#REF!</definedName>
    <definedName name="DATA134180" localSheetId="65">#REF!</definedName>
    <definedName name="DATA134180" localSheetId="58">#REF!</definedName>
    <definedName name="DATA134180" localSheetId="20">#REF!</definedName>
    <definedName name="DATA134180" localSheetId="21">#REF!</definedName>
    <definedName name="DATA134180" localSheetId="23">#REF!</definedName>
    <definedName name="DATA134180" localSheetId="24">#REF!</definedName>
    <definedName name="DATA134180" localSheetId="69">#REF!</definedName>
    <definedName name="DATA134180" localSheetId="62">#REF!</definedName>
    <definedName name="DATA134180" localSheetId="68">#REF!</definedName>
    <definedName name="DATA134180" localSheetId="61">#REF!</definedName>
    <definedName name="DATA134180" localSheetId="67">#REF!</definedName>
    <definedName name="DATA134180" localSheetId="60">#REF!</definedName>
    <definedName name="DATA134180" localSheetId="66">#REF!</definedName>
    <definedName name="DATA134180" localSheetId="59">#REF!</definedName>
    <definedName name="DATA134180">#REF!</definedName>
    <definedName name="DATA134200" localSheetId="85">#REF!</definedName>
    <definedName name="DATA134200" localSheetId="46">#REF!</definedName>
    <definedName name="DATA134200" localSheetId="49">#REF!</definedName>
    <definedName name="DATA134200" localSheetId="50">#REF!</definedName>
    <definedName name="DATA134200" localSheetId="51">#REF!</definedName>
    <definedName name="DATA134200" localSheetId="52">#REF!</definedName>
    <definedName name="DATA134200" localSheetId="53">#REF!</definedName>
    <definedName name="DATA134200" localSheetId="65">#REF!</definedName>
    <definedName name="DATA134200" localSheetId="58">#REF!</definedName>
    <definedName name="DATA134200" localSheetId="20">#REF!</definedName>
    <definedName name="DATA134200" localSheetId="21">#REF!</definedName>
    <definedName name="DATA134200" localSheetId="23">#REF!</definedName>
    <definedName name="DATA134200" localSheetId="24">#REF!</definedName>
    <definedName name="DATA134200" localSheetId="69">#REF!</definedName>
    <definedName name="DATA134200" localSheetId="62">#REF!</definedName>
    <definedName name="DATA134200" localSheetId="68">#REF!</definedName>
    <definedName name="DATA134200" localSheetId="61">#REF!</definedName>
    <definedName name="DATA134200" localSheetId="67">#REF!</definedName>
    <definedName name="DATA134200" localSheetId="60">#REF!</definedName>
    <definedName name="DATA134200" localSheetId="66">#REF!</definedName>
    <definedName name="DATA134200" localSheetId="59">#REF!</definedName>
    <definedName name="DATA134200">#REF!</definedName>
    <definedName name="DATA134225" localSheetId="85">#REF!</definedName>
    <definedName name="DATA134225" localSheetId="46">#REF!</definedName>
    <definedName name="DATA134225" localSheetId="49">#REF!</definedName>
    <definedName name="DATA134225" localSheetId="50">#REF!</definedName>
    <definedName name="DATA134225" localSheetId="51">#REF!</definedName>
    <definedName name="DATA134225" localSheetId="52">#REF!</definedName>
    <definedName name="DATA134225" localSheetId="53">#REF!</definedName>
    <definedName name="DATA134225" localSheetId="65">#REF!</definedName>
    <definedName name="DATA134225" localSheetId="58">#REF!</definedName>
    <definedName name="DATA134225" localSheetId="20">#REF!</definedName>
    <definedName name="DATA134225" localSheetId="21">#REF!</definedName>
    <definedName name="DATA134225" localSheetId="23">#REF!</definedName>
    <definedName name="DATA134225" localSheetId="24">#REF!</definedName>
    <definedName name="DATA134225" localSheetId="69">#REF!</definedName>
    <definedName name="DATA134225" localSheetId="62">#REF!</definedName>
    <definedName name="DATA134225" localSheetId="68">#REF!</definedName>
    <definedName name="DATA134225" localSheetId="61">#REF!</definedName>
    <definedName name="DATA134225" localSheetId="67">#REF!</definedName>
    <definedName name="DATA134225" localSheetId="60">#REF!</definedName>
    <definedName name="DATA134225" localSheetId="66">#REF!</definedName>
    <definedName name="DATA134225" localSheetId="59">#REF!</definedName>
    <definedName name="DATA134225">#REF!</definedName>
    <definedName name="DATA134250" localSheetId="85">#REF!</definedName>
    <definedName name="DATA134250" localSheetId="46">#REF!</definedName>
    <definedName name="DATA134250" localSheetId="49">#REF!</definedName>
    <definedName name="DATA134250" localSheetId="50">#REF!</definedName>
    <definedName name="DATA134250" localSheetId="51">#REF!</definedName>
    <definedName name="DATA134250" localSheetId="52">#REF!</definedName>
    <definedName name="DATA134250" localSheetId="53">#REF!</definedName>
    <definedName name="DATA134250" localSheetId="65">#REF!</definedName>
    <definedName name="DATA134250" localSheetId="58">#REF!</definedName>
    <definedName name="DATA134250" localSheetId="20">#REF!</definedName>
    <definedName name="DATA134250" localSheetId="21">#REF!</definedName>
    <definedName name="DATA134250" localSheetId="23">#REF!</definedName>
    <definedName name="DATA134250" localSheetId="24">#REF!</definedName>
    <definedName name="DATA134250" localSheetId="69">#REF!</definedName>
    <definedName name="DATA134250" localSheetId="62">#REF!</definedName>
    <definedName name="DATA134250" localSheetId="68">#REF!</definedName>
    <definedName name="DATA134250" localSheetId="61">#REF!</definedName>
    <definedName name="DATA134250" localSheetId="67">#REF!</definedName>
    <definedName name="DATA134250" localSheetId="60">#REF!</definedName>
    <definedName name="DATA134250" localSheetId="66">#REF!</definedName>
    <definedName name="DATA134250" localSheetId="59">#REF!</definedName>
    <definedName name="DATA134250">#REF!</definedName>
    <definedName name="DATA134280" localSheetId="85">#REF!</definedName>
    <definedName name="DATA134280" localSheetId="46">#REF!</definedName>
    <definedName name="DATA134280" localSheetId="49">#REF!</definedName>
    <definedName name="DATA134280" localSheetId="50">#REF!</definedName>
    <definedName name="DATA134280" localSheetId="51">#REF!</definedName>
    <definedName name="DATA134280" localSheetId="52">#REF!</definedName>
    <definedName name="DATA134280" localSheetId="53">#REF!</definedName>
    <definedName name="DATA134280" localSheetId="65">#REF!</definedName>
    <definedName name="DATA134280" localSheetId="58">#REF!</definedName>
    <definedName name="DATA134280" localSheetId="20">#REF!</definedName>
    <definedName name="DATA134280" localSheetId="21">#REF!</definedName>
    <definedName name="DATA134280" localSheetId="23">#REF!</definedName>
    <definedName name="DATA134280" localSheetId="24">#REF!</definedName>
    <definedName name="DATA134280" localSheetId="69">#REF!</definedName>
    <definedName name="DATA134280" localSheetId="62">#REF!</definedName>
    <definedName name="DATA134280" localSheetId="68">#REF!</definedName>
    <definedName name="DATA134280" localSheetId="61">#REF!</definedName>
    <definedName name="DATA134280" localSheetId="67">#REF!</definedName>
    <definedName name="DATA134280" localSheetId="60">#REF!</definedName>
    <definedName name="DATA134280" localSheetId="66">#REF!</definedName>
    <definedName name="DATA134280" localSheetId="59">#REF!</definedName>
    <definedName name="DATA134280">#REF!</definedName>
    <definedName name="DATA134315" localSheetId="85">#REF!</definedName>
    <definedName name="DATA134315" localSheetId="46">#REF!</definedName>
    <definedName name="DATA134315" localSheetId="49">#REF!</definedName>
    <definedName name="DATA134315" localSheetId="50">#REF!</definedName>
    <definedName name="DATA134315" localSheetId="51">#REF!</definedName>
    <definedName name="DATA134315" localSheetId="52">#REF!</definedName>
    <definedName name="DATA134315" localSheetId="53">#REF!</definedName>
    <definedName name="DATA134315" localSheetId="65">#REF!</definedName>
    <definedName name="DATA134315" localSheetId="58">#REF!</definedName>
    <definedName name="DATA134315" localSheetId="20">#REF!</definedName>
    <definedName name="DATA134315" localSheetId="21">#REF!</definedName>
    <definedName name="DATA134315" localSheetId="23">#REF!</definedName>
    <definedName name="DATA134315" localSheetId="24">#REF!</definedName>
    <definedName name="DATA134315" localSheetId="69">#REF!</definedName>
    <definedName name="DATA134315" localSheetId="62">#REF!</definedName>
    <definedName name="DATA134315" localSheetId="68">#REF!</definedName>
    <definedName name="DATA134315" localSheetId="61">#REF!</definedName>
    <definedName name="DATA134315" localSheetId="67">#REF!</definedName>
    <definedName name="DATA134315" localSheetId="60">#REF!</definedName>
    <definedName name="DATA134315" localSheetId="66">#REF!</definedName>
    <definedName name="DATA134315" localSheetId="59">#REF!</definedName>
    <definedName name="DATA134315">#REF!</definedName>
    <definedName name="DATA134355" localSheetId="85">#REF!</definedName>
    <definedName name="DATA134355" localSheetId="46">#REF!</definedName>
    <definedName name="DATA134355" localSheetId="49">#REF!</definedName>
    <definedName name="DATA134355" localSheetId="50">#REF!</definedName>
    <definedName name="DATA134355" localSheetId="51">#REF!</definedName>
    <definedName name="DATA134355" localSheetId="52">#REF!</definedName>
    <definedName name="DATA134355" localSheetId="53">#REF!</definedName>
    <definedName name="DATA134355" localSheetId="65">#REF!</definedName>
    <definedName name="DATA134355" localSheetId="58">#REF!</definedName>
    <definedName name="DATA134355" localSheetId="20">#REF!</definedName>
    <definedName name="DATA134355" localSheetId="21">#REF!</definedName>
    <definedName name="DATA134355" localSheetId="23">#REF!</definedName>
    <definedName name="DATA134355" localSheetId="24">#REF!</definedName>
    <definedName name="DATA134355" localSheetId="69">#REF!</definedName>
    <definedName name="DATA134355" localSheetId="62">#REF!</definedName>
    <definedName name="DATA134355" localSheetId="68">#REF!</definedName>
    <definedName name="DATA134355" localSheetId="61">#REF!</definedName>
    <definedName name="DATA134355" localSheetId="67">#REF!</definedName>
    <definedName name="DATA134355" localSheetId="60">#REF!</definedName>
    <definedName name="DATA134355" localSheetId="66">#REF!</definedName>
    <definedName name="DATA134355" localSheetId="59">#REF!</definedName>
    <definedName name="DATA134355">#REF!</definedName>
    <definedName name="DATA134400" localSheetId="85">#REF!</definedName>
    <definedName name="DATA134400" localSheetId="46">#REF!</definedName>
    <definedName name="DATA134400" localSheetId="49">#REF!</definedName>
    <definedName name="DATA134400" localSheetId="50">#REF!</definedName>
    <definedName name="DATA134400" localSheetId="51">#REF!</definedName>
    <definedName name="DATA134400" localSheetId="52">#REF!</definedName>
    <definedName name="DATA134400" localSheetId="53">#REF!</definedName>
    <definedName name="DATA134400" localSheetId="65">#REF!</definedName>
    <definedName name="DATA134400" localSheetId="58">#REF!</definedName>
    <definedName name="DATA134400" localSheetId="20">#REF!</definedName>
    <definedName name="DATA134400" localSheetId="21">#REF!</definedName>
    <definedName name="DATA134400" localSheetId="23">#REF!</definedName>
    <definedName name="DATA134400" localSheetId="24">#REF!</definedName>
    <definedName name="DATA134400" localSheetId="69">#REF!</definedName>
    <definedName name="DATA134400" localSheetId="62">#REF!</definedName>
    <definedName name="DATA134400" localSheetId="68">#REF!</definedName>
    <definedName name="DATA134400" localSheetId="61">#REF!</definedName>
    <definedName name="DATA134400" localSheetId="67">#REF!</definedName>
    <definedName name="DATA134400" localSheetId="60">#REF!</definedName>
    <definedName name="DATA134400" localSheetId="66">#REF!</definedName>
    <definedName name="DATA134400" localSheetId="59">#REF!</definedName>
    <definedName name="DATA134400">#REF!</definedName>
    <definedName name="DATA13450" localSheetId="85">#REF!</definedName>
    <definedName name="DATA13450" localSheetId="46">#REF!</definedName>
    <definedName name="DATA13450" localSheetId="49">#REF!</definedName>
    <definedName name="DATA13450" localSheetId="50">#REF!</definedName>
    <definedName name="DATA13450" localSheetId="51">#REF!</definedName>
    <definedName name="DATA13450" localSheetId="52">#REF!</definedName>
    <definedName name="DATA13450" localSheetId="53">#REF!</definedName>
    <definedName name="DATA13450" localSheetId="65">#REF!</definedName>
    <definedName name="DATA13450" localSheetId="58">#REF!</definedName>
    <definedName name="DATA13450" localSheetId="20">#REF!</definedName>
    <definedName name="DATA13450" localSheetId="21">#REF!</definedName>
    <definedName name="DATA13450" localSheetId="23">#REF!</definedName>
    <definedName name="DATA13450" localSheetId="24">#REF!</definedName>
    <definedName name="DATA13450" localSheetId="69">#REF!</definedName>
    <definedName name="DATA13450" localSheetId="62">#REF!</definedName>
    <definedName name="DATA13450" localSheetId="68">#REF!</definedName>
    <definedName name="DATA13450" localSheetId="61">#REF!</definedName>
    <definedName name="DATA13450" localSheetId="67">#REF!</definedName>
    <definedName name="DATA13450" localSheetId="60">#REF!</definedName>
    <definedName name="DATA13450" localSheetId="66">#REF!</definedName>
    <definedName name="DATA13450" localSheetId="59">#REF!</definedName>
    <definedName name="DATA13450">#REF!</definedName>
    <definedName name="DATA13463" localSheetId="85">#REF!</definedName>
    <definedName name="DATA13463" localSheetId="46">#REF!</definedName>
    <definedName name="DATA13463" localSheetId="49">#REF!</definedName>
    <definedName name="DATA13463" localSheetId="50">#REF!</definedName>
    <definedName name="DATA13463" localSheetId="51">#REF!</definedName>
    <definedName name="DATA13463" localSheetId="52">#REF!</definedName>
    <definedName name="DATA13463" localSheetId="53">#REF!</definedName>
    <definedName name="DATA13463" localSheetId="65">#REF!</definedName>
    <definedName name="DATA13463" localSheetId="58">#REF!</definedName>
    <definedName name="DATA13463" localSheetId="20">#REF!</definedName>
    <definedName name="DATA13463" localSheetId="21">#REF!</definedName>
    <definedName name="DATA13463" localSheetId="23">#REF!</definedName>
    <definedName name="DATA13463" localSheetId="24">#REF!</definedName>
    <definedName name="DATA13463" localSheetId="69">#REF!</definedName>
    <definedName name="DATA13463" localSheetId="62">#REF!</definedName>
    <definedName name="DATA13463" localSheetId="68">#REF!</definedName>
    <definedName name="DATA13463" localSheetId="61">#REF!</definedName>
    <definedName name="DATA13463" localSheetId="67">#REF!</definedName>
    <definedName name="DATA13463" localSheetId="60">#REF!</definedName>
    <definedName name="DATA13463" localSheetId="66">#REF!</definedName>
    <definedName name="DATA13463" localSheetId="59">#REF!</definedName>
    <definedName name="DATA13463">#REF!</definedName>
    <definedName name="DATA13475" localSheetId="85">#REF!</definedName>
    <definedName name="DATA13475" localSheetId="46">#REF!</definedName>
    <definedName name="DATA13475" localSheetId="49">#REF!</definedName>
    <definedName name="DATA13475" localSheetId="50">#REF!</definedName>
    <definedName name="DATA13475" localSheetId="51">#REF!</definedName>
    <definedName name="DATA13475" localSheetId="52">#REF!</definedName>
    <definedName name="DATA13475" localSheetId="53">#REF!</definedName>
    <definedName name="DATA13475" localSheetId="65">#REF!</definedName>
    <definedName name="DATA13475" localSheetId="58">#REF!</definedName>
    <definedName name="DATA13475" localSheetId="20">#REF!</definedName>
    <definedName name="DATA13475" localSheetId="21">#REF!</definedName>
    <definedName name="DATA13475" localSheetId="23">#REF!</definedName>
    <definedName name="DATA13475" localSheetId="24">#REF!</definedName>
    <definedName name="DATA13475" localSheetId="69">#REF!</definedName>
    <definedName name="DATA13475" localSheetId="62">#REF!</definedName>
    <definedName name="DATA13475" localSheetId="68">#REF!</definedName>
    <definedName name="DATA13475" localSheetId="61">#REF!</definedName>
    <definedName name="DATA13475" localSheetId="67">#REF!</definedName>
    <definedName name="DATA13475" localSheetId="60">#REF!</definedName>
    <definedName name="DATA13475" localSheetId="66">#REF!</definedName>
    <definedName name="DATA13475" localSheetId="59">#REF!</definedName>
    <definedName name="DATA13475">#REF!</definedName>
    <definedName name="DATA13490" localSheetId="85">#REF!</definedName>
    <definedName name="DATA13490" localSheetId="46">#REF!</definedName>
    <definedName name="DATA13490" localSheetId="49">#REF!</definedName>
    <definedName name="DATA13490" localSheetId="50">#REF!</definedName>
    <definedName name="DATA13490" localSheetId="51">#REF!</definedName>
    <definedName name="DATA13490" localSheetId="52">#REF!</definedName>
    <definedName name="DATA13490" localSheetId="53">#REF!</definedName>
    <definedName name="DATA13490" localSheetId="65">#REF!</definedName>
    <definedName name="DATA13490" localSheetId="58">#REF!</definedName>
    <definedName name="DATA13490" localSheetId="20">#REF!</definedName>
    <definedName name="DATA13490" localSheetId="21">#REF!</definedName>
    <definedName name="DATA13490" localSheetId="23">#REF!</definedName>
    <definedName name="DATA13490" localSheetId="24">#REF!</definedName>
    <definedName name="DATA13490" localSheetId="69">#REF!</definedName>
    <definedName name="DATA13490" localSheetId="62">#REF!</definedName>
    <definedName name="DATA13490" localSheetId="68">#REF!</definedName>
    <definedName name="DATA13490" localSheetId="61">#REF!</definedName>
    <definedName name="DATA13490" localSheetId="67">#REF!</definedName>
    <definedName name="DATA13490" localSheetId="60">#REF!</definedName>
    <definedName name="DATA13490" localSheetId="66">#REF!</definedName>
    <definedName name="DATA13490" localSheetId="59">#REF!</definedName>
    <definedName name="DATA13490">#REF!</definedName>
    <definedName name="DATA135110" localSheetId="85">#REF!</definedName>
    <definedName name="DATA135110" localSheetId="46">#REF!</definedName>
    <definedName name="DATA135110" localSheetId="49">#REF!</definedName>
    <definedName name="DATA135110" localSheetId="50">#REF!</definedName>
    <definedName name="DATA135110" localSheetId="51">#REF!</definedName>
    <definedName name="DATA135110" localSheetId="52">#REF!</definedName>
    <definedName name="DATA135110" localSheetId="53">#REF!</definedName>
    <definedName name="DATA135110" localSheetId="65">#REF!</definedName>
    <definedName name="DATA135110" localSheetId="58">#REF!</definedName>
    <definedName name="DATA135110" localSheetId="20">#REF!</definedName>
    <definedName name="DATA135110" localSheetId="21">#REF!</definedName>
    <definedName name="DATA135110" localSheetId="23">#REF!</definedName>
    <definedName name="DATA135110" localSheetId="24">#REF!</definedName>
    <definedName name="DATA135110" localSheetId="69">#REF!</definedName>
    <definedName name="DATA135110" localSheetId="62">#REF!</definedName>
    <definedName name="DATA135110" localSheetId="68">#REF!</definedName>
    <definedName name="DATA135110" localSheetId="61">#REF!</definedName>
    <definedName name="DATA135110" localSheetId="67">#REF!</definedName>
    <definedName name="DATA135110" localSheetId="60">#REF!</definedName>
    <definedName name="DATA135110" localSheetId="66">#REF!</definedName>
    <definedName name="DATA135110" localSheetId="59">#REF!</definedName>
    <definedName name="DATA135110">#REF!</definedName>
    <definedName name="DATA135125" localSheetId="85">#REF!</definedName>
    <definedName name="DATA135125" localSheetId="46">#REF!</definedName>
    <definedName name="DATA135125" localSheetId="49">#REF!</definedName>
    <definedName name="DATA135125" localSheetId="50">#REF!</definedName>
    <definedName name="DATA135125" localSheetId="51">#REF!</definedName>
    <definedName name="DATA135125" localSheetId="52">#REF!</definedName>
    <definedName name="DATA135125" localSheetId="53">#REF!</definedName>
    <definedName name="DATA135125" localSheetId="65">#REF!</definedName>
    <definedName name="DATA135125" localSheetId="58">#REF!</definedName>
    <definedName name="DATA135125" localSheetId="20">#REF!</definedName>
    <definedName name="DATA135125" localSheetId="21">#REF!</definedName>
    <definedName name="DATA135125" localSheetId="23">#REF!</definedName>
    <definedName name="DATA135125" localSheetId="24">#REF!</definedName>
    <definedName name="DATA135125" localSheetId="69">#REF!</definedName>
    <definedName name="DATA135125" localSheetId="62">#REF!</definedName>
    <definedName name="DATA135125" localSheetId="68">#REF!</definedName>
    <definedName name="DATA135125" localSheetId="61">#REF!</definedName>
    <definedName name="DATA135125" localSheetId="67">#REF!</definedName>
    <definedName name="DATA135125" localSheetId="60">#REF!</definedName>
    <definedName name="DATA135125" localSheetId="66">#REF!</definedName>
    <definedName name="DATA135125" localSheetId="59">#REF!</definedName>
    <definedName name="DATA135125">#REF!</definedName>
    <definedName name="DATA135140" localSheetId="85">#REF!</definedName>
    <definedName name="DATA135140" localSheetId="46">#REF!</definedName>
    <definedName name="DATA135140" localSheetId="49">#REF!</definedName>
    <definedName name="DATA135140" localSheetId="50">#REF!</definedName>
    <definedName name="DATA135140" localSheetId="51">#REF!</definedName>
    <definedName name="DATA135140" localSheetId="52">#REF!</definedName>
    <definedName name="DATA135140" localSheetId="53">#REF!</definedName>
    <definedName name="DATA135140" localSheetId="65">#REF!</definedName>
    <definedName name="DATA135140" localSheetId="58">#REF!</definedName>
    <definedName name="DATA135140" localSheetId="20">#REF!</definedName>
    <definedName name="DATA135140" localSheetId="21">#REF!</definedName>
    <definedName name="DATA135140" localSheetId="23">#REF!</definedName>
    <definedName name="DATA135140" localSheetId="24">#REF!</definedName>
    <definedName name="DATA135140" localSheetId="69">#REF!</definedName>
    <definedName name="DATA135140" localSheetId="62">#REF!</definedName>
    <definedName name="DATA135140" localSheetId="68">#REF!</definedName>
    <definedName name="DATA135140" localSheetId="61">#REF!</definedName>
    <definedName name="DATA135140" localSheetId="67">#REF!</definedName>
    <definedName name="DATA135140" localSheetId="60">#REF!</definedName>
    <definedName name="DATA135140" localSheetId="66">#REF!</definedName>
    <definedName name="DATA135140" localSheetId="59">#REF!</definedName>
    <definedName name="DATA135140">#REF!</definedName>
    <definedName name="DATA135160" localSheetId="85">#REF!</definedName>
    <definedName name="DATA135160" localSheetId="46">#REF!</definedName>
    <definedName name="DATA135160" localSheetId="49">#REF!</definedName>
    <definedName name="DATA135160" localSheetId="50">#REF!</definedName>
    <definedName name="DATA135160" localSheetId="51">#REF!</definedName>
    <definedName name="DATA135160" localSheetId="52">#REF!</definedName>
    <definedName name="DATA135160" localSheetId="53">#REF!</definedName>
    <definedName name="DATA135160" localSheetId="65">#REF!</definedName>
    <definedName name="DATA135160" localSheetId="58">#REF!</definedName>
    <definedName name="DATA135160" localSheetId="20">#REF!</definedName>
    <definedName name="DATA135160" localSheetId="21">#REF!</definedName>
    <definedName name="DATA135160" localSheetId="23">#REF!</definedName>
    <definedName name="DATA135160" localSheetId="24">#REF!</definedName>
    <definedName name="DATA135160" localSheetId="69">#REF!</definedName>
    <definedName name="DATA135160" localSheetId="62">#REF!</definedName>
    <definedName name="DATA135160" localSheetId="68">#REF!</definedName>
    <definedName name="DATA135160" localSheetId="61">#REF!</definedName>
    <definedName name="DATA135160" localSheetId="67">#REF!</definedName>
    <definedName name="DATA135160" localSheetId="60">#REF!</definedName>
    <definedName name="DATA135160" localSheetId="66">#REF!</definedName>
    <definedName name="DATA135160" localSheetId="59">#REF!</definedName>
    <definedName name="DATA135160">#REF!</definedName>
    <definedName name="DATA135180" localSheetId="85">#REF!</definedName>
    <definedName name="DATA135180" localSheetId="46">#REF!</definedName>
    <definedName name="DATA135180" localSheetId="49">#REF!</definedName>
    <definedName name="DATA135180" localSheetId="50">#REF!</definedName>
    <definedName name="DATA135180" localSheetId="51">#REF!</definedName>
    <definedName name="DATA135180" localSheetId="52">#REF!</definedName>
    <definedName name="DATA135180" localSheetId="53">#REF!</definedName>
    <definedName name="DATA135180" localSheetId="65">#REF!</definedName>
    <definedName name="DATA135180" localSheetId="58">#REF!</definedName>
    <definedName name="DATA135180" localSheetId="20">#REF!</definedName>
    <definedName name="DATA135180" localSheetId="21">#REF!</definedName>
    <definedName name="DATA135180" localSheetId="23">#REF!</definedName>
    <definedName name="DATA135180" localSheetId="24">#REF!</definedName>
    <definedName name="DATA135180" localSheetId="69">#REF!</definedName>
    <definedName name="DATA135180" localSheetId="62">#REF!</definedName>
    <definedName name="DATA135180" localSheetId="68">#REF!</definedName>
    <definedName name="DATA135180" localSheetId="61">#REF!</definedName>
    <definedName name="DATA135180" localSheetId="67">#REF!</definedName>
    <definedName name="DATA135180" localSheetId="60">#REF!</definedName>
    <definedName name="DATA135180" localSheetId="66">#REF!</definedName>
    <definedName name="DATA135180" localSheetId="59">#REF!</definedName>
    <definedName name="DATA135180">#REF!</definedName>
    <definedName name="DATA135200" localSheetId="85">#REF!</definedName>
    <definedName name="DATA135200" localSheetId="46">#REF!</definedName>
    <definedName name="DATA135200" localSheetId="49">#REF!</definedName>
    <definedName name="DATA135200" localSheetId="50">#REF!</definedName>
    <definedName name="DATA135200" localSheetId="51">#REF!</definedName>
    <definedName name="DATA135200" localSheetId="52">#REF!</definedName>
    <definedName name="DATA135200" localSheetId="53">#REF!</definedName>
    <definedName name="DATA135200" localSheetId="65">#REF!</definedName>
    <definedName name="DATA135200" localSheetId="58">#REF!</definedName>
    <definedName name="DATA135200" localSheetId="20">#REF!</definedName>
    <definedName name="DATA135200" localSheetId="21">#REF!</definedName>
    <definedName name="DATA135200" localSheetId="23">#REF!</definedName>
    <definedName name="DATA135200" localSheetId="24">#REF!</definedName>
    <definedName name="DATA135200" localSheetId="69">#REF!</definedName>
    <definedName name="DATA135200" localSheetId="62">#REF!</definedName>
    <definedName name="DATA135200" localSheetId="68">#REF!</definedName>
    <definedName name="DATA135200" localSheetId="61">#REF!</definedName>
    <definedName name="DATA135200" localSheetId="67">#REF!</definedName>
    <definedName name="DATA135200" localSheetId="60">#REF!</definedName>
    <definedName name="DATA135200" localSheetId="66">#REF!</definedName>
    <definedName name="DATA135200" localSheetId="59">#REF!</definedName>
    <definedName name="DATA135200">#REF!</definedName>
    <definedName name="DATA135225" localSheetId="85">#REF!</definedName>
    <definedName name="DATA135225" localSheetId="46">#REF!</definedName>
    <definedName name="DATA135225" localSheetId="49">#REF!</definedName>
    <definedName name="DATA135225" localSheetId="50">#REF!</definedName>
    <definedName name="DATA135225" localSheetId="51">#REF!</definedName>
    <definedName name="DATA135225" localSheetId="52">#REF!</definedName>
    <definedName name="DATA135225" localSheetId="53">#REF!</definedName>
    <definedName name="DATA135225" localSheetId="65">#REF!</definedName>
    <definedName name="DATA135225" localSheetId="58">#REF!</definedName>
    <definedName name="DATA135225" localSheetId="20">#REF!</definedName>
    <definedName name="DATA135225" localSheetId="21">#REF!</definedName>
    <definedName name="DATA135225" localSheetId="23">#REF!</definedName>
    <definedName name="DATA135225" localSheetId="24">#REF!</definedName>
    <definedName name="DATA135225" localSheetId="69">#REF!</definedName>
    <definedName name="DATA135225" localSheetId="62">#REF!</definedName>
    <definedName name="DATA135225" localSheetId="68">#REF!</definedName>
    <definedName name="DATA135225" localSheetId="61">#REF!</definedName>
    <definedName name="DATA135225" localSheetId="67">#REF!</definedName>
    <definedName name="DATA135225" localSheetId="60">#REF!</definedName>
    <definedName name="DATA135225" localSheetId="66">#REF!</definedName>
    <definedName name="DATA135225" localSheetId="59">#REF!</definedName>
    <definedName name="DATA135225">#REF!</definedName>
    <definedName name="DATA135250" localSheetId="85">#REF!</definedName>
    <definedName name="DATA135250" localSheetId="46">#REF!</definedName>
    <definedName name="DATA135250" localSheetId="49">#REF!</definedName>
    <definedName name="DATA135250" localSheetId="50">#REF!</definedName>
    <definedName name="DATA135250" localSheetId="51">#REF!</definedName>
    <definedName name="DATA135250" localSheetId="52">#REF!</definedName>
    <definedName name="DATA135250" localSheetId="53">#REF!</definedName>
    <definedName name="DATA135250" localSheetId="65">#REF!</definedName>
    <definedName name="DATA135250" localSheetId="58">#REF!</definedName>
    <definedName name="DATA135250" localSheetId="20">#REF!</definedName>
    <definedName name="DATA135250" localSheetId="21">#REF!</definedName>
    <definedName name="DATA135250" localSheetId="23">#REF!</definedName>
    <definedName name="DATA135250" localSheetId="24">#REF!</definedName>
    <definedName name="DATA135250" localSheetId="69">#REF!</definedName>
    <definedName name="DATA135250" localSheetId="62">#REF!</definedName>
    <definedName name="DATA135250" localSheetId="68">#REF!</definedName>
    <definedName name="DATA135250" localSheetId="61">#REF!</definedName>
    <definedName name="DATA135250" localSheetId="67">#REF!</definedName>
    <definedName name="DATA135250" localSheetId="60">#REF!</definedName>
    <definedName name="DATA135250" localSheetId="66">#REF!</definedName>
    <definedName name="DATA135250" localSheetId="59">#REF!</definedName>
    <definedName name="DATA135250">#REF!</definedName>
    <definedName name="DATA135280" localSheetId="85">#REF!</definedName>
    <definedName name="DATA135280" localSheetId="46">#REF!</definedName>
    <definedName name="DATA135280" localSheetId="49">#REF!</definedName>
    <definedName name="DATA135280" localSheetId="50">#REF!</definedName>
    <definedName name="DATA135280" localSheetId="51">#REF!</definedName>
    <definedName name="DATA135280" localSheetId="52">#REF!</definedName>
    <definedName name="DATA135280" localSheetId="53">#REF!</definedName>
    <definedName name="DATA135280" localSheetId="65">#REF!</definedName>
    <definedName name="DATA135280" localSheetId="58">#REF!</definedName>
    <definedName name="DATA135280" localSheetId="20">#REF!</definedName>
    <definedName name="DATA135280" localSheetId="21">#REF!</definedName>
    <definedName name="DATA135280" localSheetId="23">#REF!</definedName>
    <definedName name="DATA135280" localSheetId="24">#REF!</definedName>
    <definedName name="DATA135280" localSheetId="69">#REF!</definedName>
    <definedName name="DATA135280" localSheetId="62">#REF!</definedName>
    <definedName name="DATA135280" localSheetId="68">#REF!</definedName>
    <definedName name="DATA135280" localSheetId="61">#REF!</definedName>
    <definedName name="DATA135280" localSheetId="67">#REF!</definedName>
    <definedName name="DATA135280" localSheetId="60">#REF!</definedName>
    <definedName name="DATA135280" localSheetId="66">#REF!</definedName>
    <definedName name="DATA135280" localSheetId="59">#REF!</definedName>
    <definedName name="DATA135280">#REF!</definedName>
    <definedName name="DATA135315" localSheetId="85">#REF!</definedName>
    <definedName name="DATA135315" localSheetId="46">#REF!</definedName>
    <definedName name="DATA135315" localSheetId="49">#REF!</definedName>
    <definedName name="DATA135315" localSheetId="50">#REF!</definedName>
    <definedName name="DATA135315" localSheetId="51">#REF!</definedName>
    <definedName name="DATA135315" localSheetId="52">#REF!</definedName>
    <definedName name="DATA135315" localSheetId="53">#REF!</definedName>
    <definedName name="DATA135315" localSheetId="65">#REF!</definedName>
    <definedName name="DATA135315" localSheetId="58">#REF!</definedName>
    <definedName name="DATA135315" localSheetId="20">#REF!</definedName>
    <definedName name="DATA135315" localSheetId="21">#REF!</definedName>
    <definedName name="DATA135315" localSheetId="23">#REF!</definedName>
    <definedName name="DATA135315" localSheetId="24">#REF!</definedName>
    <definedName name="DATA135315" localSheetId="69">#REF!</definedName>
    <definedName name="DATA135315" localSheetId="62">#REF!</definedName>
    <definedName name="DATA135315" localSheetId="68">#REF!</definedName>
    <definedName name="DATA135315" localSheetId="61">#REF!</definedName>
    <definedName name="DATA135315" localSheetId="67">#REF!</definedName>
    <definedName name="DATA135315" localSheetId="60">#REF!</definedName>
    <definedName name="DATA135315" localSheetId="66">#REF!</definedName>
    <definedName name="DATA135315" localSheetId="59">#REF!</definedName>
    <definedName name="DATA135315">#REF!</definedName>
    <definedName name="DATA135355" localSheetId="85">#REF!</definedName>
    <definedName name="DATA135355" localSheetId="46">#REF!</definedName>
    <definedName name="DATA135355" localSheetId="49">#REF!</definedName>
    <definedName name="DATA135355" localSheetId="50">#REF!</definedName>
    <definedName name="DATA135355" localSheetId="51">#REF!</definedName>
    <definedName name="DATA135355" localSheetId="52">#REF!</definedName>
    <definedName name="DATA135355" localSheetId="53">#REF!</definedName>
    <definedName name="DATA135355" localSheetId="65">#REF!</definedName>
    <definedName name="DATA135355" localSheetId="58">#REF!</definedName>
    <definedName name="DATA135355" localSheetId="20">#REF!</definedName>
    <definedName name="DATA135355" localSheetId="21">#REF!</definedName>
    <definedName name="DATA135355" localSheetId="23">#REF!</definedName>
    <definedName name="DATA135355" localSheetId="24">#REF!</definedName>
    <definedName name="DATA135355" localSheetId="69">#REF!</definedName>
    <definedName name="DATA135355" localSheetId="62">#REF!</definedName>
    <definedName name="DATA135355" localSheetId="68">#REF!</definedName>
    <definedName name="DATA135355" localSheetId="61">#REF!</definedName>
    <definedName name="DATA135355" localSheetId="67">#REF!</definedName>
    <definedName name="DATA135355" localSheetId="60">#REF!</definedName>
    <definedName name="DATA135355" localSheetId="66">#REF!</definedName>
    <definedName name="DATA135355" localSheetId="59">#REF!</definedName>
    <definedName name="DATA135355">#REF!</definedName>
    <definedName name="DATA135400" localSheetId="85">#REF!</definedName>
    <definedName name="DATA135400" localSheetId="46">#REF!</definedName>
    <definedName name="DATA135400" localSheetId="49">#REF!</definedName>
    <definedName name="DATA135400" localSheetId="50">#REF!</definedName>
    <definedName name="DATA135400" localSheetId="51">#REF!</definedName>
    <definedName name="DATA135400" localSheetId="52">#REF!</definedName>
    <definedName name="DATA135400" localSheetId="53">#REF!</definedName>
    <definedName name="DATA135400" localSheetId="65">#REF!</definedName>
    <definedName name="DATA135400" localSheetId="58">#REF!</definedName>
    <definedName name="DATA135400" localSheetId="20">#REF!</definedName>
    <definedName name="DATA135400" localSheetId="21">#REF!</definedName>
    <definedName name="DATA135400" localSheetId="23">#REF!</definedName>
    <definedName name="DATA135400" localSheetId="24">#REF!</definedName>
    <definedName name="DATA135400" localSheetId="69">#REF!</definedName>
    <definedName name="DATA135400" localSheetId="62">#REF!</definedName>
    <definedName name="DATA135400" localSheetId="68">#REF!</definedName>
    <definedName name="DATA135400" localSheetId="61">#REF!</definedName>
    <definedName name="DATA135400" localSheetId="67">#REF!</definedName>
    <definedName name="DATA135400" localSheetId="60">#REF!</definedName>
    <definedName name="DATA135400" localSheetId="66">#REF!</definedName>
    <definedName name="DATA135400" localSheetId="59">#REF!</definedName>
    <definedName name="DATA135400">#REF!</definedName>
    <definedName name="DATA13550" localSheetId="85">#REF!</definedName>
    <definedName name="DATA13550" localSheetId="46">#REF!</definedName>
    <definedName name="DATA13550" localSheetId="49">#REF!</definedName>
    <definedName name="DATA13550" localSheetId="50">#REF!</definedName>
    <definedName name="DATA13550" localSheetId="51">#REF!</definedName>
    <definedName name="DATA13550" localSheetId="52">#REF!</definedName>
    <definedName name="DATA13550" localSheetId="53">#REF!</definedName>
    <definedName name="DATA13550" localSheetId="65">#REF!</definedName>
    <definedName name="DATA13550" localSheetId="58">#REF!</definedName>
    <definedName name="DATA13550" localSheetId="20">#REF!</definedName>
    <definedName name="DATA13550" localSheetId="21">#REF!</definedName>
    <definedName name="DATA13550" localSheetId="23">#REF!</definedName>
    <definedName name="DATA13550" localSheetId="24">#REF!</definedName>
    <definedName name="DATA13550" localSheetId="69">#REF!</definedName>
    <definedName name="DATA13550" localSheetId="62">#REF!</definedName>
    <definedName name="DATA13550" localSheetId="68">#REF!</definedName>
    <definedName name="DATA13550" localSheetId="61">#REF!</definedName>
    <definedName name="DATA13550" localSheetId="67">#REF!</definedName>
    <definedName name="DATA13550" localSheetId="60">#REF!</definedName>
    <definedName name="DATA13550" localSheetId="66">#REF!</definedName>
    <definedName name="DATA13550" localSheetId="59">#REF!</definedName>
    <definedName name="DATA13550">#REF!</definedName>
    <definedName name="DATA13563" localSheetId="85">#REF!</definedName>
    <definedName name="DATA13563" localSheetId="46">#REF!</definedName>
    <definedName name="DATA13563" localSheetId="49">#REF!</definedName>
    <definedName name="DATA13563" localSheetId="50">#REF!</definedName>
    <definedName name="DATA13563" localSheetId="51">#REF!</definedName>
    <definedName name="DATA13563" localSheetId="52">#REF!</definedName>
    <definedName name="DATA13563" localSheetId="53">#REF!</definedName>
    <definedName name="DATA13563" localSheetId="65">#REF!</definedName>
    <definedName name="DATA13563" localSheetId="58">#REF!</definedName>
    <definedName name="DATA13563" localSheetId="20">#REF!</definedName>
    <definedName name="DATA13563" localSheetId="21">#REF!</definedName>
    <definedName name="DATA13563" localSheetId="23">#REF!</definedName>
    <definedName name="DATA13563" localSheetId="24">#REF!</definedName>
    <definedName name="DATA13563" localSheetId="69">#REF!</definedName>
    <definedName name="DATA13563" localSheetId="62">#REF!</definedName>
    <definedName name="DATA13563" localSheetId="68">#REF!</definedName>
    <definedName name="DATA13563" localSheetId="61">#REF!</definedName>
    <definedName name="DATA13563" localSheetId="67">#REF!</definedName>
    <definedName name="DATA13563" localSheetId="60">#REF!</definedName>
    <definedName name="DATA13563" localSheetId="66">#REF!</definedName>
    <definedName name="DATA13563" localSheetId="59">#REF!</definedName>
    <definedName name="DATA13563">#REF!</definedName>
    <definedName name="DATA13575" localSheetId="85">#REF!</definedName>
    <definedName name="DATA13575" localSheetId="46">#REF!</definedName>
    <definedName name="DATA13575" localSheetId="49">#REF!</definedName>
    <definedName name="DATA13575" localSheetId="50">#REF!</definedName>
    <definedName name="DATA13575" localSheetId="51">#REF!</definedName>
    <definedName name="DATA13575" localSheetId="52">#REF!</definedName>
    <definedName name="DATA13575" localSheetId="53">#REF!</definedName>
    <definedName name="DATA13575" localSheetId="65">#REF!</definedName>
    <definedName name="DATA13575" localSheetId="58">#REF!</definedName>
    <definedName name="DATA13575" localSheetId="20">#REF!</definedName>
    <definedName name="DATA13575" localSheetId="21">#REF!</definedName>
    <definedName name="DATA13575" localSheetId="23">#REF!</definedName>
    <definedName name="DATA13575" localSheetId="24">#REF!</definedName>
    <definedName name="DATA13575" localSheetId="69">#REF!</definedName>
    <definedName name="DATA13575" localSheetId="62">#REF!</definedName>
    <definedName name="DATA13575" localSheetId="68">#REF!</definedName>
    <definedName name="DATA13575" localSheetId="61">#REF!</definedName>
    <definedName name="DATA13575" localSheetId="67">#REF!</definedName>
    <definedName name="DATA13575" localSheetId="60">#REF!</definedName>
    <definedName name="DATA13575" localSheetId="66">#REF!</definedName>
    <definedName name="DATA13575" localSheetId="59">#REF!</definedName>
    <definedName name="DATA13575">#REF!</definedName>
    <definedName name="DATA13590" localSheetId="85">#REF!</definedName>
    <definedName name="DATA13590" localSheetId="46">#REF!</definedName>
    <definedName name="DATA13590" localSheetId="49">#REF!</definedName>
    <definedName name="DATA13590" localSheetId="50">#REF!</definedName>
    <definedName name="DATA13590" localSheetId="51">#REF!</definedName>
    <definedName name="DATA13590" localSheetId="52">#REF!</definedName>
    <definedName name="DATA13590" localSheetId="53">#REF!</definedName>
    <definedName name="DATA13590" localSheetId="65">#REF!</definedName>
    <definedName name="DATA13590" localSheetId="58">#REF!</definedName>
    <definedName name="DATA13590" localSheetId="20">#REF!</definedName>
    <definedName name="DATA13590" localSheetId="21">#REF!</definedName>
    <definedName name="DATA13590" localSheetId="23">#REF!</definedName>
    <definedName name="DATA13590" localSheetId="24">#REF!</definedName>
    <definedName name="DATA13590" localSheetId="69">#REF!</definedName>
    <definedName name="DATA13590" localSheetId="62">#REF!</definedName>
    <definedName name="DATA13590" localSheetId="68">#REF!</definedName>
    <definedName name="DATA13590" localSheetId="61">#REF!</definedName>
    <definedName name="DATA13590" localSheetId="67">#REF!</definedName>
    <definedName name="DATA13590" localSheetId="60">#REF!</definedName>
    <definedName name="DATA13590" localSheetId="66">#REF!</definedName>
    <definedName name="DATA13590" localSheetId="59">#REF!</definedName>
    <definedName name="DATA13590">#REF!</definedName>
    <definedName name="DATA136A" localSheetId="85">#REF!</definedName>
    <definedName name="DATA136A" localSheetId="46">#REF!</definedName>
    <definedName name="DATA136A" localSheetId="49">#REF!</definedName>
    <definedName name="DATA136A" localSheetId="50">#REF!</definedName>
    <definedName name="DATA136A" localSheetId="51">#REF!</definedName>
    <definedName name="DATA136A" localSheetId="52">#REF!</definedName>
    <definedName name="DATA136A" localSheetId="53">#REF!</definedName>
    <definedName name="DATA136A" localSheetId="65">#REF!</definedName>
    <definedName name="DATA136A" localSheetId="58">#REF!</definedName>
    <definedName name="DATA136A" localSheetId="20">#REF!</definedName>
    <definedName name="DATA136A" localSheetId="21">#REF!</definedName>
    <definedName name="DATA136A" localSheetId="23">#REF!</definedName>
    <definedName name="DATA136A" localSheetId="24">#REF!</definedName>
    <definedName name="DATA136A" localSheetId="69">#REF!</definedName>
    <definedName name="DATA136A" localSheetId="62">#REF!</definedName>
    <definedName name="DATA136A" localSheetId="68">#REF!</definedName>
    <definedName name="DATA136A" localSheetId="61">#REF!</definedName>
    <definedName name="DATA136A" localSheetId="67">#REF!</definedName>
    <definedName name="DATA136A" localSheetId="60">#REF!</definedName>
    <definedName name="DATA136A" localSheetId="66">#REF!</definedName>
    <definedName name="DATA136A" localSheetId="59">#REF!</definedName>
    <definedName name="DATA136A">#REF!</definedName>
    <definedName name="DATA136B" localSheetId="85">#REF!</definedName>
    <definedName name="DATA136B" localSheetId="46">#REF!</definedName>
    <definedName name="DATA136B" localSheetId="49">#REF!</definedName>
    <definedName name="DATA136B" localSheetId="50">#REF!</definedName>
    <definedName name="DATA136B" localSheetId="51">#REF!</definedName>
    <definedName name="DATA136B" localSheetId="52">#REF!</definedName>
    <definedName name="DATA136B" localSheetId="53">#REF!</definedName>
    <definedName name="DATA136B" localSheetId="65">#REF!</definedName>
    <definedName name="DATA136B" localSheetId="58">#REF!</definedName>
    <definedName name="DATA136B" localSheetId="20">#REF!</definedName>
    <definedName name="DATA136B" localSheetId="21">#REF!</definedName>
    <definedName name="DATA136B" localSheetId="23">#REF!</definedName>
    <definedName name="DATA136B" localSheetId="24">#REF!</definedName>
    <definedName name="DATA136B" localSheetId="69">#REF!</definedName>
    <definedName name="DATA136B" localSheetId="62">#REF!</definedName>
    <definedName name="DATA136B" localSheetId="68">#REF!</definedName>
    <definedName name="DATA136B" localSheetId="61">#REF!</definedName>
    <definedName name="DATA136B" localSheetId="67">#REF!</definedName>
    <definedName name="DATA136B" localSheetId="60">#REF!</definedName>
    <definedName name="DATA136B" localSheetId="66">#REF!</definedName>
    <definedName name="DATA136B" localSheetId="59">#REF!</definedName>
    <definedName name="DATA136B">#REF!</definedName>
    <definedName name="DATA136C" localSheetId="85">#REF!</definedName>
    <definedName name="DATA136C" localSheetId="46">#REF!</definedName>
    <definedName name="DATA136C" localSheetId="49">#REF!</definedName>
    <definedName name="DATA136C" localSheetId="50">#REF!</definedName>
    <definedName name="DATA136C" localSheetId="51">#REF!</definedName>
    <definedName name="DATA136C" localSheetId="52">#REF!</definedName>
    <definedName name="DATA136C" localSheetId="53">#REF!</definedName>
    <definedName name="DATA136C" localSheetId="65">#REF!</definedName>
    <definedName name="DATA136C" localSheetId="58">#REF!</definedName>
    <definedName name="DATA136C" localSheetId="20">#REF!</definedName>
    <definedName name="DATA136C" localSheetId="21">#REF!</definedName>
    <definedName name="DATA136C" localSheetId="23">#REF!</definedName>
    <definedName name="DATA136C" localSheetId="24">#REF!</definedName>
    <definedName name="DATA136C" localSheetId="69">#REF!</definedName>
    <definedName name="DATA136C" localSheetId="62">#REF!</definedName>
    <definedName name="DATA136C" localSheetId="68">#REF!</definedName>
    <definedName name="DATA136C" localSheetId="61">#REF!</definedName>
    <definedName name="DATA136C" localSheetId="67">#REF!</definedName>
    <definedName name="DATA136C" localSheetId="60">#REF!</definedName>
    <definedName name="DATA136C" localSheetId="66">#REF!</definedName>
    <definedName name="DATA136C" localSheetId="59">#REF!</definedName>
    <definedName name="DATA136C">#REF!</definedName>
    <definedName name="DATA136D" localSheetId="85">#REF!</definedName>
    <definedName name="DATA136D" localSheetId="46">#REF!</definedName>
    <definedName name="DATA136D" localSheetId="49">#REF!</definedName>
    <definedName name="DATA136D" localSheetId="50">#REF!</definedName>
    <definedName name="DATA136D" localSheetId="51">#REF!</definedName>
    <definedName name="DATA136D" localSheetId="52">#REF!</definedName>
    <definedName name="DATA136D" localSheetId="53">#REF!</definedName>
    <definedName name="DATA136D" localSheetId="65">#REF!</definedName>
    <definedName name="DATA136D" localSheetId="58">#REF!</definedName>
    <definedName name="DATA136D" localSheetId="20">#REF!</definedName>
    <definedName name="DATA136D" localSheetId="21">#REF!</definedName>
    <definedName name="DATA136D" localSheetId="23">#REF!</definedName>
    <definedName name="DATA136D" localSheetId="24">#REF!</definedName>
    <definedName name="DATA136D" localSheetId="69">#REF!</definedName>
    <definedName name="DATA136D" localSheetId="62">#REF!</definedName>
    <definedName name="DATA136D" localSheetId="68">#REF!</definedName>
    <definedName name="DATA136D" localSheetId="61">#REF!</definedName>
    <definedName name="DATA136D" localSheetId="67">#REF!</definedName>
    <definedName name="DATA136D" localSheetId="60">#REF!</definedName>
    <definedName name="DATA136D" localSheetId="66">#REF!</definedName>
    <definedName name="DATA136D" localSheetId="59">#REF!</definedName>
    <definedName name="DATA136D">#REF!</definedName>
    <definedName name="DATA136E" localSheetId="85">#REF!</definedName>
    <definedName name="DATA136E" localSheetId="46">#REF!</definedName>
    <definedName name="DATA136E" localSheetId="49">#REF!</definedName>
    <definedName name="DATA136E" localSheetId="50">#REF!</definedName>
    <definedName name="DATA136E" localSheetId="51">#REF!</definedName>
    <definedName name="DATA136E" localSheetId="52">#REF!</definedName>
    <definedName name="DATA136E" localSheetId="53">#REF!</definedName>
    <definedName name="DATA136E" localSheetId="65">#REF!</definedName>
    <definedName name="DATA136E" localSheetId="58">#REF!</definedName>
    <definedName name="DATA136E" localSheetId="20">#REF!</definedName>
    <definedName name="DATA136E" localSheetId="21">#REF!</definedName>
    <definedName name="DATA136E" localSheetId="23">#REF!</definedName>
    <definedName name="DATA136E" localSheetId="24">#REF!</definedName>
    <definedName name="DATA136E" localSheetId="69">#REF!</definedName>
    <definedName name="DATA136E" localSheetId="62">#REF!</definedName>
    <definedName name="DATA136E" localSheetId="68">#REF!</definedName>
    <definedName name="DATA136E" localSheetId="61">#REF!</definedName>
    <definedName name="DATA136E" localSheetId="67">#REF!</definedName>
    <definedName name="DATA136E" localSheetId="60">#REF!</definedName>
    <definedName name="DATA136E" localSheetId="66">#REF!</definedName>
    <definedName name="DATA136E" localSheetId="59">#REF!</definedName>
    <definedName name="DATA136E">#REF!</definedName>
    <definedName name="DATA136F" localSheetId="85">#REF!</definedName>
    <definedName name="DATA136F" localSheetId="46">#REF!</definedName>
    <definedName name="DATA136F" localSheetId="49">#REF!</definedName>
    <definedName name="DATA136F" localSheetId="50">#REF!</definedName>
    <definedName name="DATA136F" localSheetId="51">#REF!</definedName>
    <definedName name="DATA136F" localSheetId="52">#REF!</definedName>
    <definedName name="DATA136F" localSheetId="53">#REF!</definedName>
    <definedName name="DATA136F" localSheetId="65">#REF!</definedName>
    <definedName name="DATA136F" localSheetId="58">#REF!</definedName>
    <definedName name="DATA136F" localSheetId="20">#REF!</definedName>
    <definedName name="DATA136F" localSheetId="21">#REF!</definedName>
    <definedName name="DATA136F" localSheetId="23">#REF!</definedName>
    <definedName name="DATA136F" localSheetId="24">#REF!</definedName>
    <definedName name="DATA136F" localSheetId="69">#REF!</definedName>
    <definedName name="DATA136F" localSheetId="62">#REF!</definedName>
    <definedName name="DATA136F" localSheetId="68">#REF!</definedName>
    <definedName name="DATA136F" localSheetId="61">#REF!</definedName>
    <definedName name="DATA136F" localSheetId="67">#REF!</definedName>
    <definedName name="DATA136F" localSheetId="60">#REF!</definedName>
    <definedName name="DATA136F" localSheetId="66">#REF!</definedName>
    <definedName name="DATA136F" localSheetId="59">#REF!</definedName>
    <definedName name="DATA136F">#REF!</definedName>
    <definedName name="DATA136G" localSheetId="85">#REF!</definedName>
    <definedName name="DATA136G" localSheetId="46">#REF!</definedName>
    <definedName name="DATA136G" localSheetId="49">#REF!</definedName>
    <definedName name="DATA136G" localSheetId="50">#REF!</definedName>
    <definedName name="DATA136G" localSheetId="51">#REF!</definedName>
    <definedName name="DATA136G" localSheetId="52">#REF!</definedName>
    <definedName name="DATA136G" localSheetId="53">#REF!</definedName>
    <definedName name="DATA136G" localSheetId="65">#REF!</definedName>
    <definedName name="DATA136G" localSheetId="58">#REF!</definedName>
    <definedName name="DATA136G" localSheetId="20">#REF!</definedName>
    <definedName name="DATA136G" localSheetId="21">#REF!</definedName>
    <definedName name="DATA136G" localSheetId="23">#REF!</definedName>
    <definedName name="DATA136G" localSheetId="24">#REF!</definedName>
    <definedName name="DATA136G" localSheetId="69">#REF!</definedName>
    <definedName name="DATA136G" localSheetId="62">#REF!</definedName>
    <definedName name="DATA136G" localSheetId="68">#REF!</definedName>
    <definedName name="DATA136G" localSheetId="61">#REF!</definedName>
    <definedName name="DATA136G" localSheetId="67">#REF!</definedName>
    <definedName name="DATA136G" localSheetId="60">#REF!</definedName>
    <definedName name="DATA136G" localSheetId="66">#REF!</definedName>
    <definedName name="DATA136G" localSheetId="59">#REF!</definedName>
    <definedName name="DATA136G">#REF!</definedName>
    <definedName name="DATA136H" localSheetId="85">#REF!</definedName>
    <definedName name="DATA136H" localSheetId="46">#REF!</definedName>
    <definedName name="DATA136H" localSheetId="49">#REF!</definedName>
    <definedName name="DATA136H" localSheetId="50">#REF!</definedName>
    <definedName name="DATA136H" localSheetId="51">#REF!</definedName>
    <definedName name="DATA136H" localSheetId="52">#REF!</definedName>
    <definedName name="DATA136H" localSheetId="53">#REF!</definedName>
    <definedName name="DATA136H" localSheetId="65">#REF!</definedName>
    <definedName name="DATA136H" localSheetId="58">#REF!</definedName>
    <definedName name="DATA136H" localSheetId="20">#REF!</definedName>
    <definedName name="DATA136H" localSheetId="21">#REF!</definedName>
    <definedName name="DATA136H" localSheetId="23">#REF!</definedName>
    <definedName name="DATA136H" localSheetId="24">#REF!</definedName>
    <definedName name="DATA136H" localSheetId="69">#REF!</definedName>
    <definedName name="DATA136H" localSheetId="62">#REF!</definedName>
    <definedName name="DATA136H" localSheetId="68">#REF!</definedName>
    <definedName name="DATA136H" localSheetId="61">#REF!</definedName>
    <definedName name="DATA136H" localSheetId="67">#REF!</definedName>
    <definedName name="DATA136H" localSheetId="60">#REF!</definedName>
    <definedName name="DATA136H" localSheetId="66">#REF!</definedName>
    <definedName name="DATA136H" localSheetId="59">#REF!</definedName>
    <definedName name="DATA136H">#REF!</definedName>
    <definedName name="DATA136I" localSheetId="85">#REF!</definedName>
    <definedName name="DATA136I" localSheetId="46">#REF!</definedName>
    <definedName name="DATA136I" localSheetId="49">#REF!</definedName>
    <definedName name="DATA136I" localSheetId="50">#REF!</definedName>
    <definedName name="DATA136I" localSheetId="51">#REF!</definedName>
    <definedName name="DATA136I" localSheetId="52">#REF!</definedName>
    <definedName name="DATA136I" localSheetId="53">#REF!</definedName>
    <definedName name="DATA136I" localSheetId="65">#REF!</definedName>
    <definedName name="DATA136I" localSheetId="58">#REF!</definedName>
    <definedName name="DATA136I" localSheetId="20">#REF!</definedName>
    <definedName name="DATA136I" localSheetId="21">#REF!</definedName>
    <definedName name="DATA136I" localSheetId="23">#REF!</definedName>
    <definedName name="DATA136I" localSheetId="24">#REF!</definedName>
    <definedName name="DATA136I" localSheetId="69">#REF!</definedName>
    <definedName name="DATA136I" localSheetId="62">#REF!</definedName>
    <definedName name="DATA136I" localSheetId="68">#REF!</definedName>
    <definedName name="DATA136I" localSheetId="61">#REF!</definedName>
    <definedName name="DATA136I" localSheetId="67">#REF!</definedName>
    <definedName name="DATA136I" localSheetId="60">#REF!</definedName>
    <definedName name="DATA136I" localSheetId="66">#REF!</definedName>
    <definedName name="DATA136I" localSheetId="59">#REF!</definedName>
    <definedName name="DATA136I">#REF!</definedName>
    <definedName name="DATA136J" localSheetId="85">#REF!</definedName>
    <definedName name="DATA136J" localSheetId="46">#REF!</definedName>
    <definedName name="DATA136J" localSheetId="49">#REF!</definedName>
    <definedName name="DATA136J" localSheetId="50">#REF!</definedName>
    <definedName name="DATA136J" localSheetId="51">#REF!</definedName>
    <definedName name="DATA136J" localSheetId="52">#REF!</definedName>
    <definedName name="DATA136J" localSheetId="53">#REF!</definedName>
    <definedName name="DATA136J" localSheetId="65">#REF!</definedName>
    <definedName name="DATA136J" localSheetId="58">#REF!</definedName>
    <definedName name="DATA136J" localSheetId="20">#REF!</definedName>
    <definedName name="DATA136J" localSheetId="21">#REF!</definedName>
    <definedName name="DATA136J" localSheetId="23">#REF!</definedName>
    <definedName name="DATA136J" localSheetId="24">#REF!</definedName>
    <definedName name="DATA136J" localSheetId="69">#REF!</definedName>
    <definedName name="DATA136J" localSheetId="62">#REF!</definedName>
    <definedName name="DATA136J" localSheetId="68">#REF!</definedName>
    <definedName name="DATA136J" localSheetId="61">#REF!</definedName>
    <definedName name="DATA136J" localSheetId="67">#REF!</definedName>
    <definedName name="DATA136J" localSheetId="60">#REF!</definedName>
    <definedName name="DATA136J" localSheetId="66">#REF!</definedName>
    <definedName name="DATA136J" localSheetId="59">#REF!</definedName>
    <definedName name="DATA136J">#REF!</definedName>
    <definedName name="DATA136K" localSheetId="85">#REF!</definedName>
    <definedName name="DATA136K" localSheetId="46">#REF!</definedName>
    <definedName name="DATA136K" localSheetId="49">#REF!</definedName>
    <definedName name="DATA136K" localSheetId="50">#REF!</definedName>
    <definedName name="DATA136K" localSheetId="51">#REF!</definedName>
    <definedName name="DATA136K" localSheetId="52">#REF!</definedName>
    <definedName name="DATA136K" localSheetId="53">#REF!</definedName>
    <definedName name="DATA136K" localSheetId="65">#REF!</definedName>
    <definedName name="DATA136K" localSheetId="58">#REF!</definedName>
    <definedName name="DATA136K" localSheetId="20">#REF!</definedName>
    <definedName name="DATA136K" localSheetId="21">#REF!</definedName>
    <definedName name="DATA136K" localSheetId="23">#REF!</definedName>
    <definedName name="DATA136K" localSheetId="24">#REF!</definedName>
    <definedName name="DATA136K" localSheetId="69">#REF!</definedName>
    <definedName name="DATA136K" localSheetId="62">#REF!</definedName>
    <definedName name="DATA136K" localSheetId="68">#REF!</definedName>
    <definedName name="DATA136K" localSheetId="61">#REF!</definedName>
    <definedName name="DATA136K" localSheetId="67">#REF!</definedName>
    <definedName name="DATA136K" localSheetId="60">#REF!</definedName>
    <definedName name="DATA136K" localSheetId="66">#REF!</definedName>
    <definedName name="DATA136K" localSheetId="59">#REF!</definedName>
    <definedName name="DATA136K">#REF!</definedName>
    <definedName name="DATA136L" localSheetId="85">#REF!</definedName>
    <definedName name="DATA136L" localSheetId="46">#REF!</definedName>
    <definedName name="DATA136L" localSheetId="49">#REF!</definedName>
    <definedName name="DATA136L" localSheetId="50">#REF!</definedName>
    <definedName name="DATA136L" localSheetId="51">#REF!</definedName>
    <definedName name="DATA136L" localSheetId="52">#REF!</definedName>
    <definedName name="DATA136L" localSheetId="53">#REF!</definedName>
    <definedName name="DATA136L" localSheetId="65">#REF!</definedName>
    <definedName name="DATA136L" localSheetId="58">#REF!</definedName>
    <definedName name="DATA136L" localSheetId="20">#REF!</definedName>
    <definedName name="DATA136L" localSheetId="21">#REF!</definedName>
    <definedName name="DATA136L" localSheetId="23">#REF!</definedName>
    <definedName name="DATA136L" localSheetId="24">#REF!</definedName>
    <definedName name="DATA136L" localSheetId="69">#REF!</definedName>
    <definedName name="DATA136L" localSheetId="62">#REF!</definedName>
    <definedName name="DATA136L" localSheetId="68">#REF!</definedName>
    <definedName name="DATA136L" localSheetId="61">#REF!</definedName>
    <definedName name="DATA136L" localSheetId="67">#REF!</definedName>
    <definedName name="DATA136L" localSheetId="60">#REF!</definedName>
    <definedName name="DATA136L" localSheetId="66">#REF!</definedName>
    <definedName name="DATA136L" localSheetId="59">#REF!</definedName>
    <definedName name="DATA136L">#REF!</definedName>
    <definedName name="DATA136M" localSheetId="85">#REF!</definedName>
    <definedName name="DATA136M" localSheetId="46">#REF!</definedName>
    <definedName name="DATA136M" localSheetId="49">#REF!</definedName>
    <definedName name="DATA136M" localSheetId="50">#REF!</definedName>
    <definedName name="DATA136M" localSheetId="51">#REF!</definedName>
    <definedName name="DATA136M" localSheetId="52">#REF!</definedName>
    <definedName name="DATA136M" localSheetId="53">#REF!</definedName>
    <definedName name="DATA136M" localSheetId="65">#REF!</definedName>
    <definedName name="DATA136M" localSheetId="58">#REF!</definedName>
    <definedName name="DATA136M" localSheetId="20">#REF!</definedName>
    <definedName name="DATA136M" localSheetId="21">#REF!</definedName>
    <definedName name="DATA136M" localSheetId="23">#REF!</definedName>
    <definedName name="DATA136M" localSheetId="24">#REF!</definedName>
    <definedName name="DATA136M" localSheetId="69">#REF!</definedName>
    <definedName name="DATA136M" localSheetId="62">#REF!</definedName>
    <definedName name="DATA136M" localSheetId="68">#REF!</definedName>
    <definedName name="DATA136M" localSheetId="61">#REF!</definedName>
    <definedName name="DATA136M" localSheetId="67">#REF!</definedName>
    <definedName name="DATA136M" localSheetId="60">#REF!</definedName>
    <definedName name="DATA136M" localSheetId="66">#REF!</definedName>
    <definedName name="DATA136M" localSheetId="59">#REF!</definedName>
    <definedName name="DATA136M">#REF!</definedName>
    <definedName name="DATA136N" localSheetId="85">#REF!</definedName>
    <definedName name="DATA136N" localSheetId="46">#REF!</definedName>
    <definedName name="DATA136N" localSheetId="49">#REF!</definedName>
    <definedName name="DATA136N" localSheetId="50">#REF!</definedName>
    <definedName name="DATA136N" localSheetId="51">#REF!</definedName>
    <definedName name="DATA136N" localSheetId="52">#REF!</definedName>
    <definedName name="DATA136N" localSheetId="53">#REF!</definedName>
    <definedName name="DATA136N" localSheetId="65">#REF!</definedName>
    <definedName name="DATA136N" localSheetId="58">#REF!</definedName>
    <definedName name="DATA136N" localSheetId="20">#REF!</definedName>
    <definedName name="DATA136N" localSheetId="21">#REF!</definedName>
    <definedName name="DATA136N" localSheetId="23">#REF!</definedName>
    <definedName name="DATA136N" localSheetId="24">#REF!</definedName>
    <definedName name="DATA136N" localSheetId="69">#REF!</definedName>
    <definedName name="DATA136N" localSheetId="62">#REF!</definedName>
    <definedName name="DATA136N" localSheetId="68">#REF!</definedName>
    <definedName name="DATA136N" localSheetId="61">#REF!</definedName>
    <definedName name="DATA136N" localSheetId="67">#REF!</definedName>
    <definedName name="DATA136N" localSheetId="60">#REF!</definedName>
    <definedName name="DATA136N" localSheetId="66">#REF!</definedName>
    <definedName name="DATA136N" localSheetId="59">#REF!</definedName>
    <definedName name="DATA136N">#REF!</definedName>
    <definedName name="DATA136O" localSheetId="85">#REF!</definedName>
    <definedName name="DATA136O" localSheetId="46">#REF!</definedName>
    <definedName name="DATA136O" localSheetId="49">#REF!</definedName>
    <definedName name="DATA136O" localSheetId="50">#REF!</definedName>
    <definedName name="DATA136O" localSheetId="51">#REF!</definedName>
    <definedName name="DATA136O" localSheetId="52">#REF!</definedName>
    <definedName name="DATA136O" localSheetId="53">#REF!</definedName>
    <definedName name="DATA136O" localSheetId="65">#REF!</definedName>
    <definedName name="DATA136O" localSheetId="58">#REF!</definedName>
    <definedName name="DATA136O" localSheetId="20">#REF!</definedName>
    <definedName name="DATA136O" localSheetId="21">#REF!</definedName>
    <definedName name="DATA136O" localSheetId="23">#REF!</definedName>
    <definedName name="DATA136O" localSheetId="24">#REF!</definedName>
    <definedName name="DATA136O" localSheetId="69">#REF!</definedName>
    <definedName name="DATA136O" localSheetId="62">#REF!</definedName>
    <definedName name="DATA136O" localSheetId="68">#REF!</definedName>
    <definedName name="DATA136O" localSheetId="61">#REF!</definedName>
    <definedName name="DATA136O" localSheetId="67">#REF!</definedName>
    <definedName name="DATA136O" localSheetId="60">#REF!</definedName>
    <definedName name="DATA136O" localSheetId="66">#REF!</definedName>
    <definedName name="DATA136O" localSheetId="59">#REF!</definedName>
    <definedName name="DATA136O">#REF!</definedName>
    <definedName name="DATA136P" localSheetId="85">#REF!</definedName>
    <definedName name="DATA136P" localSheetId="46">#REF!</definedName>
    <definedName name="DATA136P" localSheetId="49">#REF!</definedName>
    <definedName name="DATA136P" localSheetId="50">#REF!</definedName>
    <definedName name="DATA136P" localSheetId="51">#REF!</definedName>
    <definedName name="DATA136P" localSheetId="52">#REF!</definedName>
    <definedName name="DATA136P" localSheetId="53">#REF!</definedName>
    <definedName name="DATA136P" localSheetId="65">#REF!</definedName>
    <definedName name="DATA136P" localSheetId="58">#REF!</definedName>
    <definedName name="DATA136P" localSheetId="20">#REF!</definedName>
    <definedName name="DATA136P" localSheetId="21">#REF!</definedName>
    <definedName name="DATA136P" localSheetId="23">#REF!</definedName>
    <definedName name="DATA136P" localSheetId="24">#REF!</definedName>
    <definedName name="DATA136P" localSheetId="69">#REF!</definedName>
    <definedName name="DATA136P" localSheetId="62">#REF!</definedName>
    <definedName name="DATA136P" localSheetId="68">#REF!</definedName>
    <definedName name="DATA136P" localSheetId="61">#REF!</definedName>
    <definedName name="DATA136P" localSheetId="67">#REF!</definedName>
    <definedName name="DATA136P" localSheetId="60">#REF!</definedName>
    <definedName name="DATA136P" localSheetId="66">#REF!</definedName>
    <definedName name="DATA136P" localSheetId="59">#REF!</definedName>
    <definedName name="DATA136P">#REF!</definedName>
    <definedName name="DATA137I" localSheetId="85">#REF!</definedName>
    <definedName name="DATA137I" localSheetId="46">#REF!</definedName>
    <definedName name="DATA137I" localSheetId="49">#REF!</definedName>
    <definedName name="DATA137I" localSheetId="50">#REF!</definedName>
    <definedName name="DATA137I" localSheetId="51">#REF!</definedName>
    <definedName name="DATA137I" localSheetId="52">#REF!</definedName>
    <definedName name="DATA137I" localSheetId="53">#REF!</definedName>
    <definedName name="DATA137I" localSheetId="65">#REF!</definedName>
    <definedName name="DATA137I" localSheetId="58">#REF!</definedName>
    <definedName name="DATA137I" localSheetId="20">#REF!</definedName>
    <definedName name="DATA137I" localSheetId="21">#REF!</definedName>
    <definedName name="DATA137I" localSheetId="23">#REF!</definedName>
    <definedName name="DATA137I" localSheetId="24">#REF!</definedName>
    <definedName name="DATA137I" localSheetId="69">#REF!</definedName>
    <definedName name="DATA137I" localSheetId="62">#REF!</definedName>
    <definedName name="DATA137I" localSheetId="68">#REF!</definedName>
    <definedName name="DATA137I" localSheetId="61">#REF!</definedName>
    <definedName name="DATA137I" localSheetId="67">#REF!</definedName>
    <definedName name="DATA137I" localSheetId="60">#REF!</definedName>
    <definedName name="DATA137I" localSheetId="66">#REF!</definedName>
    <definedName name="DATA137I" localSheetId="59">#REF!</definedName>
    <definedName name="DATA137I">#REF!</definedName>
    <definedName name="DATA137II" localSheetId="85">#REF!</definedName>
    <definedName name="DATA137II" localSheetId="46">#REF!</definedName>
    <definedName name="DATA137II" localSheetId="49">#REF!</definedName>
    <definedName name="DATA137II" localSheetId="50">#REF!</definedName>
    <definedName name="DATA137II" localSheetId="51">#REF!</definedName>
    <definedName name="DATA137II" localSheetId="52">#REF!</definedName>
    <definedName name="DATA137II" localSheetId="53">#REF!</definedName>
    <definedName name="DATA137II" localSheetId="65">#REF!</definedName>
    <definedName name="DATA137II" localSheetId="58">#REF!</definedName>
    <definedName name="DATA137II" localSheetId="20">#REF!</definedName>
    <definedName name="DATA137II" localSheetId="21">#REF!</definedName>
    <definedName name="DATA137II" localSheetId="23">#REF!</definedName>
    <definedName name="DATA137II" localSheetId="24">#REF!</definedName>
    <definedName name="DATA137II" localSheetId="69">#REF!</definedName>
    <definedName name="DATA137II" localSheetId="62">#REF!</definedName>
    <definedName name="DATA137II" localSheetId="68">#REF!</definedName>
    <definedName name="DATA137II" localSheetId="61">#REF!</definedName>
    <definedName name="DATA137II" localSheetId="67">#REF!</definedName>
    <definedName name="DATA137II" localSheetId="60">#REF!</definedName>
    <definedName name="DATA137II" localSheetId="66">#REF!</definedName>
    <definedName name="DATA137II" localSheetId="59">#REF!</definedName>
    <definedName name="DATA137II">#REF!</definedName>
    <definedName name="DATA137III" localSheetId="85">#REF!</definedName>
    <definedName name="DATA137III" localSheetId="46">#REF!</definedName>
    <definedName name="DATA137III" localSheetId="49">#REF!</definedName>
    <definedName name="DATA137III" localSheetId="50">#REF!</definedName>
    <definedName name="DATA137III" localSheetId="51">#REF!</definedName>
    <definedName name="DATA137III" localSheetId="52">#REF!</definedName>
    <definedName name="DATA137III" localSheetId="53">#REF!</definedName>
    <definedName name="DATA137III" localSheetId="65">#REF!</definedName>
    <definedName name="DATA137III" localSheetId="58">#REF!</definedName>
    <definedName name="DATA137III" localSheetId="20">#REF!</definedName>
    <definedName name="DATA137III" localSheetId="21">#REF!</definedName>
    <definedName name="DATA137III" localSheetId="23">#REF!</definedName>
    <definedName name="DATA137III" localSheetId="24">#REF!</definedName>
    <definedName name="DATA137III" localSheetId="69">#REF!</definedName>
    <definedName name="DATA137III" localSheetId="62">#REF!</definedName>
    <definedName name="DATA137III" localSheetId="68">#REF!</definedName>
    <definedName name="DATA137III" localSheetId="61">#REF!</definedName>
    <definedName name="DATA137III" localSheetId="67">#REF!</definedName>
    <definedName name="DATA137III" localSheetId="60">#REF!</definedName>
    <definedName name="DATA137III" localSheetId="66">#REF!</definedName>
    <definedName name="DATA137III" localSheetId="59">#REF!</definedName>
    <definedName name="DATA137III">#REF!</definedName>
    <definedName name="DATA137IV" localSheetId="85">#REF!</definedName>
    <definedName name="DATA137IV" localSheetId="46">#REF!</definedName>
    <definedName name="DATA137IV" localSheetId="49">#REF!</definedName>
    <definedName name="DATA137IV" localSheetId="50">#REF!</definedName>
    <definedName name="DATA137IV" localSheetId="51">#REF!</definedName>
    <definedName name="DATA137IV" localSheetId="52">#REF!</definedName>
    <definedName name="DATA137IV" localSheetId="53">#REF!</definedName>
    <definedName name="DATA137IV" localSheetId="65">#REF!</definedName>
    <definedName name="DATA137IV" localSheetId="58">#REF!</definedName>
    <definedName name="DATA137IV" localSheetId="20">#REF!</definedName>
    <definedName name="DATA137IV" localSheetId="21">#REF!</definedName>
    <definedName name="DATA137IV" localSheetId="23">#REF!</definedName>
    <definedName name="DATA137IV" localSheetId="24">#REF!</definedName>
    <definedName name="DATA137IV" localSheetId="69">#REF!</definedName>
    <definedName name="DATA137IV" localSheetId="62">#REF!</definedName>
    <definedName name="DATA137IV" localSheetId="68">#REF!</definedName>
    <definedName name="DATA137IV" localSheetId="61">#REF!</definedName>
    <definedName name="DATA137IV" localSheetId="67">#REF!</definedName>
    <definedName name="DATA137IV" localSheetId="60">#REF!</definedName>
    <definedName name="DATA137IV" localSheetId="66">#REF!</definedName>
    <definedName name="DATA137IV" localSheetId="59">#REF!</definedName>
    <definedName name="DATA137IV">#REF!</definedName>
    <definedName name="DATA137V" localSheetId="85">#REF!</definedName>
    <definedName name="DATA137V" localSheetId="46">#REF!</definedName>
    <definedName name="DATA137V" localSheetId="49">#REF!</definedName>
    <definedName name="DATA137V" localSheetId="50">#REF!</definedName>
    <definedName name="DATA137V" localSheetId="51">#REF!</definedName>
    <definedName name="DATA137V" localSheetId="52">#REF!</definedName>
    <definedName name="DATA137V" localSheetId="53">#REF!</definedName>
    <definedName name="DATA137V" localSheetId="65">#REF!</definedName>
    <definedName name="DATA137V" localSheetId="58">#REF!</definedName>
    <definedName name="DATA137V" localSheetId="20">#REF!</definedName>
    <definedName name="DATA137V" localSheetId="21">#REF!</definedName>
    <definedName name="DATA137V" localSheetId="23">#REF!</definedName>
    <definedName name="DATA137V" localSheetId="24">#REF!</definedName>
    <definedName name="DATA137V" localSheetId="69">#REF!</definedName>
    <definedName name="DATA137V" localSheetId="62">#REF!</definedName>
    <definedName name="DATA137V" localSheetId="68">#REF!</definedName>
    <definedName name="DATA137V" localSheetId="61">#REF!</definedName>
    <definedName name="DATA137V" localSheetId="67">#REF!</definedName>
    <definedName name="DATA137V" localSheetId="60">#REF!</definedName>
    <definedName name="DATA137V" localSheetId="66">#REF!</definedName>
    <definedName name="DATA137V" localSheetId="59">#REF!</definedName>
    <definedName name="DATA137V">#REF!</definedName>
    <definedName name="DATA138I" localSheetId="85">#REF!</definedName>
    <definedName name="DATA138I" localSheetId="46">#REF!</definedName>
    <definedName name="DATA138I" localSheetId="49">#REF!</definedName>
    <definedName name="DATA138I" localSheetId="50">#REF!</definedName>
    <definedName name="DATA138I" localSheetId="51">#REF!</definedName>
    <definedName name="DATA138I" localSheetId="52">#REF!</definedName>
    <definedName name="DATA138I" localSheetId="53">#REF!</definedName>
    <definedName name="DATA138I" localSheetId="65">#REF!</definedName>
    <definedName name="DATA138I" localSheetId="58">#REF!</definedName>
    <definedName name="DATA138I" localSheetId="20">#REF!</definedName>
    <definedName name="DATA138I" localSheetId="21">#REF!</definedName>
    <definedName name="DATA138I" localSheetId="23">#REF!</definedName>
    <definedName name="DATA138I" localSheetId="24">#REF!</definedName>
    <definedName name="DATA138I" localSheetId="69">#REF!</definedName>
    <definedName name="DATA138I" localSheetId="62">#REF!</definedName>
    <definedName name="DATA138I" localSheetId="68">#REF!</definedName>
    <definedName name="DATA138I" localSheetId="61">#REF!</definedName>
    <definedName name="DATA138I" localSheetId="67">#REF!</definedName>
    <definedName name="DATA138I" localSheetId="60">#REF!</definedName>
    <definedName name="DATA138I" localSheetId="66">#REF!</definedName>
    <definedName name="DATA138I" localSheetId="59">#REF!</definedName>
    <definedName name="DATA138I">#REF!</definedName>
    <definedName name="DATA138II" localSheetId="85">#REF!</definedName>
    <definedName name="DATA138II" localSheetId="46">#REF!</definedName>
    <definedName name="DATA138II" localSheetId="49">#REF!</definedName>
    <definedName name="DATA138II" localSheetId="50">#REF!</definedName>
    <definedName name="DATA138II" localSheetId="51">#REF!</definedName>
    <definedName name="DATA138II" localSheetId="52">#REF!</definedName>
    <definedName name="DATA138II" localSheetId="53">#REF!</definedName>
    <definedName name="DATA138II" localSheetId="65">#REF!</definedName>
    <definedName name="DATA138II" localSheetId="58">#REF!</definedName>
    <definedName name="DATA138II" localSheetId="20">#REF!</definedName>
    <definedName name="DATA138II" localSheetId="21">#REF!</definedName>
    <definedName name="DATA138II" localSheetId="23">#REF!</definedName>
    <definedName name="DATA138II" localSheetId="24">#REF!</definedName>
    <definedName name="DATA138II" localSheetId="69">#REF!</definedName>
    <definedName name="DATA138II" localSheetId="62">#REF!</definedName>
    <definedName name="DATA138II" localSheetId="68">#REF!</definedName>
    <definedName name="DATA138II" localSheetId="61">#REF!</definedName>
    <definedName name="DATA138II" localSheetId="67">#REF!</definedName>
    <definedName name="DATA138II" localSheetId="60">#REF!</definedName>
    <definedName name="DATA138II" localSheetId="66">#REF!</definedName>
    <definedName name="DATA138II" localSheetId="59">#REF!</definedName>
    <definedName name="DATA138II">#REF!</definedName>
    <definedName name="DATA138III" localSheetId="85">#REF!</definedName>
    <definedName name="DATA138III" localSheetId="46">#REF!</definedName>
    <definedName name="DATA138III" localSheetId="49">#REF!</definedName>
    <definedName name="DATA138III" localSheetId="50">#REF!</definedName>
    <definedName name="DATA138III" localSheetId="51">#REF!</definedName>
    <definedName name="DATA138III" localSheetId="52">#REF!</definedName>
    <definedName name="DATA138III" localSheetId="53">#REF!</definedName>
    <definedName name="DATA138III" localSheetId="65">#REF!</definedName>
    <definedName name="DATA138III" localSheetId="58">#REF!</definedName>
    <definedName name="DATA138III" localSheetId="20">#REF!</definedName>
    <definedName name="DATA138III" localSheetId="21">#REF!</definedName>
    <definedName name="DATA138III" localSheetId="23">#REF!</definedName>
    <definedName name="DATA138III" localSheetId="24">#REF!</definedName>
    <definedName name="DATA138III" localSheetId="69">#REF!</definedName>
    <definedName name="DATA138III" localSheetId="62">#REF!</definedName>
    <definedName name="DATA138III" localSheetId="68">#REF!</definedName>
    <definedName name="DATA138III" localSheetId="61">#REF!</definedName>
    <definedName name="DATA138III" localSheetId="67">#REF!</definedName>
    <definedName name="DATA138III" localSheetId="60">#REF!</definedName>
    <definedName name="DATA138III" localSheetId="66">#REF!</definedName>
    <definedName name="DATA138III" localSheetId="59">#REF!</definedName>
    <definedName name="DATA138III">#REF!</definedName>
    <definedName name="DATA138IV" localSheetId="85">#REF!</definedName>
    <definedName name="DATA138IV" localSheetId="46">#REF!</definedName>
    <definedName name="DATA138IV" localSheetId="49">#REF!</definedName>
    <definedName name="DATA138IV" localSheetId="50">#REF!</definedName>
    <definedName name="DATA138IV" localSheetId="51">#REF!</definedName>
    <definedName name="DATA138IV" localSheetId="52">#REF!</definedName>
    <definedName name="DATA138IV" localSheetId="53">#REF!</definedName>
    <definedName name="DATA138IV" localSheetId="65">#REF!</definedName>
    <definedName name="DATA138IV" localSheetId="58">#REF!</definedName>
    <definedName name="DATA138IV" localSheetId="20">#REF!</definedName>
    <definedName name="DATA138IV" localSheetId="21">#REF!</definedName>
    <definedName name="DATA138IV" localSheetId="23">#REF!</definedName>
    <definedName name="DATA138IV" localSheetId="24">#REF!</definedName>
    <definedName name="DATA138IV" localSheetId="69">#REF!</definedName>
    <definedName name="DATA138IV" localSheetId="62">#REF!</definedName>
    <definedName name="DATA138IV" localSheetId="68">#REF!</definedName>
    <definedName name="DATA138IV" localSheetId="61">#REF!</definedName>
    <definedName name="DATA138IV" localSheetId="67">#REF!</definedName>
    <definedName name="DATA138IV" localSheetId="60">#REF!</definedName>
    <definedName name="DATA138IV" localSheetId="66">#REF!</definedName>
    <definedName name="DATA138IV" localSheetId="59">#REF!</definedName>
    <definedName name="DATA138IV">#REF!</definedName>
    <definedName name="DATA138V" localSheetId="85">#REF!</definedName>
    <definedName name="DATA138V" localSheetId="46">#REF!</definedName>
    <definedName name="DATA138V" localSheetId="49">#REF!</definedName>
    <definedName name="DATA138V" localSheetId="50">#REF!</definedName>
    <definedName name="DATA138V" localSheetId="51">#REF!</definedName>
    <definedName name="DATA138V" localSheetId="52">#REF!</definedName>
    <definedName name="DATA138V" localSheetId="53">#REF!</definedName>
    <definedName name="DATA138V" localSheetId="65">#REF!</definedName>
    <definedName name="DATA138V" localSheetId="58">#REF!</definedName>
    <definedName name="DATA138V" localSheetId="20">#REF!</definedName>
    <definedName name="DATA138V" localSheetId="21">#REF!</definedName>
    <definedName name="DATA138V" localSheetId="23">#REF!</definedName>
    <definedName name="DATA138V" localSheetId="24">#REF!</definedName>
    <definedName name="DATA138V" localSheetId="69">#REF!</definedName>
    <definedName name="DATA138V" localSheetId="62">#REF!</definedName>
    <definedName name="DATA138V" localSheetId="68">#REF!</definedName>
    <definedName name="DATA138V" localSheetId="61">#REF!</definedName>
    <definedName name="DATA138V" localSheetId="67">#REF!</definedName>
    <definedName name="DATA138V" localSheetId="60">#REF!</definedName>
    <definedName name="DATA138V" localSheetId="66">#REF!</definedName>
    <definedName name="DATA138V" localSheetId="59">#REF!</definedName>
    <definedName name="DATA138V">#REF!</definedName>
    <definedName name="DATA138VI" localSheetId="85">#REF!</definedName>
    <definedName name="DATA138VI" localSheetId="46">#REF!</definedName>
    <definedName name="DATA138VI" localSheetId="49">#REF!</definedName>
    <definedName name="DATA138VI" localSheetId="50">#REF!</definedName>
    <definedName name="DATA138VI" localSheetId="51">#REF!</definedName>
    <definedName name="DATA138VI" localSheetId="52">#REF!</definedName>
    <definedName name="DATA138VI" localSheetId="53">#REF!</definedName>
    <definedName name="DATA138VI" localSheetId="65">#REF!</definedName>
    <definedName name="DATA138VI" localSheetId="58">#REF!</definedName>
    <definedName name="DATA138VI" localSheetId="20">#REF!</definedName>
    <definedName name="DATA138VI" localSheetId="21">#REF!</definedName>
    <definedName name="DATA138VI" localSheetId="23">#REF!</definedName>
    <definedName name="DATA138VI" localSheetId="24">#REF!</definedName>
    <definedName name="DATA138VI" localSheetId="69">#REF!</definedName>
    <definedName name="DATA138VI" localSheetId="62">#REF!</definedName>
    <definedName name="DATA138VI" localSheetId="68">#REF!</definedName>
    <definedName name="DATA138VI" localSheetId="61">#REF!</definedName>
    <definedName name="DATA138VI" localSheetId="67">#REF!</definedName>
    <definedName name="DATA138VI" localSheetId="60">#REF!</definedName>
    <definedName name="DATA138VI" localSheetId="66">#REF!</definedName>
    <definedName name="DATA138VI" localSheetId="59">#REF!</definedName>
    <definedName name="DATA138VI">#REF!</definedName>
    <definedName name="DATA139IX" localSheetId="85">#REF!</definedName>
    <definedName name="DATA139IX" localSheetId="46">#REF!</definedName>
    <definedName name="DATA139IX" localSheetId="49">#REF!</definedName>
    <definedName name="DATA139IX" localSheetId="50">#REF!</definedName>
    <definedName name="DATA139IX" localSheetId="51">#REF!</definedName>
    <definedName name="DATA139IX" localSheetId="52">#REF!</definedName>
    <definedName name="DATA139IX" localSheetId="53">#REF!</definedName>
    <definedName name="DATA139IX" localSheetId="65">#REF!</definedName>
    <definedName name="DATA139IX" localSheetId="58">#REF!</definedName>
    <definedName name="DATA139IX" localSheetId="20">#REF!</definedName>
    <definedName name="DATA139IX" localSheetId="21">#REF!</definedName>
    <definedName name="DATA139IX" localSheetId="23">#REF!</definedName>
    <definedName name="DATA139IX" localSheetId="24">#REF!</definedName>
    <definedName name="DATA139IX" localSheetId="69">#REF!</definedName>
    <definedName name="DATA139IX" localSheetId="62">#REF!</definedName>
    <definedName name="DATA139IX" localSheetId="68">#REF!</definedName>
    <definedName name="DATA139IX" localSheetId="61">#REF!</definedName>
    <definedName name="DATA139IX" localSheetId="67">#REF!</definedName>
    <definedName name="DATA139IX" localSheetId="60">#REF!</definedName>
    <definedName name="DATA139IX" localSheetId="66">#REF!</definedName>
    <definedName name="DATA139IX" localSheetId="59">#REF!</definedName>
    <definedName name="DATA139IX">#REF!</definedName>
    <definedName name="DATA139V" localSheetId="85">#REF!</definedName>
    <definedName name="DATA139V" localSheetId="46">#REF!</definedName>
    <definedName name="DATA139V" localSheetId="49">#REF!</definedName>
    <definedName name="DATA139V" localSheetId="50">#REF!</definedName>
    <definedName name="DATA139V" localSheetId="51">#REF!</definedName>
    <definedName name="DATA139V" localSheetId="52">#REF!</definedName>
    <definedName name="DATA139V" localSheetId="53">#REF!</definedName>
    <definedName name="DATA139V" localSheetId="65">#REF!</definedName>
    <definedName name="DATA139V" localSheetId="58">#REF!</definedName>
    <definedName name="DATA139V" localSheetId="20">#REF!</definedName>
    <definedName name="DATA139V" localSheetId="21">#REF!</definedName>
    <definedName name="DATA139V" localSheetId="23">#REF!</definedName>
    <definedName name="DATA139V" localSheetId="24">#REF!</definedName>
    <definedName name="DATA139V" localSheetId="69">#REF!</definedName>
    <definedName name="DATA139V" localSheetId="62">#REF!</definedName>
    <definedName name="DATA139V" localSheetId="68">#REF!</definedName>
    <definedName name="DATA139V" localSheetId="61">#REF!</definedName>
    <definedName name="DATA139V" localSheetId="67">#REF!</definedName>
    <definedName name="DATA139V" localSheetId="60">#REF!</definedName>
    <definedName name="DATA139V" localSheetId="66">#REF!</definedName>
    <definedName name="DATA139V" localSheetId="59">#REF!</definedName>
    <definedName name="DATA139V">#REF!</definedName>
    <definedName name="DATA139VI" localSheetId="85">#REF!</definedName>
    <definedName name="DATA139VI" localSheetId="46">#REF!</definedName>
    <definedName name="DATA139VI" localSheetId="49">#REF!</definedName>
    <definedName name="DATA139VI" localSheetId="50">#REF!</definedName>
    <definedName name="DATA139VI" localSheetId="51">#REF!</definedName>
    <definedName name="DATA139VI" localSheetId="52">#REF!</definedName>
    <definedName name="DATA139VI" localSheetId="53">#REF!</definedName>
    <definedName name="DATA139VI" localSheetId="65">#REF!</definedName>
    <definedName name="DATA139VI" localSheetId="58">#REF!</definedName>
    <definedName name="DATA139VI" localSheetId="20">#REF!</definedName>
    <definedName name="DATA139VI" localSheetId="21">#REF!</definedName>
    <definedName name="DATA139VI" localSheetId="23">#REF!</definedName>
    <definedName name="DATA139VI" localSheetId="24">#REF!</definedName>
    <definedName name="DATA139VI" localSheetId="69">#REF!</definedName>
    <definedName name="DATA139VI" localSheetId="62">#REF!</definedName>
    <definedName name="DATA139VI" localSheetId="68">#REF!</definedName>
    <definedName name="DATA139VI" localSheetId="61">#REF!</definedName>
    <definedName name="DATA139VI" localSheetId="67">#REF!</definedName>
    <definedName name="DATA139VI" localSheetId="60">#REF!</definedName>
    <definedName name="DATA139VI" localSheetId="66">#REF!</definedName>
    <definedName name="DATA139VI" localSheetId="59">#REF!</definedName>
    <definedName name="DATA139VI">#REF!</definedName>
    <definedName name="DATA139VII" localSheetId="85">#REF!</definedName>
    <definedName name="DATA139VII" localSheetId="46">#REF!</definedName>
    <definedName name="DATA139VII" localSheetId="49">#REF!</definedName>
    <definedName name="DATA139VII" localSheetId="50">#REF!</definedName>
    <definedName name="DATA139VII" localSheetId="51">#REF!</definedName>
    <definedName name="DATA139VII" localSheetId="52">#REF!</definedName>
    <definedName name="DATA139VII" localSheetId="53">#REF!</definedName>
    <definedName name="DATA139VII" localSheetId="65">#REF!</definedName>
    <definedName name="DATA139VII" localSheetId="58">#REF!</definedName>
    <definedName name="DATA139VII" localSheetId="20">#REF!</definedName>
    <definedName name="DATA139VII" localSheetId="21">#REF!</definedName>
    <definedName name="DATA139VII" localSheetId="23">#REF!</definedName>
    <definedName name="DATA139VII" localSheetId="24">#REF!</definedName>
    <definedName name="DATA139VII" localSheetId="69">#REF!</definedName>
    <definedName name="DATA139VII" localSheetId="62">#REF!</definedName>
    <definedName name="DATA139VII" localSheetId="68">#REF!</definedName>
    <definedName name="DATA139VII" localSheetId="61">#REF!</definedName>
    <definedName name="DATA139VII" localSheetId="67">#REF!</definedName>
    <definedName name="DATA139VII" localSheetId="60">#REF!</definedName>
    <definedName name="DATA139VII" localSheetId="66">#REF!</definedName>
    <definedName name="DATA139VII" localSheetId="59">#REF!</definedName>
    <definedName name="DATA139VII">#REF!</definedName>
    <definedName name="DATA139VIII" localSheetId="85">#REF!</definedName>
    <definedName name="DATA139VIII" localSheetId="46">#REF!</definedName>
    <definedName name="DATA139VIII" localSheetId="49">#REF!</definedName>
    <definedName name="DATA139VIII" localSheetId="50">#REF!</definedName>
    <definedName name="DATA139VIII" localSheetId="51">#REF!</definedName>
    <definedName name="DATA139VIII" localSheetId="52">#REF!</definedName>
    <definedName name="DATA139VIII" localSheetId="53">#REF!</definedName>
    <definedName name="DATA139VIII" localSheetId="65">#REF!</definedName>
    <definedName name="DATA139VIII" localSheetId="58">#REF!</definedName>
    <definedName name="DATA139VIII" localSheetId="20">#REF!</definedName>
    <definedName name="DATA139VIII" localSheetId="21">#REF!</definedName>
    <definedName name="DATA139VIII" localSheetId="23">#REF!</definedName>
    <definedName name="DATA139VIII" localSheetId="24">#REF!</definedName>
    <definedName name="DATA139VIII" localSheetId="69">#REF!</definedName>
    <definedName name="DATA139VIII" localSheetId="62">#REF!</definedName>
    <definedName name="DATA139VIII" localSheetId="68">#REF!</definedName>
    <definedName name="DATA139VIII" localSheetId="61">#REF!</definedName>
    <definedName name="DATA139VIII" localSheetId="67">#REF!</definedName>
    <definedName name="DATA139VIII" localSheetId="60">#REF!</definedName>
    <definedName name="DATA139VIII" localSheetId="66">#REF!</definedName>
    <definedName name="DATA139VIII" localSheetId="59">#REF!</definedName>
    <definedName name="DATA139VIII">#REF!</definedName>
    <definedName name="DATA14" localSheetId="20">'[3]Data used'!#REF!</definedName>
    <definedName name="DATA14" localSheetId="21">'[3]Data used'!#REF!</definedName>
    <definedName name="DATA14" localSheetId="23">'[3]Data used'!#REF!</definedName>
    <definedName name="DATA14" localSheetId="24">'[3]Data used'!#REF!</definedName>
    <definedName name="DATA14">'[3]Data used'!#REF!</definedName>
    <definedName name="DATA140I" localSheetId="85">#REF!</definedName>
    <definedName name="DATA140I" localSheetId="46">#REF!</definedName>
    <definedName name="DATA140I" localSheetId="49">#REF!</definedName>
    <definedName name="DATA140I" localSheetId="50">#REF!</definedName>
    <definedName name="DATA140I" localSheetId="51">#REF!</definedName>
    <definedName name="DATA140I" localSheetId="52">#REF!</definedName>
    <definedName name="DATA140I" localSheetId="53">#REF!</definedName>
    <definedName name="DATA140I" localSheetId="65">#REF!</definedName>
    <definedName name="DATA140I" localSheetId="58">#REF!</definedName>
    <definedName name="DATA140I" localSheetId="20">#REF!</definedName>
    <definedName name="DATA140I" localSheetId="21">#REF!</definedName>
    <definedName name="DATA140I" localSheetId="23">#REF!</definedName>
    <definedName name="DATA140I" localSheetId="24">#REF!</definedName>
    <definedName name="DATA140I" localSheetId="69">#REF!</definedName>
    <definedName name="DATA140I" localSheetId="62">#REF!</definedName>
    <definedName name="DATA140I" localSheetId="68">#REF!</definedName>
    <definedName name="DATA140I" localSheetId="61">#REF!</definedName>
    <definedName name="DATA140I" localSheetId="67">#REF!</definedName>
    <definedName name="DATA140I" localSheetId="60">#REF!</definedName>
    <definedName name="DATA140I" localSheetId="66">#REF!</definedName>
    <definedName name="DATA140I" localSheetId="59">#REF!</definedName>
    <definedName name="DATA140I">#REF!</definedName>
    <definedName name="DATA140II" localSheetId="85">#REF!</definedName>
    <definedName name="DATA140II" localSheetId="46">#REF!</definedName>
    <definedName name="DATA140II" localSheetId="49">#REF!</definedName>
    <definedName name="DATA140II" localSheetId="50">#REF!</definedName>
    <definedName name="DATA140II" localSheetId="51">#REF!</definedName>
    <definedName name="DATA140II" localSheetId="52">#REF!</definedName>
    <definedName name="DATA140II" localSheetId="53">#REF!</definedName>
    <definedName name="DATA140II" localSheetId="65">#REF!</definedName>
    <definedName name="DATA140II" localSheetId="58">#REF!</definedName>
    <definedName name="DATA140II" localSheetId="20">#REF!</definedName>
    <definedName name="DATA140II" localSheetId="21">#REF!</definedName>
    <definedName name="DATA140II" localSheetId="23">#REF!</definedName>
    <definedName name="DATA140II" localSheetId="24">#REF!</definedName>
    <definedName name="DATA140II" localSheetId="69">#REF!</definedName>
    <definedName name="DATA140II" localSheetId="62">#REF!</definedName>
    <definedName name="DATA140II" localSheetId="68">#REF!</definedName>
    <definedName name="DATA140II" localSheetId="61">#REF!</definedName>
    <definedName name="DATA140II" localSheetId="67">#REF!</definedName>
    <definedName name="DATA140II" localSheetId="60">#REF!</definedName>
    <definedName name="DATA140II" localSheetId="66">#REF!</definedName>
    <definedName name="DATA140II" localSheetId="59">#REF!</definedName>
    <definedName name="DATA140II">#REF!</definedName>
    <definedName name="DATA140III" localSheetId="85">#REF!</definedName>
    <definedName name="DATA140III" localSheetId="46">#REF!</definedName>
    <definedName name="DATA140III" localSheetId="49">#REF!</definedName>
    <definedName name="DATA140III" localSheetId="50">#REF!</definedName>
    <definedName name="DATA140III" localSheetId="51">#REF!</definedName>
    <definedName name="DATA140III" localSheetId="52">#REF!</definedName>
    <definedName name="DATA140III" localSheetId="53">#REF!</definedName>
    <definedName name="DATA140III" localSheetId="65">#REF!</definedName>
    <definedName name="DATA140III" localSheetId="58">#REF!</definedName>
    <definedName name="DATA140III" localSheetId="20">#REF!</definedName>
    <definedName name="DATA140III" localSheetId="21">#REF!</definedName>
    <definedName name="DATA140III" localSheetId="23">#REF!</definedName>
    <definedName name="DATA140III" localSheetId="24">#REF!</definedName>
    <definedName name="DATA140III" localSheetId="69">#REF!</definedName>
    <definedName name="DATA140III" localSheetId="62">#REF!</definedName>
    <definedName name="DATA140III" localSheetId="68">#REF!</definedName>
    <definedName name="DATA140III" localSheetId="61">#REF!</definedName>
    <definedName name="DATA140III" localSheetId="67">#REF!</definedName>
    <definedName name="DATA140III" localSheetId="60">#REF!</definedName>
    <definedName name="DATA140III" localSheetId="66">#REF!</definedName>
    <definedName name="DATA140III" localSheetId="59">#REF!</definedName>
    <definedName name="DATA140III">#REF!</definedName>
    <definedName name="DATA140IV" localSheetId="85">#REF!</definedName>
    <definedName name="DATA140IV" localSheetId="46">#REF!</definedName>
    <definedName name="DATA140IV" localSheetId="49">#REF!</definedName>
    <definedName name="DATA140IV" localSheetId="50">#REF!</definedName>
    <definedName name="DATA140IV" localSheetId="51">#REF!</definedName>
    <definedName name="DATA140IV" localSheetId="52">#REF!</definedName>
    <definedName name="DATA140IV" localSheetId="53">#REF!</definedName>
    <definedName name="DATA140IV" localSheetId="65">#REF!</definedName>
    <definedName name="DATA140IV" localSheetId="58">#REF!</definedName>
    <definedName name="DATA140IV" localSheetId="20">#REF!</definedName>
    <definedName name="DATA140IV" localSheetId="21">#REF!</definedName>
    <definedName name="DATA140IV" localSheetId="23">#REF!</definedName>
    <definedName name="DATA140IV" localSheetId="24">#REF!</definedName>
    <definedName name="DATA140IV" localSheetId="69">#REF!</definedName>
    <definedName name="DATA140IV" localSheetId="62">#REF!</definedName>
    <definedName name="DATA140IV" localSheetId="68">#REF!</definedName>
    <definedName name="DATA140IV" localSheetId="61">#REF!</definedName>
    <definedName name="DATA140IV" localSheetId="67">#REF!</definedName>
    <definedName name="DATA140IV" localSheetId="60">#REF!</definedName>
    <definedName name="DATA140IV" localSheetId="66">#REF!</definedName>
    <definedName name="DATA140IV" localSheetId="59">#REF!</definedName>
    <definedName name="DATA140IV">#REF!</definedName>
    <definedName name="DATA140V" localSheetId="85">#REF!</definedName>
    <definedName name="DATA140V" localSheetId="46">#REF!</definedName>
    <definedName name="DATA140V" localSheetId="49">#REF!</definedName>
    <definedName name="DATA140V" localSheetId="50">#REF!</definedName>
    <definedName name="DATA140V" localSheetId="51">#REF!</definedName>
    <definedName name="DATA140V" localSheetId="52">#REF!</definedName>
    <definedName name="DATA140V" localSheetId="53">#REF!</definedName>
    <definedName name="DATA140V" localSheetId="65">#REF!</definedName>
    <definedName name="DATA140V" localSheetId="58">#REF!</definedName>
    <definedName name="DATA140V" localSheetId="20">#REF!</definedName>
    <definedName name="DATA140V" localSheetId="21">#REF!</definedName>
    <definedName name="DATA140V" localSheetId="23">#REF!</definedName>
    <definedName name="DATA140V" localSheetId="24">#REF!</definedName>
    <definedName name="DATA140V" localSheetId="69">#REF!</definedName>
    <definedName name="DATA140V" localSheetId="62">#REF!</definedName>
    <definedName name="DATA140V" localSheetId="68">#REF!</definedName>
    <definedName name="DATA140V" localSheetId="61">#REF!</definedName>
    <definedName name="DATA140V" localSheetId="67">#REF!</definedName>
    <definedName name="DATA140V" localSheetId="60">#REF!</definedName>
    <definedName name="DATA140V" localSheetId="66">#REF!</definedName>
    <definedName name="DATA140V" localSheetId="59">#REF!</definedName>
    <definedName name="DATA140V">#REF!</definedName>
    <definedName name="DATA141I" localSheetId="85">#REF!</definedName>
    <definedName name="DATA141I" localSheetId="46">#REF!</definedName>
    <definedName name="DATA141I" localSheetId="49">#REF!</definedName>
    <definedName name="DATA141I" localSheetId="50">#REF!</definedName>
    <definedName name="DATA141I" localSheetId="51">#REF!</definedName>
    <definedName name="DATA141I" localSheetId="52">#REF!</definedName>
    <definedName name="DATA141I" localSheetId="53">#REF!</definedName>
    <definedName name="DATA141I" localSheetId="65">#REF!</definedName>
    <definedName name="DATA141I" localSheetId="58">#REF!</definedName>
    <definedName name="DATA141I" localSheetId="20">#REF!</definedName>
    <definedName name="DATA141I" localSheetId="21">#REF!</definedName>
    <definedName name="DATA141I" localSheetId="23">#REF!</definedName>
    <definedName name="DATA141I" localSheetId="24">#REF!</definedName>
    <definedName name="DATA141I" localSheetId="69">#REF!</definedName>
    <definedName name="DATA141I" localSheetId="62">#REF!</definedName>
    <definedName name="DATA141I" localSheetId="68">#REF!</definedName>
    <definedName name="DATA141I" localSheetId="61">#REF!</definedName>
    <definedName name="DATA141I" localSheetId="67">#REF!</definedName>
    <definedName name="DATA141I" localSheetId="60">#REF!</definedName>
    <definedName name="DATA141I" localSheetId="66">#REF!</definedName>
    <definedName name="DATA141I" localSheetId="59">#REF!</definedName>
    <definedName name="DATA141I">#REF!</definedName>
    <definedName name="DATA141II" localSheetId="85">#REF!</definedName>
    <definedName name="DATA141II" localSheetId="46">#REF!</definedName>
    <definedName name="DATA141II" localSheetId="49">#REF!</definedName>
    <definedName name="DATA141II" localSheetId="50">#REF!</definedName>
    <definedName name="DATA141II" localSheetId="51">#REF!</definedName>
    <definedName name="DATA141II" localSheetId="52">#REF!</definedName>
    <definedName name="DATA141II" localSheetId="53">#REF!</definedName>
    <definedName name="DATA141II" localSheetId="65">#REF!</definedName>
    <definedName name="DATA141II" localSheetId="58">#REF!</definedName>
    <definedName name="DATA141II" localSheetId="20">#REF!</definedName>
    <definedName name="DATA141II" localSheetId="21">#REF!</definedName>
    <definedName name="DATA141II" localSheetId="23">#REF!</definedName>
    <definedName name="DATA141II" localSheetId="24">#REF!</definedName>
    <definedName name="DATA141II" localSheetId="69">#REF!</definedName>
    <definedName name="DATA141II" localSheetId="62">#REF!</definedName>
    <definedName name="DATA141II" localSheetId="68">#REF!</definedName>
    <definedName name="DATA141II" localSheetId="61">#REF!</definedName>
    <definedName name="DATA141II" localSheetId="67">#REF!</definedName>
    <definedName name="DATA141II" localSheetId="60">#REF!</definedName>
    <definedName name="DATA141II" localSheetId="66">#REF!</definedName>
    <definedName name="DATA141II" localSheetId="59">#REF!</definedName>
    <definedName name="DATA141II">#REF!</definedName>
    <definedName name="DATA141III" localSheetId="85">#REF!</definedName>
    <definedName name="DATA141III" localSheetId="46">#REF!</definedName>
    <definedName name="DATA141III" localSheetId="49">#REF!</definedName>
    <definedName name="DATA141III" localSheetId="50">#REF!</definedName>
    <definedName name="DATA141III" localSheetId="51">#REF!</definedName>
    <definedName name="DATA141III" localSheetId="52">#REF!</definedName>
    <definedName name="DATA141III" localSheetId="53">#REF!</definedName>
    <definedName name="DATA141III" localSheetId="65">#REF!</definedName>
    <definedName name="DATA141III" localSheetId="58">#REF!</definedName>
    <definedName name="DATA141III" localSheetId="20">#REF!</definedName>
    <definedName name="DATA141III" localSheetId="21">#REF!</definedName>
    <definedName name="DATA141III" localSheetId="23">#REF!</definedName>
    <definedName name="DATA141III" localSheetId="24">#REF!</definedName>
    <definedName name="DATA141III" localSheetId="69">#REF!</definedName>
    <definedName name="DATA141III" localSheetId="62">#REF!</definedName>
    <definedName name="DATA141III" localSheetId="68">#REF!</definedName>
    <definedName name="DATA141III" localSheetId="61">#REF!</definedName>
    <definedName name="DATA141III" localSheetId="67">#REF!</definedName>
    <definedName name="DATA141III" localSheetId="60">#REF!</definedName>
    <definedName name="DATA141III" localSheetId="66">#REF!</definedName>
    <definedName name="DATA141III" localSheetId="59">#REF!</definedName>
    <definedName name="DATA141III">#REF!</definedName>
    <definedName name="DATA141IV" localSheetId="85">#REF!</definedName>
    <definedName name="DATA141IV" localSheetId="46">#REF!</definedName>
    <definedName name="DATA141IV" localSheetId="49">#REF!</definedName>
    <definedName name="DATA141IV" localSheetId="50">#REF!</definedName>
    <definedName name="DATA141IV" localSheetId="51">#REF!</definedName>
    <definedName name="DATA141IV" localSheetId="52">#REF!</definedName>
    <definedName name="DATA141IV" localSheetId="53">#REF!</definedName>
    <definedName name="DATA141IV" localSheetId="65">#REF!</definedName>
    <definedName name="DATA141IV" localSheetId="58">#REF!</definedName>
    <definedName name="DATA141IV" localSheetId="20">#REF!</definedName>
    <definedName name="DATA141IV" localSheetId="21">#REF!</definedName>
    <definedName name="DATA141IV" localSheetId="23">#REF!</definedName>
    <definedName name="DATA141IV" localSheetId="24">#REF!</definedName>
    <definedName name="DATA141IV" localSheetId="69">#REF!</definedName>
    <definedName name="DATA141IV" localSheetId="62">#REF!</definedName>
    <definedName name="DATA141IV" localSheetId="68">#REF!</definedName>
    <definedName name="DATA141IV" localSheetId="61">#REF!</definedName>
    <definedName name="DATA141IV" localSheetId="67">#REF!</definedName>
    <definedName name="DATA141IV" localSheetId="60">#REF!</definedName>
    <definedName name="DATA141IV" localSheetId="66">#REF!</definedName>
    <definedName name="DATA141IV" localSheetId="59">#REF!</definedName>
    <definedName name="DATA141IV">#REF!</definedName>
    <definedName name="DATA141V" localSheetId="85">#REF!</definedName>
    <definedName name="DATA141V" localSheetId="46">#REF!</definedName>
    <definedName name="DATA141V" localSheetId="49">#REF!</definedName>
    <definedName name="DATA141V" localSheetId="50">#REF!</definedName>
    <definedName name="DATA141V" localSheetId="51">#REF!</definedName>
    <definedName name="DATA141V" localSheetId="52">#REF!</definedName>
    <definedName name="DATA141V" localSheetId="53">#REF!</definedName>
    <definedName name="DATA141V" localSheetId="65">#REF!</definedName>
    <definedName name="DATA141V" localSheetId="58">#REF!</definedName>
    <definedName name="DATA141V" localSheetId="20">#REF!</definedName>
    <definedName name="DATA141V" localSheetId="21">#REF!</definedName>
    <definedName name="DATA141V" localSheetId="23">#REF!</definedName>
    <definedName name="DATA141V" localSheetId="24">#REF!</definedName>
    <definedName name="DATA141V" localSheetId="69">#REF!</definedName>
    <definedName name="DATA141V" localSheetId="62">#REF!</definedName>
    <definedName name="DATA141V" localSheetId="68">#REF!</definedName>
    <definedName name="DATA141V" localSheetId="61">#REF!</definedName>
    <definedName name="DATA141V" localSheetId="67">#REF!</definedName>
    <definedName name="DATA141V" localSheetId="60">#REF!</definedName>
    <definedName name="DATA141V" localSheetId="66">#REF!</definedName>
    <definedName name="DATA141V" localSheetId="59">#REF!</definedName>
    <definedName name="DATA141V">#REF!</definedName>
    <definedName name="DATA142I" localSheetId="85">#REF!</definedName>
    <definedName name="DATA142I" localSheetId="46">#REF!</definedName>
    <definedName name="DATA142I" localSheetId="49">#REF!</definedName>
    <definedName name="DATA142I" localSheetId="50">#REF!</definedName>
    <definedName name="DATA142I" localSheetId="51">#REF!</definedName>
    <definedName name="DATA142I" localSheetId="52">#REF!</definedName>
    <definedName name="DATA142I" localSheetId="53">#REF!</definedName>
    <definedName name="DATA142I" localSheetId="65">#REF!</definedName>
    <definedName name="DATA142I" localSheetId="58">#REF!</definedName>
    <definedName name="DATA142I" localSheetId="20">#REF!</definedName>
    <definedName name="DATA142I" localSheetId="21">#REF!</definedName>
    <definedName name="DATA142I" localSheetId="23">#REF!</definedName>
    <definedName name="DATA142I" localSheetId="24">#REF!</definedName>
    <definedName name="DATA142I" localSheetId="69">#REF!</definedName>
    <definedName name="DATA142I" localSheetId="62">#REF!</definedName>
    <definedName name="DATA142I" localSheetId="68">#REF!</definedName>
    <definedName name="DATA142I" localSheetId="61">#REF!</definedName>
    <definedName name="DATA142I" localSheetId="67">#REF!</definedName>
    <definedName name="DATA142I" localSheetId="60">#REF!</definedName>
    <definedName name="DATA142I" localSheetId="66">#REF!</definedName>
    <definedName name="DATA142I" localSheetId="59">#REF!</definedName>
    <definedName name="DATA142I">#REF!</definedName>
    <definedName name="DATA142II" localSheetId="85">#REF!</definedName>
    <definedName name="DATA142II" localSheetId="46">#REF!</definedName>
    <definedName name="DATA142II" localSheetId="49">#REF!</definedName>
    <definedName name="DATA142II" localSheetId="50">#REF!</definedName>
    <definedName name="DATA142II" localSheetId="51">#REF!</definedName>
    <definedName name="DATA142II" localSheetId="52">#REF!</definedName>
    <definedName name="DATA142II" localSheetId="53">#REF!</definedName>
    <definedName name="DATA142II" localSheetId="65">#REF!</definedName>
    <definedName name="DATA142II" localSheetId="58">#REF!</definedName>
    <definedName name="DATA142II" localSheetId="20">#REF!</definedName>
    <definedName name="DATA142II" localSheetId="21">#REF!</definedName>
    <definedName name="DATA142II" localSheetId="23">#REF!</definedName>
    <definedName name="DATA142II" localSheetId="24">#REF!</definedName>
    <definedName name="DATA142II" localSheetId="69">#REF!</definedName>
    <definedName name="DATA142II" localSheetId="62">#REF!</definedName>
    <definedName name="DATA142II" localSheetId="68">#REF!</definedName>
    <definedName name="DATA142II" localSheetId="61">#REF!</definedName>
    <definedName name="DATA142II" localSheetId="67">#REF!</definedName>
    <definedName name="DATA142II" localSheetId="60">#REF!</definedName>
    <definedName name="DATA142II" localSheetId="66">#REF!</definedName>
    <definedName name="DATA142II" localSheetId="59">#REF!</definedName>
    <definedName name="DATA142II">#REF!</definedName>
    <definedName name="DATA142III" localSheetId="85">#REF!</definedName>
    <definedName name="DATA142III" localSheetId="46">#REF!</definedName>
    <definedName name="DATA142III" localSheetId="49">#REF!</definedName>
    <definedName name="DATA142III" localSheetId="50">#REF!</definedName>
    <definedName name="DATA142III" localSheetId="51">#REF!</definedName>
    <definedName name="DATA142III" localSheetId="52">#REF!</definedName>
    <definedName name="DATA142III" localSheetId="53">#REF!</definedName>
    <definedName name="DATA142III" localSheetId="65">#REF!</definedName>
    <definedName name="DATA142III" localSheetId="58">#REF!</definedName>
    <definedName name="DATA142III" localSheetId="20">#REF!</definedName>
    <definedName name="DATA142III" localSheetId="21">#REF!</definedName>
    <definedName name="DATA142III" localSheetId="23">#REF!</definedName>
    <definedName name="DATA142III" localSheetId="24">#REF!</definedName>
    <definedName name="DATA142III" localSheetId="69">#REF!</definedName>
    <definedName name="DATA142III" localSheetId="62">#REF!</definedName>
    <definedName name="DATA142III" localSheetId="68">#REF!</definedName>
    <definedName name="DATA142III" localSheetId="61">#REF!</definedName>
    <definedName name="DATA142III" localSheetId="67">#REF!</definedName>
    <definedName name="DATA142III" localSheetId="60">#REF!</definedName>
    <definedName name="DATA142III" localSheetId="66">#REF!</definedName>
    <definedName name="DATA142III" localSheetId="59">#REF!</definedName>
    <definedName name="DATA142III">#REF!</definedName>
    <definedName name="DATA142IV" localSheetId="85">#REF!</definedName>
    <definedName name="DATA142IV" localSheetId="46">#REF!</definedName>
    <definedName name="DATA142IV" localSheetId="49">#REF!</definedName>
    <definedName name="DATA142IV" localSheetId="50">#REF!</definedName>
    <definedName name="DATA142IV" localSheetId="51">#REF!</definedName>
    <definedName name="DATA142IV" localSheetId="52">#REF!</definedName>
    <definedName name="DATA142IV" localSheetId="53">#REF!</definedName>
    <definedName name="DATA142IV" localSheetId="65">#REF!</definedName>
    <definedName name="DATA142IV" localSheetId="58">#REF!</definedName>
    <definedName name="DATA142IV" localSheetId="20">#REF!</definedName>
    <definedName name="DATA142IV" localSheetId="21">#REF!</definedName>
    <definedName name="DATA142IV" localSheetId="23">#REF!</definedName>
    <definedName name="DATA142IV" localSheetId="24">#REF!</definedName>
    <definedName name="DATA142IV" localSheetId="69">#REF!</definedName>
    <definedName name="DATA142IV" localSheetId="62">#REF!</definedName>
    <definedName name="DATA142IV" localSheetId="68">#REF!</definedName>
    <definedName name="DATA142IV" localSheetId="61">#REF!</definedName>
    <definedName name="DATA142IV" localSheetId="67">#REF!</definedName>
    <definedName name="DATA142IV" localSheetId="60">#REF!</definedName>
    <definedName name="DATA142IV" localSheetId="66">#REF!</definedName>
    <definedName name="DATA142IV" localSheetId="59">#REF!</definedName>
    <definedName name="DATA142IV">#REF!</definedName>
    <definedName name="DATA142V" localSheetId="85">#REF!</definedName>
    <definedName name="DATA142V" localSheetId="46">#REF!</definedName>
    <definedName name="DATA142V" localSheetId="49">#REF!</definedName>
    <definedName name="DATA142V" localSheetId="50">#REF!</definedName>
    <definedName name="DATA142V" localSheetId="51">#REF!</definedName>
    <definedName name="DATA142V" localSheetId="52">#REF!</definedName>
    <definedName name="DATA142V" localSheetId="53">#REF!</definedName>
    <definedName name="DATA142V" localSheetId="65">#REF!</definedName>
    <definedName name="DATA142V" localSheetId="58">#REF!</definedName>
    <definedName name="DATA142V" localSheetId="20">#REF!</definedName>
    <definedName name="DATA142V" localSheetId="21">#REF!</definedName>
    <definedName name="DATA142V" localSheetId="23">#REF!</definedName>
    <definedName name="DATA142V" localSheetId="24">#REF!</definedName>
    <definedName name="DATA142V" localSheetId="69">#REF!</definedName>
    <definedName name="DATA142V" localSheetId="62">#REF!</definedName>
    <definedName name="DATA142V" localSheetId="68">#REF!</definedName>
    <definedName name="DATA142V" localSheetId="61">#REF!</definedName>
    <definedName name="DATA142V" localSheetId="67">#REF!</definedName>
    <definedName name="DATA142V" localSheetId="60">#REF!</definedName>
    <definedName name="DATA142V" localSheetId="66">#REF!</definedName>
    <definedName name="DATA142V" localSheetId="59">#REF!</definedName>
    <definedName name="DATA142V">#REF!</definedName>
    <definedName name="DATA143" localSheetId="20">'[3]Data used'!#REF!</definedName>
    <definedName name="DATA143" localSheetId="21">'[3]Data used'!#REF!</definedName>
    <definedName name="DATA143" localSheetId="23">'[3]Data used'!#REF!</definedName>
    <definedName name="DATA143" localSheetId="24">'[3]Data used'!#REF!</definedName>
    <definedName name="DATA143">'[3]Data used'!#REF!</definedName>
    <definedName name="DATA144" localSheetId="20">'[3]Data used'!#REF!</definedName>
    <definedName name="DATA144" localSheetId="21">'[3]Data used'!#REF!</definedName>
    <definedName name="DATA144" localSheetId="23">'[3]Data used'!#REF!</definedName>
    <definedName name="DATA144" localSheetId="24">'[3]Data used'!#REF!</definedName>
    <definedName name="DATA144">'[3]Data used'!#REF!</definedName>
    <definedName name="DATA145" localSheetId="20">'[3]Data used'!#REF!</definedName>
    <definedName name="DATA145" localSheetId="21">'[3]Data used'!#REF!</definedName>
    <definedName name="DATA145" localSheetId="23">'[3]Data used'!#REF!</definedName>
    <definedName name="DATA145" localSheetId="24">'[3]Data used'!#REF!</definedName>
    <definedName name="DATA145">'[3]Data used'!#REF!</definedName>
    <definedName name="DATA146" localSheetId="20">'[3]Data used'!#REF!</definedName>
    <definedName name="DATA146" localSheetId="21">'[3]Data used'!#REF!</definedName>
    <definedName name="DATA146" localSheetId="23">'[3]Data used'!#REF!</definedName>
    <definedName name="DATA146" localSheetId="24">'[3]Data used'!#REF!</definedName>
    <definedName name="DATA146">'[3]Data used'!#REF!</definedName>
    <definedName name="DATA147" localSheetId="20">'[3]Data used'!#REF!</definedName>
    <definedName name="DATA147" localSheetId="21">'[3]Data used'!#REF!</definedName>
    <definedName name="DATA147" localSheetId="23">'[3]Data used'!#REF!</definedName>
    <definedName name="DATA147" localSheetId="24">'[3]Data used'!#REF!</definedName>
    <definedName name="DATA147">'[3]Data used'!#REF!</definedName>
    <definedName name="DATA148" localSheetId="20">'[3]Data used'!#REF!</definedName>
    <definedName name="DATA148" localSheetId="21">'[3]Data used'!#REF!</definedName>
    <definedName name="DATA148" localSheetId="23">'[3]Data used'!#REF!</definedName>
    <definedName name="DATA148" localSheetId="24">'[3]Data used'!#REF!</definedName>
    <definedName name="DATA148">'[3]Data used'!#REF!</definedName>
    <definedName name="DATA149" localSheetId="20">'[3]Data used'!#REF!</definedName>
    <definedName name="DATA149" localSheetId="21">'[3]Data used'!#REF!</definedName>
    <definedName name="DATA149" localSheetId="23">'[3]Data used'!#REF!</definedName>
    <definedName name="DATA149" localSheetId="24">'[3]Data used'!#REF!</definedName>
    <definedName name="DATA149">'[3]Data used'!#REF!</definedName>
    <definedName name="DATA150" localSheetId="20">'[3]Data used'!#REF!</definedName>
    <definedName name="DATA150" localSheetId="21">'[3]Data used'!#REF!</definedName>
    <definedName name="DATA150" localSheetId="23">'[3]Data used'!#REF!</definedName>
    <definedName name="DATA150" localSheetId="24">'[3]Data used'!#REF!</definedName>
    <definedName name="DATA150">'[3]Data used'!#REF!</definedName>
    <definedName name="DATA151A" localSheetId="20">'[3]Data used'!#REF!</definedName>
    <definedName name="DATA151A" localSheetId="21">'[3]Data used'!#REF!</definedName>
    <definedName name="DATA151A" localSheetId="23">'[3]Data used'!#REF!</definedName>
    <definedName name="DATA151A" localSheetId="24">'[3]Data used'!#REF!</definedName>
    <definedName name="DATA151A">'[3]Data used'!#REF!</definedName>
    <definedName name="DATA152" localSheetId="20">'[3]Data used'!#REF!</definedName>
    <definedName name="DATA152" localSheetId="21">'[3]Data used'!#REF!</definedName>
    <definedName name="DATA152" localSheetId="23">'[3]Data used'!#REF!</definedName>
    <definedName name="DATA152" localSheetId="24">'[3]Data used'!#REF!</definedName>
    <definedName name="DATA152">'[3]Data used'!#REF!</definedName>
    <definedName name="DATA153" localSheetId="20">'[3]Data used'!#REF!</definedName>
    <definedName name="DATA153" localSheetId="21">'[3]Data used'!#REF!</definedName>
    <definedName name="DATA153" localSheetId="23">'[3]Data used'!#REF!</definedName>
    <definedName name="DATA153" localSheetId="24">'[3]Data used'!#REF!</definedName>
    <definedName name="DATA153">'[3]Data used'!#REF!</definedName>
    <definedName name="DATA154" localSheetId="20">'[3]Data used'!#REF!</definedName>
    <definedName name="DATA154" localSheetId="21">'[3]Data used'!#REF!</definedName>
    <definedName name="DATA154" localSheetId="23">'[3]Data used'!#REF!</definedName>
    <definedName name="DATA154" localSheetId="24">'[3]Data used'!#REF!</definedName>
    <definedName name="DATA154">'[3]Data used'!#REF!</definedName>
    <definedName name="DATA156" localSheetId="20">'[3]Data used'!#REF!</definedName>
    <definedName name="DATA156" localSheetId="21">'[3]Data used'!#REF!</definedName>
    <definedName name="DATA156" localSheetId="23">'[3]Data used'!#REF!</definedName>
    <definedName name="DATA156" localSheetId="24">'[3]Data used'!#REF!</definedName>
    <definedName name="DATA156">'[3]Data used'!#REF!</definedName>
    <definedName name="DATA157" localSheetId="20">'[3]Data used'!#REF!</definedName>
    <definedName name="DATA157" localSheetId="21">'[3]Data used'!#REF!</definedName>
    <definedName name="DATA157" localSheetId="23">'[3]Data used'!#REF!</definedName>
    <definedName name="DATA157" localSheetId="24">'[3]Data used'!#REF!</definedName>
    <definedName name="DATA157">'[3]Data used'!#REF!</definedName>
    <definedName name="DATA158" localSheetId="20">'[3]Data used'!#REF!</definedName>
    <definedName name="DATA158" localSheetId="21">'[3]Data used'!#REF!</definedName>
    <definedName name="DATA158" localSheetId="23">'[3]Data used'!#REF!</definedName>
    <definedName name="DATA158" localSheetId="24">'[3]Data used'!#REF!</definedName>
    <definedName name="DATA158">'[3]Data used'!#REF!</definedName>
    <definedName name="DATA159A" localSheetId="20">'[3]Data used'!#REF!</definedName>
    <definedName name="DATA159A" localSheetId="21">'[3]Data used'!#REF!</definedName>
    <definedName name="DATA159A" localSheetId="23">'[3]Data used'!#REF!</definedName>
    <definedName name="DATA159A" localSheetId="24">'[3]Data used'!#REF!</definedName>
    <definedName name="DATA159A">'[3]Data used'!#REF!</definedName>
    <definedName name="DATA159B" localSheetId="20">'[3]Data used'!#REF!</definedName>
    <definedName name="DATA159B" localSheetId="21">'[3]Data used'!#REF!</definedName>
    <definedName name="DATA159B" localSheetId="23">'[3]Data used'!#REF!</definedName>
    <definedName name="DATA159B" localSheetId="24">'[3]Data used'!#REF!</definedName>
    <definedName name="DATA159B">'[3]Data used'!#REF!</definedName>
    <definedName name="DATA159C" localSheetId="20">'[3]Data used'!#REF!</definedName>
    <definedName name="DATA159C" localSheetId="21">'[3]Data used'!#REF!</definedName>
    <definedName name="DATA159C" localSheetId="23">'[3]Data used'!#REF!</definedName>
    <definedName name="DATA159C" localSheetId="24">'[3]Data used'!#REF!</definedName>
    <definedName name="DATA159C">'[3]Data used'!#REF!</definedName>
    <definedName name="DATA159D" localSheetId="20">'[3]Data used'!#REF!</definedName>
    <definedName name="DATA159D" localSheetId="21">'[3]Data used'!#REF!</definedName>
    <definedName name="DATA159D" localSheetId="23">'[3]Data used'!#REF!</definedName>
    <definedName name="DATA159D" localSheetId="24">'[3]Data used'!#REF!</definedName>
    <definedName name="DATA159D">'[3]Data used'!#REF!</definedName>
    <definedName name="DATA16" localSheetId="20">'[3]Data used'!#REF!</definedName>
    <definedName name="DATA16" localSheetId="21">'[3]Data used'!#REF!</definedName>
    <definedName name="DATA16" localSheetId="23">'[3]Data used'!#REF!</definedName>
    <definedName name="DATA16" localSheetId="24">'[3]Data used'!#REF!</definedName>
    <definedName name="DATA16">'[3]Data used'!#REF!</definedName>
    <definedName name="DATA160" localSheetId="20">'[3]Data used'!#REF!</definedName>
    <definedName name="DATA160" localSheetId="21">'[3]Data used'!#REF!</definedName>
    <definedName name="DATA160" localSheetId="23">'[3]Data used'!#REF!</definedName>
    <definedName name="DATA160" localSheetId="24">'[3]Data used'!#REF!</definedName>
    <definedName name="DATA160">'[3]Data used'!#REF!</definedName>
    <definedName name="DATA161" localSheetId="20">'[3]Data used'!#REF!</definedName>
    <definedName name="DATA161" localSheetId="21">'[3]Data used'!#REF!</definedName>
    <definedName name="DATA161" localSheetId="23">'[3]Data used'!#REF!</definedName>
    <definedName name="DATA161" localSheetId="24">'[3]Data used'!#REF!</definedName>
    <definedName name="DATA161">'[3]Data used'!#REF!</definedName>
    <definedName name="DATA162" localSheetId="20">'[3]Data used'!#REF!</definedName>
    <definedName name="DATA162" localSheetId="21">'[3]Data used'!#REF!</definedName>
    <definedName name="DATA162" localSheetId="23">'[3]Data used'!#REF!</definedName>
    <definedName name="DATA162" localSheetId="24">'[3]Data used'!#REF!</definedName>
    <definedName name="DATA162">'[3]Data used'!#REF!</definedName>
    <definedName name="DATA163" localSheetId="20">'[3]Data used'!#REF!</definedName>
    <definedName name="DATA163" localSheetId="21">'[3]Data used'!#REF!</definedName>
    <definedName name="DATA163" localSheetId="23">'[3]Data used'!#REF!</definedName>
    <definedName name="DATA163" localSheetId="24">'[3]Data used'!#REF!</definedName>
    <definedName name="DATA163">'[3]Data used'!#REF!</definedName>
    <definedName name="DATA18" localSheetId="20">'[3]Data used'!#REF!</definedName>
    <definedName name="DATA18" localSheetId="21">'[3]Data used'!#REF!</definedName>
    <definedName name="DATA18" localSheetId="23">'[3]Data used'!#REF!</definedName>
    <definedName name="DATA18" localSheetId="24">'[3]Data used'!#REF!</definedName>
    <definedName name="DATA18">'[3]Data used'!#REF!</definedName>
    <definedName name="DATA19" localSheetId="20">'[3]Data used'!#REF!</definedName>
    <definedName name="DATA19" localSheetId="21">'[3]Data used'!#REF!</definedName>
    <definedName name="DATA19" localSheetId="23">'[3]Data used'!#REF!</definedName>
    <definedName name="DATA19" localSheetId="24">'[3]Data used'!#REF!</definedName>
    <definedName name="DATA19">'[3]Data used'!#REF!</definedName>
    <definedName name="DATA2" localSheetId="20">'[3]Data used'!#REF!</definedName>
    <definedName name="DATA2" localSheetId="21">'[3]Data used'!#REF!</definedName>
    <definedName name="DATA2" localSheetId="23">'[3]Data used'!#REF!</definedName>
    <definedName name="DATA2" localSheetId="24">'[3]Data used'!#REF!</definedName>
    <definedName name="DATA2">'[3]Data used'!#REF!</definedName>
    <definedName name="DATA20" localSheetId="20">'[3]Data used'!#REF!</definedName>
    <definedName name="DATA20" localSheetId="21">'[3]Data used'!#REF!</definedName>
    <definedName name="DATA20" localSheetId="23">'[3]Data used'!#REF!</definedName>
    <definedName name="DATA20" localSheetId="24">'[3]Data used'!#REF!</definedName>
    <definedName name="DATA20">'[3]Data used'!#REF!</definedName>
    <definedName name="DATA207" localSheetId="20">'[3]Data used'!#REF!</definedName>
    <definedName name="DATA207" localSheetId="21">'[3]Data used'!#REF!</definedName>
    <definedName name="DATA207" localSheetId="23">'[3]Data used'!#REF!</definedName>
    <definedName name="DATA207" localSheetId="24">'[3]Data used'!#REF!</definedName>
    <definedName name="DATA207">'[3]Data used'!#REF!</definedName>
    <definedName name="DATA21" localSheetId="20">'[3]Data used'!#REF!</definedName>
    <definedName name="DATA21" localSheetId="21">'[3]Data used'!#REF!</definedName>
    <definedName name="DATA21" localSheetId="23">'[3]Data used'!#REF!</definedName>
    <definedName name="DATA21" localSheetId="24">'[3]Data used'!#REF!</definedName>
    <definedName name="DATA21">'[3]Data used'!#REF!</definedName>
    <definedName name="DATA22" localSheetId="20">'[3]Data used'!#REF!</definedName>
    <definedName name="DATA22" localSheetId="21">'[3]Data used'!#REF!</definedName>
    <definedName name="DATA22" localSheetId="23">'[3]Data used'!#REF!</definedName>
    <definedName name="DATA22" localSheetId="24">'[3]Data used'!#REF!</definedName>
    <definedName name="DATA22">'[3]Data used'!#REF!</definedName>
    <definedName name="DATA23" localSheetId="20">'[3]Data used'!#REF!</definedName>
    <definedName name="DATA23" localSheetId="21">'[3]Data used'!#REF!</definedName>
    <definedName name="DATA23" localSheetId="23">'[3]Data used'!#REF!</definedName>
    <definedName name="DATA23" localSheetId="24">'[3]Data used'!#REF!</definedName>
    <definedName name="DATA23">'[3]Data used'!#REF!</definedName>
    <definedName name="DATA24" localSheetId="20">'[3]Data used'!#REF!</definedName>
    <definedName name="DATA24" localSheetId="21">'[3]Data used'!#REF!</definedName>
    <definedName name="DATA24" localSheetId="23">'[3]Data used'!#REF!</definedName>
    <definedName name="DATA24" localSheetId="24">'[3]Data used'!#REF!</definedName>
    <definedName name="DATA24">'[3]Data used'!#REF!</definedName>
    <definedName name="DATA26" localSheetId="20">'[3]Data used'!#REF!</definedName>
    <definedName name="DATA26" localSheetId="21">'[3]Data used'!#REF!</definedName>
    <definedName name="DATA26" localSheetId="23">'[3]Data used'!#REF!</definedName>
    <definedName name="DATA26" localSheetId="24">'[3]Data used'!#REF!</definedName>
    <definedName name="DATA26">'[3]Data used'!#REF!</definedName>
    <definedName name="DATA27" localSheetId="20">'[3]Data used'!#REF!</definedName>
    <definedName name="DATA27" localSheetId="21">'[3]Data used'!#REF!</definedName>
    <definedName name="DATA27" localSheetId="23">'[3]Data used'!#REF!</definedName>
    <definedName name="DATA27" localSheetId="24">'[3]Data used'!#REF!</definedName>
    <definedName name="DATA27">'[3]Data used'!#REF!</definedName>
    <definedName name="DATA29" localSheetId="20">'[3]Data used'!#REF!</definedName>
    <definedName name="DATA29" localSheetId="21">'[3]Data used'!#REF!</definedName>
    <definedName name="DATA29" localSheetId="23">'[3]Data used'!#REF!</definedName>
    <definedName name="DATA29" localSheetId="24">'[3]Data used'!#REF!</definedName>
    <definedName name="DATA29">'[3]Data used'!#REF!</definedName>
    <definedName name="DATA3" localSheetId="20">'[3]Data used'!#REF!</definedName>
    <definedName name="DATA3" localSheetId="21">'[3]Data used'!#REF!</definedName>
    <definedName name="DATA3" localSheetId="23">'[3]Data used'!#REF!</definedName>
    <definedName name="DATA3" localSheetId="24">'[3]Data used'!#REF!</definedName>
    <definedName name="DATA3">'[3]Data used'!#REF!</definedName>
    <definedName name="DATA30" localSheetId="20">'[3]Data used'!#REF!</definedName>
    <definedName name="DATA30" localSheetId="21">'[3]Data used'!#REF!</definedName>
    <definedName name="DATA30" localSheetId="23">'[3]Data used'!#REF!</definedName>
    <definedName name="DATA30" localSheetId="24">'[3]Data used'!#REF!</definedName>
    <definedName name="DATA30">'[3]Data used'!#REF!</definedName>
    <definedName name="DATA31" localSheetId="20">'[3]Data used'!#REF!</definedName>
    <definedName name="DATA31" localSheetId="21">'[3]Data used'!#REF!</definedName>
    <definedName name="DATA31" localSheetId="23">'[3]Data used'!#REF!</definedName>
    <definedName name="DATA31" localSheetId="24">'[3]Data used'!#REF!</definedName>
    <definedName name="DATA31">'[3]Data used'!#REF!</definedName>
    <definedName name="DATA32" localSheetId="20">'[3]Data used'!#REF!</definedName>
    <definedName name="DATA32" localSheetId="21">'[3]Data used'!#REF!</definedName>
    <definedName name="DATA32" localSheetId="23">'[3]Data used'!#REF!</definedName>
    <definedName name="DATA32" localSheetId="24">'[3]Data used'!#REF!</definedName>
    <definedName name="DATA32">'[3]Data used'!#REF!</definedName>
    <definedName name="DATA33" localSheetId="20">'[3]Data used'!#REF!</definedName>
    <definedName name="DATA33" localSheetId="21">'[3]Data used'!#REF!</definedName>
    <definedName name="DATA33" localSheetId="23">'[3]Data used'!#REF!</definedName>
    <definedName name="DATA33" localSheetId="24">'[3]Data used'!#REF!</definedName>
    <definedName name="DATA33">'[3]Data used'!#REF!</definedName>
    <definedName name="DATA34" localSheetId="20">'[3]Data used'!#REF!</definedName>
    <definedName name="DATA34" localSheetId="21">'[3]Data used'!#REF!</definedName>
    <definedName name="DATA34" localSheetId="23">'[3]Data used'!#REF!</definedName>
    <definedName name="DATA34" localSheetId="24">'[3]Data used'!#REF!</definedName>
    <definedName name="DATA34">'[3]Data used'!#REF!</definedName>
    <definedName name="DATA35" localSheetId="20">'[3]Data used'!#REF!</definedName>
    <definedName name="DATA35" localSheetId="21">'[3]Data used'!#REF!</definedName>
    <definedName name="DATA35" localSheetId="23">'[3]Data used'!#REF!</definedName>
    <definedName name="DATA35" localSheetId="24">'[3]Data used'!#REF!</definedName>
    <definedName name="DATA35">'[3]Data used'!#REF!</definedName>
    <definedName name="DATA36" localSheetId="20">'[3]Data used'!#REF!</definedName>
    <definedName name="DATA36" localSheetId="21">'[3]Data used'!#REF!</definedName>
    <definedName name="DATA36" localSheetId="23">'[3]Data used'!#REF!</definedName>
    <definedName name="DATA36" localSheetId="24">'[3]Data used'!#REF!</definedName>
    <definedName name="DATA36">'[3]Data used'!#REF!</definedName>
    <definedName name="DATA37" localSheetId="20">'[3]Data used'!#REF!</definedName>
    <definedName name="DATA37" localSheetId="21">'[3]Data used'!#REF!</definedName>
    <definedName name="DATA37" localSheetId="23">'[3]Data used'!#REF!</definedName>
    <definedName name="DATA37" localSheetId="24">'[3]Data used'!#REF!</definedName>
    <definedName name="DATA37">'[3]Data used'!#REF!</definedName>
    <definedName name="DATA38" localSheetId="20">'[3]Data used'!#REF!</definedName>
    <definedName name="DATA38" localSheetId="21">'[3]Data used'!#REF!</definedName>
    <definedName name="DATA38" localSheetId="23">'[3]Data used'!#REF!</definedName>
    <definedName name="DATA38" localSheetId="24">'[3]Data used'!#REF!</definedName>
    <definedName name="DATA38">'[3]Data used'!#REF!</definedName>
    <definedName name="DATA39" localSheetId="20">'[3]Data used'!#REF!</definedName>
    <definedName name="DATA39" localSheetId="21">'[3]Data used'!#REF!</definedName>
    <definedName name="DATA39" localSheetId="23">'[3]Data used'!#REF!</definedName>
    <definedName name="DATA39" localSheetId="24">'[3]Data used'!#REF!</definedName>
    <definedName name="DATA39">'[3]Data used'!#REF!</definedName>
    <definedName name="DATA4" localSheetId="20">'[3]Data used'!#REF!</definedName>
    <definedName name="DATA4" localSheetId="21">'[3]Data used'!#REF!</definedName>
    <definedName name="DATA4" localSheetId="23">'[3]Data used'!#REF!</definedName>
    <definedName name="DATA4" localSheetId="24">'[3]Data used'!#REF!</definedName>
    <definedName name="DATA4">'[3]Data used'!#REF!</definedName>
    <definedName name="DATA40" localSheetId="20">'[3]Data used'!#REF!</definedName>
    <definedName name="DATA40" localSheetId="21">'[3]Data used'!#REF!</definedName>
    <definedName name="DATA40" localSheetId="23">'[3]Data used'!#REF!</definedName>
    <definedName name="DATA40" localSheetId="24">'[3]Data used'!#REF!</definedName>
    <definedName name="DATA40">'[3]Data used'!#REF!</definedName>
    <definedName name="DATA41" localSheetId="20">'[3]Data used'!#REF!</definedName>
    <definedName name="DATA41" localSheetId="21">'[3]Data used'!#REF!</definedName>
    <definedName name="DATA41" localSheetId="23">'[3]Data used'!#REF!</definedName>
    <definedName name="DATA41" localSheetId="24">'[3]Data used'!#REF!</definedName>
    <definedName name="DATA41">'[3]Data used'!#REF!</definedName>
    <definedName name="DATA42" localSheetId="20">'[3]Data used'!#REF!</definedName>
    <definedName name="DATA42" localSheetId="21">'[3]Data used'!#REF!</definedName>
    <definedName name="DATA42" localSheetId="23">'[3]Data used'!#REF!</definedName>
    <definedName name="DATA42" localSheetId="24">'[3]Data used'!#REF!</definedName>
    <definedName name="DATA42">'[3]Data used'!#REF!</definedName>
    <definedName name="DATA43" localSheetId="20">'[3]Data used'!#REF!</definedName>
    <definedName name="DATA43" localSheetId="21">'[3]Data used'!#REF!</definedName>
    <definedName name="DATA43" localSheetId="23">'[3]Data used'!#REF!</definedName>
    <definedName name="DATA43" localSheetId="24">'[3]Data used'!#REF!</definedName>
    <definedName name="DATA43">'[3]Data used'!#REF!</definedName>
    <definedName name="DATA44" localSheetId="20">'[3]Data used'!#REF!</definedName>
    <definedName name="DATA44" localSheetId="21">'[3]Data used'!#REF!</definedName>
    <definedName name="DATA44" localSheetId="23">'[3]Data used'!#REF!</definedName>
    <definedName name="DATA44" localSheetId="24">'[3]Data used'!#REF!</definedName>
    <definedName name="DATA44">'[3]Data used'!#REF!</definedName>
    <definedName name="DATA45" localSheetId="20">'[3]Data used'!#REF!</definedName>
    <definedName name="DATA45" localSheetId="21">'[3]Data used'!#REF!</definedName>
    <definedName name="DATA45" localSheetId="23">'[3]Data used'!#REF!</definedName>
    <definedName name="DATA45" localSheetId="24">'[3]Data used'!#REF!</definedName>
    <definedName name="DATA45">'[3]Data used'!#REF!</definedName>
    <definedName name="DATA46" localSheetId="20">'[3]Data used'!#REF!</definedName>
    <definedName name="DATA46" localSheetId="21">'[3]Data used'!#REF!</definedName>
    <definedName name="DATA46" localSheetId="23">'[3]Data used'!#REF!</definedName>
    <definedName name="DATA46" localSheetId="24">'[3]Data used'!#REF!</definedName>
    <definedName name="DATA46">'[3]Data used'!#REF!</definedName>
    <definedName name="DATA47" localSheetId="20">'[3]Data used'!#REF!</definedName>
    <definedName name="DATA47" localSheetId="21">'[3]Data used'!#REF!</definedName>
    <definedName name="DATA47" localSheetId="23">'[3]Data used'!#REF!</definedName>
    <definedName name="DATA47" localSheetId="24">'[3]Data used'!#REF!</definedName>
    <definedName name="DATA47">'[3]Data used'!#REF!</definedName>
    <definedName name="DATA48" localSheetId="20">'[3]Data used'!#REF!</definedName>
    <definedName name="DATA48" localSheetId="21">'[3]Data used'!#REF!</definedName>
    <definedName name="DATA48" localSheetId="23">'[3]Data used'!#REF!</definedName>
    <definedName name="DATA48" localSheetId="24">'[3]Data used'!#REF!</definedName>
    <definedName name="DATA48">'[3]Data used'!#REF!</definedName>
    <definedName name="DATA49" localSheetId="20">'[3]Data used'!#REF!</definedName>
    <definedName name="DATA49" localSheetId="21">'[3]Data used'!#REF!</definedName>
    <definedName name="DATA49" localSheetId="23">'[3]Data used'!#REF!</definedName>
    <definedName name="DATA49" localSheetId="24">'[3]Data used'!#REF!</definedName>
    <definedName name="DATA49">'[3]Data used'!#REF!</definedName>
    <definedName name="DATA5" localSheetId="20">'[3]Data used'!#REF!</definedName>
    <definedName name="DATA5" localSheetId="21">'[3]Data used'!#REF!</definedName>
    <definedName name="DATA5" localSheetId="23">'[3]Data used'!#REF!</definedName>
    <definedName name="DATA5" localSheetId="24">'[3]Data used'!#REF!</definedName>
    <definedName name="DATA5">'[3]Data used'!#REF!</definedName>
    <definedName name="DATA50" localSheetId="20">'[3]Data used'!#REF!</definedName>
    <definedName name="DATA50" localSheetId="21">'[3]Data used'!#REF!</definedName>
    <definedName name="DATA50" localSheetId="23">'[3]Data used'!#REF!</definedName>
    <definedName name="DATA50" localSheetId="24">'[3]Data used'!#REF!</definedName>
    <definedName name="DATA50">'[3]Data used'!#REF!</definedName>
    <definedName name="DATA51" localSheetId="20">'[3]Data used'!#REF!</definedName>
    <definedName name="DATA51" localSheetId="21">'[3]Data used'!#REF!</definedName>
    <definedName name="DATA51" localSheetId="23">'[3]Data used'!#REF!</definedName>
    <definedName name="DATA51" localSheetId="24">'[3]Data used'!#REF!</definedName>
    <definedName name="DATA51">'[3]Data used'!#REF!</definedName>
    <definedName name="DATA52" localSheetId="20">'[3]Data used'!#REF!</definedName>
    <definedName name="DATA52" localSheetId="21">'[3]Data used'!#REF!</definedName>
    <definedName name="DATA52" localSheetId="23">'[3]Data used'!#REF!</definedName>
    <definedName name="DATA52" localSheetId="24">'[3]Data used'!#REF!</definedName>
    <definedName name="DATA52">'[3]Data used'!#REF!</definedName>
    <definedName name="DATA53" localSheetId="20">'[3]Data used'!#REF!</definedName>
    <definedName name="DATA53" localSheetId="21">'[3]Data used'!#REF!</definedName>
    <definedName name="DATA53" localSheetId="23">'[3]Data used'!#REF!</definedName>
    <definedName name="DATA53" localSheetId="24">'[3]Data used'!#REF!</definedName>
    <definedName name="DATA53">'[3]Data used'!#REF!</definedName>
    <definedName name="DATA54" localSheetId="20">'[3]Data used'!#REF!</definedName>
    <definedName name="DATA54" localSheetId="21">'[3]Data used'!#REF!</definedName>
    <definedName name="DATA54" localSheetId="23">'[3]Data used'!#REF!</definedName>
    <definedName name="DATA54" localSheetId="24">'[3]Data used'!#REF!</definedName>
    <definedName name="DATA54">'[3]Data used'!#REF!</definedName>
    <definedName name="DATA56" localSheetId="20">'[3]Data used'!#REF!</definedName>
    <definedName name="DATA56" localSheetId="21">'[3]Data used'!#REF!</definedName>
    <definedName name="DATA56" localSheetId="23">'[3]Data used'!#REF!</definedName>
    <definedName name="DATA56" localSheetId="24">'[3]Data used'!#REF!</definedName>
    <definedName name="DATA56">'[3]Data used'!#REF!</definedName>
    <definedName name="DATA57" localSheetId="20">'[3]Data used'!#REF!</definedName>
    <definedName name="DATA57" localSheetId="21">'[3]Data used'!#REF!</definedName>
    <definedName name="DATA57" localSheetId="23">'[3]Data used'!#REF!</definedName>
    <definedName name="DATA57" localSheetId="24">'[3]Data used'!#REF!</definedName>
    <definedName name="DATA57">'[3]Data used'!#REF!</definedName>
    <definedName name="DATA58" localSheetId="20">'[3]Data used'!#REF!</definedName>
    <definedName name="DATA58" localSheetId="21">'[3]Data used'!#REF!</definedName>
    <definedName name="DATA58" localSheetId="23">'[3]Data used'!#REF!</definedName>
    <definedName name="DATA58" localSheetId="24">'[3]Data used'!#REF!</definedName>
    <definedName name="DATA58">'[3]Data used'!#REF!</definedName>
    <definedName name="DATA59" localSheetId="20">'[3]Data used'!#REF!</definedName>
    <definedName name="DATA59" localSheetId="21">'[3]Data used'!#REF!</definedName>
    <definedName name="DATA59" localSheetId="23">'[3]Data used'!#REF!</definedName>
    <definedName name="DATA59" localSheetId="24">'[3]Data used'!#REF!</definedName>
    <definedName name="DATA59">'[3]Data used'!#REF!</definedName>
    <definedName name="DATA6" localSheetId="20">'[3]Data used'!#REF!</definedName>
    <definedName name="DATA6" localSheetId="21">'[3]Data used'!#REF!</definedName>
    <definedName name="DATA6" localSheetId="23">'[3]Data used'!#REF!</definedName>
    <definedName name="DATA6" localSheetId="24">'[3]Data used'!#REF!</definedName>
    <definedName name="DATA6">'[3]Data used'!#REF!</definedName>
    <definedName name="DATA60" localSheetId="20">'[3]Data used'!#REF!</definedName>
    <definedName name="DATA60" localSheetId="21">'[3]Data used'!#REF!</definedName>
    <definedName name="DATA60" localSheetId="23">'[3]Data used'!#REF!</definedName>
    <definedName name="DATA60" localSheetId="24">'[3]Data used'!#REF!</definedName>
    <definedName name="DATA60">'[3]Data used'!#REF!</definedName>
    <definedName name="DATA61" localSheetId="20">'[3]Data used'!#REF!</definedName>
    <definedName name="DATA61" localSheetId="21">'[3]Data used'!#REF!</definedName>
    <definedName name="DATA61" localSheetId="23">'[3]Data used'!#REF!</definedName>
    <definedName name="DATA61" localSheetId="24">'[3]Data used'!#REF!</definedName>
    <definedName name="DATA61">'[3]Data used'!#REF!</definedName>
    <definedName name="DATA63" localSheetId="20">'[3]Data used'!#REF!</definedName>
    <definedName name="DATA63" localSheetId="21">'[3]Data used'!#REF!</definedName>
    <definedName name="DATA63" localSheetId="23">'[3]Data used'!#REF!</definedName>
    <definedName name="DATA63" localSheetId="24">'[3]Data used'!#REF!</definedName>
    <definedName name="DATA63">'[3]Data used'!#REF!</definedName>
    <definedName name="DATA64" localSheetId="20">'[3]Data used'!#REF!</definedName>
    <definedName name="DATA64" localSheetId="21">'[3]Data used'!#REF!</definedName>
    <definedName name="DATA64" localSheetId="23">'[3]Data used'!#REF!</definedName>
    <definedName name="DATA64" localSheetId="24">'[3]Data used'!#REF!</definedName>
    <definedName name="DATA64">'[3]Data used'!#REF!</definedName>
    <definedName name="DATA65" localSheetId="20">'[3]Data used'!#REF!</definedName>
    <definedName name="DATA65" localSheetId="21">'[3]Data used'!#REF!</definedName>
    <definedName name="DATA65" localSheetId="23">'[3]Data used'!#REF!</definedName>
    <definedName name="DATA65" localSheetId="24">'[3]Data used'!#REF!</definedName>
    <definedName name="DATA65">'[3]Data used'!#REF!</definedName>
    <definedName name="DATA66" localSheetId="20">'[3]Data used'!#REF!</definedName>
    <definedName name="DATA66" localSheetId="21">'[3]Data used'!#REF!</definedName>
    <definedName name="DATA66" localSheetId="23">'[3]Data used'!#REF!</definedName>
    <definedName name="DATA66" localSheetId="24">'[3]Data used'!#REF!</definedName>
    <definedName name="DATA66">'[3]Data used'!#REF!</definedName>
    <definedName name="DATA67" localSheetId="20">'[3]Data used'!#REF!</definedName>
    <definedName name="DATA67" localSheetId="21">'[3]Data used'!#REF!</definedName>
    <definedName name="DATA67" localSheetId="23">'[3]Data used'!#REF!</definedName>
    <definedName name="DATA67" localSheetId="24">'[3]Data used'!#REF!</definedName>
    <definedName name="DATA67">'[3]Data used'!#REF!</definedName>
    <definedName name="DATA68" localSheetId="20">'[3]Data used'!#REF!</definedName>
    <definedName name="DATA68" localSheetId="21">'[3]Data used'!#REF!</definedName>
    <definedName name="DATA68" localSheetId="23">'[3]Data used'!#REF!</definedName>
    <definedName name="DATA68" localSheetId="24">'[3]Data used'!#REF!</definedName>
    <definedName name="DATA68">'[3]Data used'!#REF!</definedName>
    <definedName name="DATA69" localSheetId="20">'[3]Data used'!#REF!</definedName>
    <definedName name="DATA69" localSheetId="21">'[3]Data used'!#REF!</definedName>
    <definedName name="DATA69" localSheetId="23">'[3]Data used'!#REF!</definedName>
    <definedName name="DATA69" localSheetId="24">'[3]Data used'!#REF!</definedName>
    <definedName name="DATA69">'[3]Data used'!#REF!</definedName>
    <definedName name="DATA7" localSheetId="20">'[3]Data used'!#REF!</definedName>
    <definedName name="DATA7" localSheetId="21">'[3]Data used'!#REF!</definedName>
    <definedName name="DATA7" localSheetId="23">'[3]Data used'!#REF!</definedName>
    <definedName name="DATA7" localSheetId="24">'[3]Data used'!#REF!</definedName>
    <definedName name="DATA7">'[3]Data used'!#REF!</definedName>
    <definedName name="DATA70" localSheetId="20">'[3]Data used'!#REF!</definedName>
    <definedName name="DATA70" localSheetId="21">'[3]Data used'!#REF!</definedName>
    <definedName name="DATA70" localSheetId="23">'[3]Data used'!#REF!</definedName>
    <definedName name="DATA70" localSheetId="24">'[3]Data used'!#REF!</definedName>
    <definedName name="DATA70">'[3]Data used'!#REF!</definedName>
    <definedName name="DATA71" localSheetId="20">'[3]Data used'!#REF!</definedName>
    <definedName name="DATA71" localSheetId="21">'[3]Data used'!#REF!</definedName>
    <definedName name="DATA71" localSheetId="23">'[3]Data used'!#REF!</definedName>
    <definedName name="DATA71" localSheetId="24">'[3]Data used'!#REF!</definedName>
    <definedName name="DATA71">'[3]Data used'!#REF!</definedName>
    <definedName name="DATA72" localSheetId="20">'[3]Data used'!#REF!</definedName>
    <definedName name="DATA72" localSheetId="21">'[3]Data used'!#REF!</definedName>
    <definedName name="DATA72" localSheetId="23">'[3]Data used'!#REF!</definedName>
    <definedName name="DATA72" localSheetId="24">'[3]Data used'!#REF!</definedName>
    <definedName name="DATA72">'[3]Data used'!#REF!</definedName>
    <definedName name="DATA73" localSheetId="20">'[3]Data used'!#REF!</definedName>
    <definedName name="DATA73" localSheetId="21">'[3]Data used'!#REF!</definedName>
    <definedName name="DATA73" localSheetId="23">'[3]Data used'!#REF!</definedName>
    <definedName name="DATA73" localSheetId="24">'[3]Data used'!#REF!</definedName>
    <definedName name="DATA73">'[3]Data used'!#REF!</definedName>
    <definedName name="DATA74" localSheetId="20">'[3]Data used'!#REF!</definedName>
    <definedName name="DATA74" localSheetId="21">'[3]Data used'!#REF!</definedName>
    <definedName name="DATA74" localSheetId="23">'[3]Data used'!#REF!</definedName>
    <definedName name="DATA74" localSheetId="24">'[3]Data used'!#REF!</definedName>
    <definedName name="DATA74">'[3]Data used'!#REF!</definedName>
    <definedName name="DATA76" localSheetId="20">'[3]Data used'!#REF!</definedName>
    <definedName name="DATA76" localSheetId="21">'[3]Data used'!#REF!</definedName>
    <definedName name="DATA76" localSheetId="23">'[3]Data used'!#REF!</definedName>
    <definedName name="DATA76" localSheetId="24">'[3]Data used'!#REF!</definedName>
    <definedName name="DATA76">'[3]Data used'!#REF!</definedName>
    <definedName name="DATA77A" localSheetId="20">'[3]Data used'!#REF!</definedName>
    <definedName name="DATA77A" localSheetId="21">'[3]Data used'!#REF!</definedName>
    <definedName name="DATA77A" localSheetId="23">'[3]Data used'!#REF!</definedName>
    <definedName name="DATA77A" localSheetId="24">'[3]Data used'!#REF!</definedName>
    <definedName name="DATA77A">'[3]Data used'!#REF!</definedName>
    <definedName name="DATA77B" localSheetId="20">'[3]Data used'!#REF!</definedName>
    <definedName name="DATA77B" localSheetId="21">'[3]Data used'!#REF!</definedName>
    <definedName name="DATA77B" localSheetId="23">'[3]Data used'!#REF!</definedName>
    <definedName name="DATA77B" localSheetId="24">'[3]Data used'!#REF!</definedName>
    <definedName name="DATA77B">'[3]Data used'!#REF!</definedName>
    <definedName name="DATA78" localSheetId="20">'[3]Data used'!#REF!</definedName>
    <definedName name="DATA78" localSheetId="21">'[3]Data used'!#REF!</definedName>
    <definedName name="DATA78" localSheetId="23">'[3]Data used'!#REF!</definedName>
    <definedName name="DATA78" localSheetId="24">'[3]Data used'!#REF!</definedName>
    <definedName name="DATA78">'[3]Data used'!#REF!</definedName>
    <definedName name="DATA79A" localSheetId="20">'[3]Data used'!#REF!</definedName>
    <definedName name="DATA79A" localSheetId="21">'[3]Data used'!#REF!</definedName>
    <definedName name="DATA79A" localSheetId="23">'[3]Data used'!#REF!</definedName>
    <definedName name="DATA79A" localSheetId="24">'[3]Data used'!#REF!</definedName>
    <definedName name="DATA79A">'[3]Data used'!#REF!</definedName>
    <definedName name="DATA79B" localSheetId="20">'[3]Data used'!#REF!</definedName>
    <definedName name="DATA79B" localSheetId="21">'[3]Data used'!#REF!</definedName>
    <definedName name="DATA79B" localSheetId="23">'[3]Data used'!#REF!</definedName>
    <definedName name="DATA79B" localSheetId="24">'[3]Data used'!#REF!</definedName>
    <definedName name="DATA79B">'[3]Data used'!#REF!</definedName>
    <definedName name="DATA79C" localSheetId="20">'[3]Data used'!#REF!</definedName>
    <definedName name="DATA79C" localSheetId="21">'[3]Data used'!#REF!</definedName>
    <definedName name="DATA79C" localSheetId="23">'[3]Data used'!#REF!</definedName>
    <definedName name="DATA79C" localSheetId="24">'[3]Data used'!#REF!</definedName>
    <definedName name="DATA79C">'[3]Data used'!#REF!</definedName>
    <definedName name="DATA8" localSheetId="20">'[3]Data used'!#REF!</definedName>
    <definedName name="DATA8" localSheetId="21">'[3]Data used'!#REF!</definedName>
    <definedName name="DATA8" localSheetId="23">'[3]Data used'!#REF!</definedName>
    <definedName name="DATA8" localSheetId="24">'[3]Data used'!#REF!</definedName>
    <definedName name="DATA8">'[3]Data used'!#REF!</definedName>
    <definedName name="DATA80A" localSheetId="20">'[3]Data used'!#REF!</definedName>
    <definedName name="DATA80A" localSheetId="21">'[3]Data used'!#REF!</definedName>
    <definedName name="DATA80A" localSheetId="23">'[3]Data used'!#REF!</definedName>
    <definedName name="DATA80A" localSheetId="24">'[3]Data used'!#REF!</definedName>
    <definedName name="DATA80A">'[3]Data used'!#REF!</definedName>
    <definedName name="DATA80B" localSheetId="20">'[3]Data used'!#REF!</definedName>
    <definedName name="DATA80B" localSheetId="21">'[3]Data used'!#REF!</definedName>
    <definedName name="DATA80B" localSheetId="23">'[3]Data used'!#REF!</definedName>
    <definedName name="DATA80B" localSheetId="24">'[3]Data used'!#REF!</definedName>
    <definedName name="DATA80B">'[3]Data used'!#REF!</definedName>
    <definedName name="DATA80C" localSheetId="20">'[3]Data used'!#REF!</definedName>
    <definedName name="DATA80C" localSheetId="21">'[3]Data used'!#REF!</definedName>
    <definedName name="DATA80C" localSheetId="23">'[3]Data used'!#REF!</definedName>
    <definedName name="DATA80C" localSheetId="24">'[3]Data used'!#REF!</definedName>
    <definedName name="DATA80C">'[3]Data used'!#REF!</definedName>
    <definedName name="DATA81" localSheetId="20">'[3]Data used'!#REF!</definedName>
    <definedName name="DATA81" localSheetId="21">'[3]Data used'!#REF!</definedName>
    <definedName name="DATA81" localSheetId="23">'[3]Data used'!#REF!</definedName>
    <definedName name="DATA81" localSheetId="24">'[3]Data used'!#REF!</definedName>
    <definedName name="DATA81">'[3]Data used'!#REF!</definedName>
    <definedName name="DATA82" localSheetId="20">'[3]Data used'!#REF!</definedName>
    <definedName name="DATA82" localSheetId="21">'[3]Data used'!#REF!</definedName>
    <definedName name="DATA82" localSheetId="23">'[3]Data used'!#REF!</definedName>
    <definedName name="DATA82" localSheetId="24">'[3]Data used'!#REF!</definedName>
    <definedName name="DATA82">'[3]Data used'!#REF!</definedName>
    <definedName name="DATA84" localSheetId="20">'[3]Data used'!#REF!</definedName>
    <definedName name="DATA84" localSheetId="21">'[3]Data used'!#REF!</definedName>
    <definedName name="DATA84" localSheetId="23">'[3]Data used'!#REF!</definedName>
    <definedName name="DATA84" localSheetId="24">'[3]Data used'!#REF!</definedName>
    <definedName name="DATA84">'[3]Data used'!#REF!</definedName>
    <definedName name="DATA85" localSheetId="20">'[3]Data used'!#REF!</definedName>
    <definedName name="DATA85" localSheetId="21">'[3]Data used'!#REF!</definedName>
    <definedName name="DATA85" localSheetId="23">'[3]Data used'!#REF!</definedName>
    <definedName name="DATA85" localSheetId="24">'[3]Data used'!#REF!</definedName>
    <definedName name="DATA85">'[3]Data used'!#REF!</definedName>
    <definedName name="DATA86" localSheetId="20">'[3]Data used'!#REF!</definedName>
    <definedName name="DATA86" localSheetId="21">'[3]Data used'!#REF!</definedName>
    <definedName name="DATA86" localSheetId="23">'[3]Data used'!#REF!</definedName>
    <definedName name="DATA86" localSheetId="24">'[3]Data used'!#REF!</definedName>
    <definedName name="DATA86">'[3]Data used'!#REF!</definedName>
    <definedName name="DATA87" localSheetId="20">'[3]Data used'!#REF!</definedName>
    <definedName name="DATA87" localSheetId="21">'[3]Data used'!#REF!</definedName>
    <definedName name="DATA87" localSheetId="23">'[3]Data used'!#REF!</definedName>
    <definedName name="DATA87" localSheetId="24">'[3]Data used'!#REF!</definedName>
    <definedName name="DATA87">'[3]Data used'!#REF!</definedName>
    <definedName name="DATA88" localSheetId="20">'[3]Data used'!#REF!</definedName>
    <definedName name="DATA88" localSheetId="21">'[3]Data used'!#REF!</definedName>
    <definedName name="DATA88" localSheetId="23">'[3]Data used'!#REF!</definedName>
    <definedName name="DATA88" localSheetId="24">'[3]Data used'!#REF!</definedName>
    <definedName name="DATA88">'[3]Data used'!#REF!</definedName>
    <definedName name="DATA89" localSheetId="20">'[3]Data used'!#REF!</definedName>
    <definedName name="DATA89" localSheetId="21">'[3]Data used'!#REF!</definedName>
    <definedName name="DATA89" localSheetId="23">'[3]Data used'!#REF!</definedName>
    <definedName name="DATA89" localSheetId="24">'[3]Data used'!#REF!</definedName>
    <definedName name="DATA89">'[3]Data used'!#REF!</definedName>
    <definedName name="DATA9" localSheetId="20">'[3]Data used'!#REF!</definedName>
    <definedName name="DATA9" localSheetId="21">'[3]Data used'!#REF!</definedName>
    <definedName name="DATA9" localSheetId="23">'[3]Data used'!#REF!</definedName>
    <definedName name="DATA9" localSheetId="24">'[3]Data used'!#REF!</definedName>
    <definedName name="DATA9">'[3]Data used'!#REF!</definedName>
    <definedName name="DATA90" localSheetId="20">'[3]Data used'!#REF!</definedName>
    <definedName name="DATA90" localSheetId="21">'[3]Data used'!#REF!</definedName>
    <definedName name="DATA90" localSheetId="23">'[3]Data used'!#REF!</definedName>
    <definedName name="DATA90" localSheetId="24">'[3]Data used'!#REF!</definedName>
    <definedName name="DATA90">'[3]Data used'!#REF!</definedName>
    <definedName name="DATA92" localSheetId="20">'[3]Data used'!#REF!</definedName>
    <definedName name="DATA92" localSheetId="21">'[3]Data used'!#REF!</definedName>
    <definedName name="DATA92" localSheetId="23">'[3]Data used'!#REF!</definedName>
    <definedName name="DATA92" localSheetId="24">'[3]Data used'!#REF!</definedName>
    <definedName name="DATA92">'[3]Data used'!#REF!</definedName>
    <definedName name="DATA93" localSheetId="20">'[3]Data used'!#REF!</definedName>
    <definedName name="DATA93" localSheetId="21">'[3]Data used'!#REF!</definedName>
    <definedName name="DATA93" localSheetId="23">'[3]Data used'!#REF!</definedName>
    <definedName name="DATA93" localSheetId="24">'[3]Data used'!#REF!</definedName>
    <definedName name="DATA93">'[3]Data used'!#REF!</definedName>
    <definedName name="DATA94" localSheetId="20">'[3]Data used'!#REF!</definedName>
    <definedName name="DATA94" localSheetId="21">'[3]Data used'!#REF!</definedName>
    <definedName name="DATA94" localSheetId="23">'[3]Data used'!#REF!</definedName>
    <definedName name="DATA94" localSheetId="24">'[3]Data used'!#REF!</definedName>
    <definedName name="DATA94">'[3]Data used'!#REF!</definedName>
    <definedName name="DATA95" localSheetId="20">'[3]Data used'!#REF!</definedName>
    <definedName name="DATA95" localSheetId="21">'[3]Data used'!#REF!</definedName>
    <definedName name="DATA95" localSheetId="23">'[3]Data used'!#REF!</definedName>
    <definedName name="DATA95" localSheetId="24">'[3]Data used'!#REF!</definedName>
    <definedName name="DATA95">'[3]Data used'!#REF!</definedName>
    <definedName name="DATA98" localSheetId="20">'[3]Data used'!#REF!</definedName>
    <definedName name="DATA98" localSheetId="21">'[3]Data used'!#REF!</definedName>
    <definedName name="DATA98" localSheetId="23">'[3]Data used'!#REF!</definedName>
    <definedName name="DATA98" localSheetId="24">'[3]Data used'!#REF!</definedName>
    <definedName name="DATA98">'[3]Data used'!#REF!</definedName>
    <definedName name="DATA99" localSheetId="20">'[3]Data used'!#REF!</definedName>
    <definedName name="DATA99" localSheetId="21">'[3]Data used'!#REF!</definedName>
    <definedName name="DATA99" localSheetId="23">'[3]Data used'!#REF!</definedName>
    <definedName name="DATA99" localSheetId="24">'[3]Data used'!#REF!</definedName>
    <definedName name="DATA99">'[3]Data used'!#REF!</definedName>
    <definedName name="DATAABCDEFGHIJ" localSheetId="20">'[3]Data used'!#REF!</definedName>
    <definedName name="DATAABCDEFGHIJ" localSheetId="21">'[3]Data used'!#REF!</definedName>
    <definedName name="DATAABCDEFGHIJ" localSheetId="23">'[3]Data used'!#REF!</definedName>
    <definedName name="DATAABCDEFGHIJ" localSheetId="24">'[3]Data used'!#REF!</definedName>
    <definedName name="DATAABCDEFGHIJ">'[3]Data used'!#REF!</definedName>
    <definedName name="_xlnm.Database" localSheetId="85">#REF!</definedName>
    <definedName name="_xlnm.Database" localSheetId="46">#REF!</definedName>
    <definedName name="_xlnm.Database" localSheetId="49">#REF!</definedName>
    <definedName name="_xlnm.Database" localSheetId="50">#REF!</definedName>
    <definedName name="_xlnm.Database" localSheetId="51">#REF!</definedName>
    <definedName name="_xlnm.Database" localSheetId="52">#REF!</definedName>
    <definedName name="_xlnm.Database" localSheetId="53">#REF!</definedName>
    <definedName name="_xlnm.Database" localSheetId="65">#REF!</definedName>
    <definedName name="_xlnm.Database" localSheetId="58">#REF!</definedName>
    <definedName name="_xlnm.Database" localSheetId="20">#REF!</definedName>
    <definedName name="_xlnm.Database" localSheetId="21">#REF!</definedName>
    <definedName name="_xlnm.Database" localSheetId="23">#REF!</definedName>
    <definedName name="_xlnm.Database" localSheetId="24">#REF!</definedName>
    <definedName name="_xlnm.Database" localSheetId="69">#REF!</definedName>
    <definedName name="_xlnm.Database" localSheetId="62">#REF!</definedName>
    <definedName name="_xlnm.Database" localSheetId="68">#REF!</definedName>
    <definedName name="_xlnm.Database" localSheetId="61">#REF!</definedName>
    <definedName name="_xlnm.Database" localSheetId="67">#REF!</definedName>
    <definedName name="_xlnm.Database" localSheetId="60">#REF!</definedName>
    <definedName name="_xlnm.Database" localSheetId="66">#REF!</definedName>
    <definedName name="_xlnm.Database" localSheetId="59">#REF!</definedName>
    <definedName name="_xlnm.Database">#REF!</definedName>
    <definedName name="DATASHEET" localSheetId="46">#REF!</definedName>
    <definedName name="DATASHEET" localSheetId="49">#REF!</definedName>
    <definedName name="DATASHEET" localSheetId="50">#REF!</definedName>
    <definedName name="DATASHEET" localSheetId="51">#REF!</definedName>
    <definedName name="DATASHEET" localSheetId="52">#REF!</definedName>
    <definedName name="DATASHEET" localSheetId="53">#REF!</definedName>
    <definedName name="DATASHEET" localSheetId="65">#REF!</definedName>
    <definedName name="DATASHEET" localSheetId="58">#REF!</definedName>
    <definedName name="DATASHEET" localSheetId="20">#REF!</definedName>
    <definedName name="DATASHEET" localSheetId="21">#REF!</definedName>
    <definedName name="DATASHEET" localSheetId="23">#REF!</definedName>
    <definedName name="DATASHEET" localSheetId="24">#REF!</definedName>
    <definedName name="DATASHEET" localSheetId="69">#REF!</definedName>
    <definedName name="DATASHEET" localSheetId="62">#REF!</definedName>
    <definedName name="DATASHEET" localSheetId="68">#REF!</definedName>
    <definedName name="DATASHEET" localSheetId="61">#REF!</definedName>
    <definedName name="DATASHEET" localSheetId="67">#REF!</definedName>
    <definedName name="DATASHEET" localSheetId="60">#REF!</definedName>
    <definedName name="DATASHEET" localSheetId="66">#REF!</definedName>
    <definedName name="DATASHEET" localSheetId="59">#REF!</definedName>
    <definedName name="DATASHEET">#REF!</definedName>
    <definedName name="Date">[58]Title!$B$47</definedName>
    <definedName name="datonators" localSheetId="46">#REF!</definedName>
    <definedName name="datonators" localSheetId="49">#REF!</definedName>
    <definedName name="datonators" localSheetId="50">#REF!</definedName>
    <definedName name="datonators" localSheetId="51">#REF!</definedName>
    <definedName name="datonators" localSheetId="52">#REF!</definedName>
    <definedName name="datonators" localSheetId="53">#REF!</definedName>
    <definedName name="datonators" localSheetId="65">#REF!</definedName>
    <definedName name="datonators" localSheetId="58">#REF!</definedName>
    <definedName name="datonators" localSheetId="20">#REF!</definedName>
    <definedName name="datonators" localSheetId="21">#REF!</definedName>
    <definedName name="datonators" localSheetId="23">#REF!</definedName>
    <definedName name="datonators" localSheetId="24">#REF!</definedName>
    <definedName name="datonators" localSheetId="69">#REF!</definedName>
    <definedName name="datonators" localSheetId="62">#REF!</definedName>
    <definedName name="datonators" localSheetId="68">#REF!</definedName>
    <definedName name="datonators" localSheetId="61">#REF!</definedName>
    <definedName name="datonators" localSheetId="67">#REF!</definedName>
    <definedName name="datonators" localSheetId="60">#REF!</definedName>
    <definedName name="datonators" localSheetId="66">#REF!</definedName>
    <definedName name="datonators" localSheetId="59">#REF!</definedName>
    <definedName name="datonators">#REF!</definedName>
    <definedName name="DBM" localSheetId="46">#REF!</definedName>
    <definedName name="DBM" localSheetId="49">#REF!</definedName>
    <definedName name="DBM" localSheetId="50">#REF!</definedName>
    <definedName name="DBM" localSheetId="51">#REF!</definedName>
    <definedName name="DBM" localSheetId="52">#REF!</definedName>
    <definedName name="DBM" localSheetId="53">#REF!</definedName>
    <definedName name="DBM" localSheetId="65">#REF!</definedName>
    <definedName name="DBM" localSheetId="58">#REF!</definedName>
    <definedName name="DBM" localSheetId="20">#REF!</definedName>
    <definedName name="DBM" localSheetId="21">#REF!</definedName>
    <definedName name="DBM" localSheetId="23">#REF!</definedName>
    <definedName name="DBM" localSheetId="24">#REF!</definedName>
    <definedName name="DBM" localSheetId="69">#REF!</definedName>
    <definedName name="DBM" localSheetId="62">#REF!</definedName>
    <definedName name="DBM" localSheetId="68">#REF!</definedName>
    <definedName name="DBM" localSheetId="61">#REF!</definedName>
    <definedName name="DBM" localSheetId="67">#REF!</definedName>
    <definedName name="DBM" localSheetId="60">#REF!</definedName>
    <definedName name="DBM" localSheetId="66">#REF!</definedName>
    <definedName name="DBM" localSheetId="59">#REF!</definedName>
    <definedName name="DBM">#REF!</definedName>
    <definedName name="DC" localSheetId="46">#REF!</definedName>
    <definedName name="DC" localSheetId="49">#REF!</definedName>
    <definedName name="DC" localSheetId="50">#REF!</definedName>
    <definedName name="DC" localSheetId="51">#REF!</definedName>
    <definedName name="DC" localSheetId="52">#REF!</definedName>
    <definedName name="DC" localSheetId="53">#REF!</definedName>
    <definedName name="DC" localSheetId="65">#REF!</definedName>
    <definedName name="DC" localSheetId="58">#REF!</definedName>
    <definedName name="DC" localSheetId="20">#REF!</definedName>
    <definedName name="DC" localSheetId="21">#REF!</definedName>
    <definedName name="DC" localSheetId="23">#REF!</definedName>
    <definedName name="DC" localSheetId="24">#REF!</definedName>
    <definedName name="DC" localSheetId="69">#REF!</definedName>
    <definedName name="DC" localSheetId="62">#REF!</definedName>
    <definedName name="DC" localSheetId="68">#REF!</definedName>
    <definedName name="DC" localSheetId="61">#REF!</definedName>
    <definedName name="DC" localSheetId="67">#REF!</definedName>
    <definedName name="DC" localSheetId="60">#REF!</definedName>
    <definedName name="DC" localSheetId="66">#REF!</definedName>
    <definedName name="DC" localSheetId="59">#REF!</definedName>
    <definedName name="DC">#REF!</definedName>
    <definedName name="DD">[59]HYDRAULICS!$H$147</definedName>
    <definedName name="DDD" localSheetId="46">#REF!</definedName>
    <definedName name="DDD" localSheetId="49">#REF!</definedName>
    <definedName name="DDD" localSheetId="50">#REF!</definedName>
    <definedName name="DDD" localSheetId="51">#REF!</definedName>
    <definedName name="DDD" localSheetId="52">#REF!</definedName>
    <definedName name="DDD" localSheetId="53">#REF!</definedName>
    <definedName name="DDD" localSheetId="65">#REF!</definedName>
    <definedName name="DDD" localSheetId="58">#REF!</definedName>
    <definedName name="DDD" localSheetId="20">#REF!</definedName>
    <definedName name="DDD" localSheetId="21">#REF!</definedName>
    <definedName name="DDD" localSheetId="23">#REF!</definedName>
    <definedName name="DDD" localSheetId="24">#REF!</definedName>
    <definedName name="DDD" localSheetId="69">#REF!</definedName>
    <definedName name="DDD" localSheetId="62">#REF!</definedName>
    <definedName name="DDD" localSheetId="68">#REF!</definedName>
    <definedName name="DDD" localSheetId="61">#REF!</definedName>
    <definedName name="DDD" localSheetId="67">#REF!</definedName>
    <definedName name="DDD" localSheetId="60">#REF!</definedName>
    <definedName name="DDD" localSheetId="66">#REF!</definedName>
    <definedName name="DDD" localSheetId="59">#REF!</definedName>
    <definedName name="DDD">#REF!</definedName>
    <definedName name="dddd">[27]FIRST!$B$7</definedName>
    <definedName name="dddd1">[27]FIRST!$H$1</definedName>
    <definedName name="dddddd" localSheetId="46">#REF!</definedName>
    <definedName name="dddddd" localSheetId="49">#REF!</definedName>
    <definedName name="dddddd" localSheetId="50">#REF!</definedName>
    <definedName name="dddddd" localSheetId="51">#REF!</definedName>
    <definedName name="dddddd" localSheetId="52">#REF!</definedName>
    <definedName name="dddddd" localSheetId="53">#REF!</definedName>
    <definedName name="dddddd" localSheetId="65">#REF!</definedName>
    <definedName name="dddddd" localSheetId="58">#REF!</definedName>
    <definedName name="dddddd" localSheetId="20">#REF!</definedName>
    <definedName name="dddddd" localSheetId="21">#REF!</definedName>
    <definedName name="dddddd" localSheetId="23">#REF!</definedName>
    <definedName name="dddddd" localSheetId="24">#REF!</definedName>
    <definedName name="dddddd" localSheetId="69">#REF!</definedName>
    <definedName name="dddddd" localSheetId="62">#REF!</definedName>
    <definedName name="dddddd" localSheetId="68">#REF!</definedName>
    <definedName name="dddddd" localSheetId="61">#REF!</definedName>
    <definedName name="dddddd" localSheetId="67">#REF!</definedName>
    <definedName name="dddddd" localSheetId="60">#REF!</definedName>
    <definedName name="dddddd" localSheetId="66">#REF!</definedName>
    <definedName name="dddddd" localSheetId="59">#REF!</definedName>
    <definedName name="dddddd">#REF!</definedName>
    <definedName name="ddfdfgfg" localSheetId="85">#REF!</definedName>
    <definedName name="ddfdfgfg" localSheetId="46">#REF!</definedName>
    <definedName name="ddfdfgfg" localSheetId="49">#REF!</definedName>
    <definedName name="ddfdfgfg" localSheetId="50">#REF!</definedName>
    <definedName name="ddfdfgfg" localSheetId="51">#REF!</definedName>
    <definedName name="ddfdfgfg" localSheetId="52">#REF!</definedName>
    <definedName name="ddfdfgfg" localSheetId="53">#REF!</definedName>
    <definedName name="ddfdfgfg" localSheetId="65">#REF!</definedName>
    <definedName name="ddfdfgfg" localSheetId="58">#REF!</definedName>
    <definedName name="ddfdfgfg" localSheetId="20">#REF!</definedName>
    <definedName name="ddfdfgfg" localSheetId="21">#REF!</definedName>
    <definedName name="ddfdfgfg" localSheetId="23">#REF!</definedName>
    <definedName name="ddfdfgfg" localSheetId="24">#REF!</definedName>
    <definedName name="ddfdfgfg" localSheetId="69">#REF!</definedName>
    <definedName name="ddfdfgfg" localSheetId="62">#REF!</definedName>
    <definedName name="ddfdfgfg" localSheetId="68">#REF!</definedName>
    <definedName name="ddfdfgfg" localSheetId="61">#REF!</definedName>
    <definedName name="ddfdfgfg" localSheetId="67">#REF!</definedName>
    <definedName name="ddfdfgfg" localSheetId="60">#REF!</definedName>
    <definedName name="ddfdfgfg" localSheetId="66">#REF!</definedName>
    <definedName name="ddfdfgfg" localSheetId="59">#REF!</definedName>
    <definedName name="ddfdfgfg">#REF!</definedName>
    <definedName name="Deck_hh" localSheetId="85">#REF!</definedName>
    <definedName name="Deck_hh" localSheetId="46">#REF!</definedName>
    <definedName name="Deck_hh" localSheetId="49">#REF!</definedName>
    <definedName name="Deck_hh" localSheetId="50">#REF!</definedName>
    <definedName name="Deck_hh" localSheetId="51">#REF!</definedName>
    <definedName name="Deck_hh" localSheetId="52">#REF!</definedName>
    <definedName name="Deck_hh" localSheetId="18">#REF!</definedName>
    <definedName name="Deck_hh" localSheetId="53">#REF!</definedName>
    <definedName name="Deck_hh" localSheetId="65">#REF!</definedName>
    <definedName name="Deck_hh" localSheetId="58">#REF!</definedName>
    <definedName name="Deck_hh" localSheetId="77">#REF!</definedName>
    <definedName name="Deck_hh" localSheetId="20">#REF!</definedName>
    <definedName name="Deck_hh" localSheetId="21">#REF!</definedName>
    <definedName name="Deck_hh" localSheetId="23">#REF!</definedName>
    <definedName name="Deck_hh" localSheetId="24">#REF!</definedName>
    <definedName name="Deck_hh" localSheetId="69">#REF!</definedName>
    <definedName name="Deck_hh" localSheetId="62">#REF!</definedName>
    <definedName name="Deck_hh" localSheetId="68">#REF!</definedName>
    <definedName name="Deck_hh" localSheetId="61">#REF!</definedName>
    <definedName name="Deck_hh" localSheetId="67">#REF!</definedName>
    <definedName name="Deck_hh" localSheetId="60">#REF!</definedName>
    <definedName name="Deck_hh" localSheetId="66">#REF!</definedName>
    <definedName name="Deck_hh" localSheetId="59">#REF!</definedName>
    <definedName name="Deck_hh" localSheetId="43">#REF!</definedName>
    <definedName name="Deck_hh" localSheetId="42">#REF!</definedName>
    <definedName name="Deck_hh" localSheetId="45">#REF!</definedName>
    <definedName name="Deck_hh" localSheetId="1">#REF!</definedName>
    <definedName name="Deck_hh" localSheetId="55">#REF!</definedName>
    <definedName name="Deck_hh" localSheetId="78">#REF!</definedName>
    <definedName name="Deck_hh">#REF!</definedName>
    <definedName name="Deck_hv" localSheetId="85">#REF!</definedName>
    <definedName name="Deck_hv" localSheetId="46">#REF!</definedName>
    <definedName name="Deck_hv" localSheetId="49">#REF!</definedName>
    <definedName name="Deck_hv" localSheetId="50">#REF!</definedName>
    <definedName name="Deck_hv" localSheetId="51">#REF!</definedName>
    <definedName name="Deck_hv" localSheetId="52">#REF!</definedName>
    <definedName name="Deck_hv" localSheetId="18">#REF!</definedName>
    <definedName name="Deck_hv" localSheetId="53">#REF!</definedName>
    <definedName name="Deck_hv" localSheetId="65">#REF!</definedName>
    <definedName name="Deck_hv" localSheetId="58">#REF!</definedName>
    <definedName name="Deck_hv" localSheetId="77">#REF!</definedName>
    <definedName name="Deck_hv" localSheetId="20">#REF!</definedName>
    <definedName name="Deck_hv" localSheetId="21">#REF!</definedName>
    <definedName name="Deck_hv" localSheetId="23">#REF!</definedName>
    <definedName name="Deck_hv" localSheetId="24">#REF!</definedName>
    <definedName name="Deck_hv" localSheetId="69">#REF!</definedName>
    <definedName name="Deck_hv" localSheetId="62">#REF!</definedName>
    <definedName name="Deck_hv" localSheetId="68">#REF!</definedName>
    <definedName name="Deck_hv" localSheetId="61">#REF!</definedName>
    <definedName name="Deck_hv" localSheetId="67">#REF!</definedName>
    <definedName name="Deck_hv" localSheetId="60">#REF!</definedName>
    <definedName name="Deck_hv" localSheetId="66">#REF!</definedName>
    <definedName name="Deck_hv" localSheetId="59">#REF!</definedName>
    <definedName name="Deck_hv" localSheetId="43">#REF!</definedName>
    <definedName name="Deck_hv" localSheetId="42">#REF!</definedName>
    <definedName name="Deck_hv" localSheetId="45">#REF!</definedName>
    <definedName name="Deck_hv" localSheetId="1">#REF!</definedName>
    <definedName name="Deck_hv" localSheetId="55">#REF!</definedName>
    <definedName name="Deck_hv" localSheetId="78">#REF!</definedName>
    <definedName name="Deck_hv">#REF!</definedName>
    <definedName name="DEFF2" localSheetId="46">#REF!</definedName>
    <definedName name="DEFF2" localSheetId="49">#REF!</definedName>
    <definedName name="DEFF2" localSheetId="50">#REF!</definedName>
    <definedName name="DEFF2" localSheetId="51">#REF!</definedName>
    <definedName name="DEFF2" localSheetId="52">#REF!</definedName>
    <definedName name="DEFF2" localSheetId="53">#REF!</definedName>
    <definedName name="DEFF2" localSheetId="65">#REF!</definedName>
    <definedName name="DEFF2" localSheetId="58">#REF!</definedName>
    <definedName name="DEFF2" localSheetId="20">#REF!</definedName>
    <definedName name="DEFF2" localSheetId="21">#REF!</definedName>
    <definedName name="DEFF2" localSheetId="23">#REF!</definedName>
    <definedName name="DEFF2" localSheetId="24">#REF!</definedName>
    <definedName name="DEFF2" localSheetId="69">#REF!</definedName>
    <definedName name="DEFF2" localSheetId="62">#REF!</definedName>
    <definedName name="DEFF2" localSheetId="68">#REF!</definedName>
    <definedName name="DEFF2" localSheetId="61">#REF!</definedName>
    <definedName name="DEFF2" localSheetId="67">#REF!</definedName>
    <definedName name="DEFF2" localSheetId="60">#REF!</definedName>
    <definedName name="DEFF2" localSheetId="66">#REF!</definedName>
    <definedName name="DEFF2" localSheetId="59">#REF!</definedName>
    <definedName name="DEFF2">#REF!</definedName>
    <definedName name="DEFFF1" localSheetId="46">#REF!</definedName>
    <definedName name="DEFFF1" localSheetId="49">#REF!</definedName>
    <definedName name="DEFFF1" localSheetId="50">#REF!</definedName>
    <definedName name="DEFFF1" localSheetId="51">#REF!</definedName>
    <definedName name="DEFFF1" localSheetId="52">#REF!</definedName>
    <definedName name="DEFFF1" localSheetId="53">#REF!</definedName>
    <definedName name="DEFFF1" localSheetId="65">#REF!</definedName>
    <definedName name="DEFFF1" localSheetId="58">#REF!</definedName>
    <definedName name="DEFFF1" localSheetId="20">#REF!</definedName>
    <definedName name="DEFFF1" localSheetId="21">#REF!</definedName>
    <definedName name="DEFFF1" localSheetId="23">#REF!</definedName>
    <definedName name="DEFFF1" localSheetId="24">#REF!</definedName>
    <definedName name="DEFFF1" localSheetId="69">#REF!</definedName>
    <definedName name="DEFFF1" localSheetId="62">#REF!</definedName>
    <definedName name="DEFFF1" localSheetId="68">#REF!</definedName>
    <definedName name="DEFFF1" localSheetId="61">#REF!</definedName>
    <definedName name="DEFFF1" localSheetId="67">#REF!</definedName>
    <definedName name="DEFFF1" localSheetId="60">#REF!</definedName>
    <definedName name="DEFFF1" localSheetId="66">#REF!</definedName>
    <definedName name="DEFFF1" localSheetId="59">#REF!</definedName>
    <definedName name="DEFFF1">#REF!</definedName>
    <definedName name="DEFFF2" localSheetId="46">#REF!</definedName>
    <definedName name="DEFFF2" localSheetId="49">#REF!</definedName>
    <definedName name="DEFFF2" localSheetId="50">#REF!</definedName>
    <definedName name="DEFFF2" localSheetId="51">#REF!</definedName>
    <definedName name="DEFFF2" localSheetId="52">#REF!</definedName>
    <definedName name="DEFFF2" localSheetId="53">#REF!</definedName>
    <definedName name="DEFFF2" localSheetId="65">#REF!</definedName>
    <definedName name="DEFFF2" localSheetId="58">#REF!</definedName>
    <definedName name="DEFFF2" localSheetId="20">#REF!</definedName>
    <definedName name="DEFFF2" localSheetId="21">#REF!</definedName>
    <definedName name="DEFFF2" localSheetId="23">#REF!</definedName>
    <definedName name="DEFFF2" localSheetId="24">#REF!</definedName>
    <definedName name="DEFFF2" localSheetId="69">#REF!</definedName>
    <definedName name="DEFFF2" localSheetId="62">#REF!</definedName>
    <definedName name="DEFFF2" localSheetId="68">#REF!</definedName>
    <definedName name="DEFFF2" localSheetId="61">#REF!</definedName>
    <definedName name="DEFFF2" localSheetId="67">#REF!</definedName>
    <definedName name="DEFFF2" localSheetId="60">#REF!</definedName>
    <definedName name="DEFFF2" localSheetId="66">#REF!</definedName>
    <definedName name="DEFFF2" localSheetId="59">#REF!</definedName>
    <definedName name="DEFFF2">#REF!</definedName>
    <definedName name="delk" localSheetId="46">#REF!</definedName>
    <definedName name="delk" localSheetId="49">#REF!</definedName>
    <definedName name="delk" localSheetId="50">#REF!</definedName>
    <definedName name="delk" localSheetId="51">#REF!</definedName>
    <definedName name="delk" localSheetId="52">#REF!</definedName>
    <definedName name="delk" localSheetId="53">#REF!</definedName>
    <definedName name="delk" localSheetId="65">#REF!</definedName>
    <definedName name="delk" localSheetId="58">#REF!</definedName>
    <definedName name="delk" localSheetId="20">#REF!</definedName>
    <definedName name="delk" localSheetId="21">#REF!</definedName>
    <definedName name="delk" localSheetId="23">#REF!</definedName>
    <definedName name="delk" localSheetId="24">#REF!</definedName>
    <definedName name="delk" localSheetId="69">#REF!</definedName>
    <definedName name="delk" localSheetId="62">#REF!</definedName>
    <definedName name="delk" localSheetId="68">#REF!</definedName>
    <definedName name="delk" localSheetId="61">#REF!</definedName>
    <definedName name="delk" localSheetId="67">#REF!</definedName>
    <definedName name="delk" localSheetId="60">#REF!</definedName>
    <definedName name="delk" localSheetId="66">#REF!</definedName>
    <definedName name="delk" localSheetId="59">#REF!</definedName>
    <definedName name="delk">#REF!</definedName>
    <definedName name="delm" localSheetId="46">#REF!</definedName>
    <definedName name="delm" localSheetId="49">#REF!</definedName>
    <definedName name="delm" localSheetId="50">#REF!</definedName>
    <definedName name="delm" localSheetId="51">#REF!</definedName>
    <definedName name="delm" localSheetId="52">#REF!</definedName>
    <definedName name="delm" localSheetId="53">#REF!</definedName>
    <definedName name="delm" localSheetId="65">#REF!</definedName>
    <definedName name="delm" localSheetId="58">#REF!</definedName>
    <definedName name="delm" localSheetId="20">#REF!</definedName>
    <definedName name="delm" localSheetId="21">#REF!</definedName>
    <definedName name="delm" localSheetId="23">#REF!</definedName>
    <definedName name="delm" localSheetId="24">#REF!</definedName>
    <definedName name="delm" localSheetId="69">#REF!</definedName>
    <definedName name="delm" localSheetId="62">#REF!</definedName>
    <definedName name="delm" localSheetId="68">#REF!</definedName>
    <definedName name="delm" localSheetId="61">#REF!</definedName>
    <definedName name="delm" localSheetId="67">#REF!</definedName>
    <definedName name="delm" localSheetId="60">#REF!</definedName>
    <definedName name="delm" localSheetId="66">#REF!</definedName>
    <definedName name="delm" localSheetId="59">#REF!</definedName>
    <definedName name="delm">#REF!</definedName>
    <definedName name="delta" localSheetId="85">#REF!</definedName>
    <definedName name="delta" localSheetId="46">#REF!</definedName>
    <definedName name="delta" localSheetId="49">#REF!</definedName>
    <definedName name="delta" localSheetId="50">#REF!</definedName>
    <definedName name="delta" localSheetId="51">#REF!</definedName>
    <definedName name="delta" localSheetId="52">#REF!</definedName>
    <definedName name="delta" localSheetId="18">#REF!</definedName>
    <definedName name="delta" localSheetId="53">#REF!</definedName>
    <definedName name="delta" localSheetId="65">#REF!</definedName>
    <definedName name="delta" localSheetId="58">#REF!</definedName>
    <definedName name="delta" localSheetId="77">#REF!</definedName>
    <definedName name="delta" localSheetId="20">#REF!</definedName>
    <definedName name="delta" localSheetId="21">#REF!</definedName>
    <definedName name="delta" localSheetId="23">#REF!</definedName>
    <definedName name="delta" localSheetId="24">#REF!</definedName>
    <definedName name="delta" localSheetId="69">#REF!</definedName>
    <definedName name="delta" localSheetId="62">#REF!</definedName>
    <definedName name="delta" localSheetId="68">#REF!</definedName>
    <definedName name="delta" localSheetId="61">#REF!</definedName>
    <definedName name="delta" localSheetId="67">#REF!</definedName>
    <definedName name="delta" localSheetId="60">#REF!</definedName>
    <definedName name="delta" localSheetId="66">#REF!</definedName>
    <definedName name="delta" localSheetId="59">#REF!</definedName>
    <definedName name="delta" localSheetId="43">#REF!</definedName>
    <definedName name="delta" localSheetId="42">#REF!</definedName>
    <definedName name="delta" localSheetId="45">#REF!</definedName>
    <definedName name="delta" localSheetId="1">#REF!</definedName>
    <definedName name="delta" localSheetId="55">#REF!</definedName>
    <definedName name="delta" localSheetId="78">#REF!</definedName>
    <definedName name="delta">#REF!</definedName>
    <definedName name="delta1" localSheetId="46">#REF!</definedName>
    <definedName name="delta1" localSheetId="49">#REF!</definedName>
    <definedName name="delta1" localSheetId="50">#REF!</definedName>
    <definedName name="delta1" localSheetId="51">#REF!</definedName>
    <definedName name="delta1" localSheetId="52">#REF!</definedName>
    <definedName name="delta1" localSheetId="53">#REF!</definedName>
    <definedName name="delta1" localSheetId="65">#REF!</definedName>
    <definedName name="delta1" localSheetId="58">#REF!</definedName>
    <definedName name="delta1" localSheetId="20">#REF!</definedName>
    <definedName name="delta1" localSheetId="21">#REF!</definedName>
    <definedName name="delta1" localSheetId="23">#REF!</definedName>
    <definedName name="delta1" localSheetId="24">#REF!</definedName>
    <definedName name="delta1" localSheetId="69">#REF!</definedName>
    <definedName name="delta1" localSheetId="62">#REF!</definedName>
    <definedName name="delta1" localSheetId="68">#REF!</definedName>
    <definedName name="delta1" localSheetId="61">#REF!</definedName>
    <definedName name="delta1" localSheetId="67">#REF!</definedName>
    <definedName name="delta1" localSheetId="60">#REF!</definedName>
    <definedName name="delta1" localSheetId="66">#REF!</definedName>
    <definedName name="delta1" localSheetId="59">#REF!</definedName>
    <definedName name="delta1">#REF!</definedName>
    <definedName name="DELTA20" localSheetId="46">#REF!</definedName>
    <definedName name="DELTA20" localSheetId="49">#REF!</definedName>
    <definedName name="DELTA20" localSheetId="50">#REF!</definedName>
    <definedName name="DELTA20" localSheetId="51">#REF!</definedName>
    <definedName name="DELTA20" localSheetId="52">#REF!</definedName>
    <definedName name="DELTA20" localSheetId="53">#REF!</definedName>
    <definedName name="DELTA20" localSheetId="65">#REF!</definedName>
    <definedName name="DELTA20" localSheetId="58">#REF!</definedName>
    <definedName name="DELTA20" localSheetId="20">#REF!</definedName>
    <definedName name="DELTA20" localSheetId="21">#REF!</definedName>
    <definedName name="DELTA20" localSheetId="23">#REF!</definedName>
    <definedName name="DELTA20" localSheetId="24">#REF!</definedName>
    <definedName name="DELTA20" localSheetId="69">#REF!</definedName>
    <definedName name="DELTA20" localSheetId="62">#REF!</definedName>
    <definedName name="DELTA20" localSheetId="68">#REF!</definedName>
    <definedName name="DELTA20" localSheetId="61">#REF!</definedName>
    <definedName name="DELTA20" localSheetId="67">#REF!</definedName>
    <definedName name="DELTA20" localSheetId="60">#REF!</definedName>
    <definedName name="DELTA20" localSheetId="66">#REF!</definedName>
    <definedName name="DELTA20" localSheetId="59">#REF!</definedName>
    <definedName name="DELTA20">#REF!</definedName>
    <definedName name="depr" localSheetId="46">#REF!</definedName>
    <definedName name="depr" localSheetId="49">#REF!</definedName>
    <definedName name="depr" localSheetId="50">#REF!</definedName>
    <definedName name="depr" localSheetId="51">#REF!</definedName>
    <definedName name="depr" localSheetId="52">#REF!</definedName>
    <definedName name="depr" localSheetId="53">#REF!</definedName>
    <definedName name="depr" localSheetId="65">#REF!</definedName>
    <definedName name="depr" localSheetId="58">#REF!</definedName>
    <definedName name="depr" localSheetId="20">#REF!</definedName>
    <definedName name="depr" localSheetId="21">#REF!</definedName>
    <definedName name="depr" localSheetId="23">#REF!</definedName>
    <definedName name="depr" localSheetId="24">#REF!</definedName>
    <definedName name="depr" localSheetId="69">#REF!</definedName>
    <definedName name="depr" localSheetId="62">#REF!</definedName>
    <definedName name="depr" localSheetId="68">#REF!</definedName>
    <definedName name="depr" localSheetId="61">#REF!</definedName>
    <definedName name="depr" localSheetId="67">#REF!</definedName>
    <definedName name="depr" localSheetId="60">#REF!</definedName>
    <definedName name="depr" localSheetId="66">#REF!</definedName>
    <definedName name="depr" localSheetId="59">#REF!</definedName>
    <definedName name="depr">#REF!</definedName>
    <definedName name="depth" localSheetId="85">#REF!</definedName>
    <definedName name="depth" localSheetId="46">#REF!</definedName>
    <definedName name="depth" localSheetId="49">#REF!</definedName>
    <definedName name="depth" localSheetId="50">#REF!</definedName>
    <definedName name="depth" localSheetId="51">#REF!</definedName>
    <definedName name="depth" localSheetId="52">#REF!</definedName>
    <definedName name="depth" localSheetId="18">#REF!</definedName>
    <definedName name="depth" localSheetId="53">#REF!</definedName>
    <definedName name="depth" localSheetId="65">#REF!</definedName>
    <definedName name="depth" localSheetId="58">#REF!</definedName>
    <definedName name="depth" localSheetId="77">#REF!</definedName>
    <definedName name="depth" localSheetId="20">#REF!</definedName>
    <definedName name="depth" localSheetId="21">#REF!</definedName>
    <definedName name="depth" localSheetId="23">#REF!</definedName>
    <definedName name="depth" localSheetId="24">#REF!</definedName>
    <definedName name="depth" localSheetId="69">#REF!</definedName>
    <definedName name="depth" localSheetId="62">#REF!</definedName>
    <definedName name="depth" localSheetId="68">#REF!</definedName>
    <definedName name="depth" localSheetId="61">#REF!</definedName>
    <definedName name="depth" localSheetId="67">#REF!</definedName>
    <definedName name="depth" localSheetId="60">#REF!</definedName>
    <definedName name="depth" localSheetId="66">#REF!</definedName>
    <definedName name="depth" localSheetId="59">#REF!</definedName>
    <definedName name="depth" localSheetId="43">#REF!</definedName>
    <definedName name="depth" localSheetId="42">#REF!</definedName>
    <definedName name="depth" localSheetId="45">#REF!</definedName>
    <definedName name="depth" localSheetId="1">#REF!</definedName>
    <definedName name="depth" localSheetId="78">#REF!</definedName>
    <definedName name="depth">#REF!</definedName>
    <definedName name="der" localSheetId="85">#REF!</definedName>
    <definedName name="der" localSheetId="46">#REF!</definedName>
    <definedName name="der" localSheetId="49">#REF!</definedName>
    <definedName name="der" localSheetId="50">#REF!</definedName>
    <definedName name="der" localSheetId="51">#REF!</definedName>
    <definedName name="der" localSheetId="52">#REF!</definedName>
    <definedName name="der" localSheetId="53">#REF!</definedName>
    <definedName name="der" localSheetId="65">#REF!</definedName>
    <definedName name="der" localSheetId="58">#REF!</definedName>
    <definedName name="der" localSheetId="20">#REF!</definedName>
    <definedName name="der" localSheetId="21">#REF!</definedName>
    <definedName name="der" localSheetId="23">#REF!</definedName>
    <definedName name="der" localSheetId="24">#REF!</definedName>
    <definedName name="der" localSheetId="69">#REF!</definedName>
    <definedName name="der" localSheetId="62">#REF!</definedName>
    <definedName name="der" localSheetId="68">#REF!</definedName>
    <definedName name="der" localSheetId="61">#REF!</definedName>
    <definedName name="der" localSheetId="67">#REF!</definedName>
    <definedName name="der" localSheetId="60">#REF!</definedName>
    <definedName name="der" localSheetId="66">#REF!</definedName>
    <definedName name="der" localSheetId="59">#REF!</definedName>
    <definedName name="der">#REF!</definedName>
    <definedName name="Des_Jod" localSheetId="46">#REF!</definedName>
    <definedName name="Des_Jod" localSheetId="49">#REF!</definedName>
    <definedName name="Des_Jod" localSheetId="50">#REF!</definedName>
    <definedName name="Des_Jod" localSheetId="51">#REF!</definedName>
    <definedName name="Des_Jod" localSheetId="52">#REF!</definedName>
    <definedName name="Des_Jod" localSheetId="53">#REF!</definedName>
    <definedName name="Des_Jod" localSheetId="65">#REF!</definedName>
    <definedName name="Des_Jod" localSheetId="58">#REF!</definedName>
    <definedName name="Des_Jod" localSheetId="20">#REF!</definedName>
    <definedName name="Des_Jod" localSheetId="21">#REF!</definedName>
    <definedName name="Des_Jod" localSheetId="23">#REF!</definedName>
    <definedName name="Des_Jod" localSheetId="24">#REF!</definedName>
    <definedName name="Des_Jod" localSheetId="69">#REF!</definedName>
    <definedName name="Des_Jod" localSheetId="62">#REF!</definedName>
    <definedName name="Des_Jod" localSheetId="68">#REF!</definedName>
    <definedName name="Des_Jod" localSheetId="61">#REF!</definedName>
    <definedName name="Des_Jod" localSheetId="67">#REF!</definedName>
    <definedName name="Des_Jod" localSheetId="60">#REF!</definedName>
    <definedName name="Des_Jod" localSheetId="66">#REF!</definedName>
    <definedName name="Des_Jod" localSheetId="59">#REF!</definedName>
    <definedName name="Des_Jod">#REF!</definedName>
    <definedName name="DESC100" localSheetId="20">'[3]Data used'!#REF!</definedName>
    <definedName name="DESC100" localSheetId="21">'[3]Data used'!#REF!</definedName>
    <definedName name="DESC100" localSheetId="23">'[3]Data used'!#REF!</definedName>
    <definedName name="DESC100" localSheetId="24">'[3]Data used'!#REF!</definedName>
    <definedName name="DESC100">'[3]Data used'!#REF!</definedName>
    <definedName name="DESC101" localSheetId="20">'[3]Data used'!#REF!</definedName>
    <definedName name="DESC101" localSheetId="21">'[3]Data used'!#REF!</definedName>
    <definedName name="DESC101" localSheetId="23">'[3]Data used'!#REF!</definedName>
    <definedName name="DESC101" localSheetId="24">'[3]Data used'!#REF!</definedName>
    <definedName name="DESC101">'[3]Data used'!#REF!</definedName>
    <definedName name="DESC1011" localSheetId="20">'[3]Data used'!#REF!</definedName>
    <definedName name="DESC1011" localSheetId="21">'[3]Data used'!#REF!</definedName>
    <definedName name="DESC1011" localSheetId="23">'[3]Data used'!#REF!</definedName>
    <definedName name="DESC1011" localSheetId="24">'[3]Data used'!#REF!</definedName>
    <definedName name="DESC1011">'[3]Data used'!#REF!</definedName>
    <definedName name="DESC1012" localSheetId="20">'[3]Data used'!#REF!</definedName>
    <definedName name="DESC1012" localSheetId="21">'[3]Data used'!#REF!</definedName>
    <definedName name="DESC1012" localSheetId="23">'[3]Data used'!#REF!</definedName>
    <definedName name="DESC1012" localSheetId="24">'[3]Data used'!#REF!</definedName>
    <definedName name="DESC1012">'[3]Data used'!#REF!</definedName>
    <definedName name="DESC1013" localSheetId="20">'[3]Data used'!#REF!</definedName>
    <definedName name="DESC1013" localSheetId="21">'[3]Data used'!#REF!</definedName>
    <definedName name="DESC1013" localSheetId="23">'[3]Data used'!#REF!</definedName>
    <definedName name="DESC1013" localSheetId="24">'[3]Data used'!#REF!</definedName>
    <definedName name="DESC1013">'[3]Data used'!#REF!</definedName>
    <definedName name="DESC1014" localSheetId="20">'[3]Data used'!#REF!</definedName>
    <definedName name="DESC1014" localSheetId="21">'[3]Data used'!#REF!</definedName>
    <definedName name="DESC1014" localSheetId="23">'[3]Data used'!#REF!</definedName>
    <definedName name="DESC1014" localSheetId="24">'[3]Data used'!#REF!</definedName>
    <definedName name="DESC1014">'[3]Data used'!#REF!</definedName>
    <definedName name="DESC1015" localSheetId="20">'[3]Data used'!#REF!</definedName>
    <definedName name="DESC1015" localSheetId="21">'[3]Data used'!#REF!</definedName>
    <definedName name="DESC1015" localSheetId="23">'[3]Data used'!#REF!</definedName>
    <definedName name="DESC1015" localSheetId="24">'[3]Data used'!#REF!</definedName>
    <definedName name="DESC1015">'[3]Data used'!#REF!</definedName>
    <definedName name="DESC102" localSheetId="20">'[3]Data used'!#REF!</definedName>
    <definedName name="DESC102" localSheetId="21">'[3]Data used'!#REF!</definedName>
    <definedName name="DESC102" localSheetId="23">'[3]Data used'!#REF!</definedName>
    <definedName name="DESC102" localSheetId="24">'[3]Data used'!#REF!</definedName>
    <definedName name="DESC102">'[3]Data used'!#REF!</definedName>
    <definedName name="DESC103" localSheetId="20">'[3]Data used'!#REF!</definedName>
    <definedName name="DESC103" localSheetId="21">'[3]Data used'!#REF!</definedName>
    <definedName name="DESC103" localSheetId="23">'[3]Data used'!#REF!</definedName>
    <definedName name="DESC103" localSheetId="24">'[3]Data used'!#REF!</definedName>
    <definedName name="DESC103">'[3]Data used'!#REF!</definedName>
    <definedName name="DESC104" localSheetId="20">'[3]Data used'!#REF!</definedName>
    <definedName name="DESC104" localSheetId="21">'[3]Data used'!#REF!</definedName>
    <definedName name="DESC104" localSheetId="23">'[3]Data used'!#REF!</definedName>
    <definedName name="DESC104" localSheetId="24">'[3]Data used'!#REF!</definedName>
    <definedName name="DESC104">'[3]Data used'!#REF!</definedName>
    <definedName name="DESC105" localSheetId="20">'[3]Data used'!#REF!</definedName>
    <definedName name="DESC105" localSheetId="21">'[3]Data used'!#REF!</definedName>
    <definedName name="DESC105" localSheetId="23">'[3]Data used'!#REF!</definedName>
    <definedName name="DESC105" localSheetId="24">'[3]Data used'!#REF!</definedName>
    <definedName name="DESC105">'[3]Data used'!#REF!</definedName>
    <definedName name="DESC106" localSheetId="20">'[3]Data used'!#REF!</definedName>
    <definedName name="DESC106" localSheetId="21">'[3]Data used'!#REF!</definedName>
    <definedName name="DESC106" localSheetId="23">'[3]Data used'!#REF!</definedName>
    <definedName name="DESC106" localSheetId="24">'[3]Data used'!#REF!</definedName>
    <definedName name="DESC106">'[3]Data used'!#REF!</definedName>
    <definedName name="DESC107" localSheetId="20">'[3]Data used'!#REF!</definedName>
    <definedName name="DESC107" localSheetId="21">'[3]Data used'!#REF!</definedName>
    <definedName name="DESC107" localSheetId="23">'[3]Data used'!#REF!</definedName>
    <definedName name="DESC107" localSheetId="24">'[3]Data used'!#REF!</definedName>
    <definedName name="DESC107">'[3]Data used'!#REF!</definedName>
    <definedName name="DESC107A" localSheetId="20">'[3]Data used'!#REF!</definedName>
    <definedName name="DESC107A" localSheetId="21">'[3]Data used'!#REF!</definedName>
    <definedName name="DESC107A" localSheetId="23">'[3]Data used'!#REF!</definedName>
    <definedName name="DESC107A" localSheetId="24">'[3]Data used'!#REF!</definedName>
    <definedName name="DESC107A">'[3]Data used'!#REF!</definedName>
    <definedName name="DESC107B" localSheetId="20">'[3]Data used'!#REF!</definedName>
    <definedName name="DESC107B" localSheetId="21">'[3]Data used'!#REF!</definedName>
    <definedName name="DESC107B" localSheetId="23">'[3]Data used'!#REF!</definedName>
    <definedName name="DESC107B" localSheetId="24">'[3]Data used'!#REF!</definedName>
    <definedName name="DESC107B">'[3]Data used'!#REF!</definedName>
    <definedName name="DESC107C" localSheetId="20">'[3]Data used'!#REF!</definedName>
    <definedName name="DESC107C" localSheetId="21">'[3]Data used'!#REF!</definedName>
    <definedName name="DESC107C" localSheetId="23">'[3]Data used'!#REF!</definedName>
    <definedName name="DESC107C" localSheetId="24">'[3]Data used'!#REF!</definedName>
    <definedName name="DESC107C">'[3]Data used'!#REF!</definedName>
    <definedName name="DESC107D" localSheetId="20">'[3]Data used'!#REF!</definedName>
    <definedName name="DESC107D" localSheetId="21">'[3]Data used'!#REF!</definedName>
    <definedName name="DESC107D" localSheetId="23">'[3]Data used'!#REF!</definedName>
    <definedName name="DESC107D" localSheetId="24">'[3]Data used'!#REF!</definedName>
    <definedName name="DESC107D">'[3]Data used'!#REF!</definedName>
    <definedName name="DESC107E" localSheetId="20">'[3]Data used'!#REF!</definedName>
    <definedName name="DESC107E" localSheetId="21">'[3]Data used'!#REF!</definedName>
    <definedName name="DESC107E" localSheetId="23">'[3]Data used'!#REF!</definedName>
    <definedName name="DESC107E" localSheetId="24">'[3]Data used'!#REF!</definedName>
    <definedName name="DESC107E">'[3]Data used'!#REF!</definedName>
    <definedName name="DESC107F" localSheetId="20">'[3]Data used'!#REF!</definedName>
    <definedName name="DESC107F" localSheetId="21">'[3]Data used'!#REF!</definedName>
    <definedName name="DESC107F" localSheetId="23">'[3]Data used'!#REF!</definedName>
    <definedName name="DESC107F" localSheetId="24">'[3]Data used'!#REF!</definedName>
    <definedName name="DESC107F">'[3]Data used'!#REF!</definedName>
    <definedName name="DESC107G" localSheetId="20">'[3]Data used'!#REF!</definedName>
    <definedName name="DESC107G" localSheetId="21">'[3]Data used'!#REF!</definedName>
    <definedName name="DESC107G" localSheetId="23">'[3]Data used'!#REF!</definedName>
    <definedName name="DESC107G" localSheetId="24">'[3]Data used'!#REF!</definedName>
    <definedName name="DESC107G">'[3]Data used'!#REF!</definedName>
    <definedName name="DESC108" localSheetId="20">'[3]Data used'!#REF!</definedName>
    <definedName name="DESC108" localSheetId="21">'[3]Data used'!#REF!</definedName>
    <definedName name="DESC108" localSheetId="23">'[3]Data used'!#REF!</definedName>
    <definedName name="DESC108" localSheetId="24">'[3]Data used'!#REF!</definedName>
    <definedName name="DESC108">'[3]Data used'!#REF!</definedName>
    <definedName name="DESC108A" localSheetId="20">'[3]Data used'!#REF!</definedName>
    <definedName name="DESC108A" localSheetId="21">'[3]Data used'!#REF!</definedName>
    <definedName name="DESC108A" localSheetId="23">'[3]Data used'!#REF!</definedName>
    <definedName name="DESC108A" localSheetId="24">'[3]Data used'!#REF!</definedName>
    <definedName name="DESC108A">'[3]Data used'!#REF!</definedName>
    <definedName name="DESC108B" localSheetId="20">'[3]Data used'!#REF!</definedName>
    <definedName name="DESC108B" localSheetId="21">'[3]Data used'!#REF!</definedName>
    <definedName name="DESC108B" localSheetId="23">'[3]Data used'!#REF!</definedName>
    <definedName name="DESC108B" localSheetId="24">'[3]Data used'!#REF!</definedName>
    <definedName name="DESC108B">'[3]Data used'!#REF!</definedName>
    <definedName name="DESC108C" localSheetId="20">'[3]Data used'!#REF!</definedName>
    <definedName name="DESC108C" localSheetId="21">'[3]Data used'!#REF!</definedName>
    <definedName name="DESC108C" localSheetId="23">'[3]Data used'!#REF!</definedName>
    <definedName name="DESC108C" localSheetId="24">'[3]Data used'!#REF!</definedName>
    <definedName name="DESC108C">'[3]Data used'!#REF!</definedName>
    <definedName name="DESC108D" localSheetId="20">'[3]Data used'!#REF!</definedName>
    <definedName name="DESC108D" localSheetId="21">'[3]Data used'!#REF!</definedName>
    <definedName name="DESC108D" localSheetId="23">'[3]Data used'!#REF!</definedName>
    <definedName name="DESC108D" localSheetId="24">'[3]Data used'!#REF!</definedName>
    <definedName name="DESC108D">'[3]Data used'!#REF!</definedName>
    <definedName name="DESC108E" localSheetId="20">'[3]Data used'!#REF!</definedName>
    <definedName name="DESC108E" localSheetId="21">'[3]Data used'!#REF!</definedName>
    <definedName name="DESC108E" localSheetId="23">'[3]Data used'!#REF!</definedName>
    <definedName name="DESC108E" localSheetId="24">'[3]Data used'!#REF!</definedName>
    <definedName name="DESC108E">'[3]Data used'!#REF!</definedName>
    <definedName name="DESC108F" localSheetId="20">'[3]Data used'!#REF!</definedName>
    <definedName name="DESC108F" localSheetId="21">'[3]Data used'!#REF!</definedName>
    <definedName name="DESC108F" localSheetId="23">'[3]Data used'!#REF!</definedName>
    <definedName name="DESC108F" localSheetId="24">'[3]Data used'!#REF!</definedName>
    <definedName name="DESC108F">'[3]Data used'!#REF!</definedName>
    <definedName name="DESC108G" localSheetId="20">'[3]Data used'!#REF!</definedName>
    <definedName name="DESC108G" localSheetId="21">'[3]Data used'!#REF!</definedName>
    <definedName name="DESC108G" localSheetId="23">'[3]Data used'!#REF!</definedName>
    <definedName name="DESC108G" localSheetId="24">'[3]Data used'!#REF!</definedName>
    <definedName name="DESC108G">'[3]Data used'!#REF!</definedName>
    <definedName name="DESC108H" localSheetId="20">'[3]Data used'!#REF!</definedName>
    <definedName name="DESC108H" localSheetId="21">'[3]Data used'!#REF!</definedName>
    <definedName name="DESC108H" localSheetId="23">'[3]Data used'!#REF!</definedName>
    <definedName name="DESC108H" localSheetId="24">'[3]Data used'!#REF!</definedName>
    <definedName name="DESC108H">'[3]Data used'!#REF!</definedName>
    <definedName name="DESC108I" localSheetId="20">'[3]Data used'!#REF!</definedName>
    <definedName name="DESC108I" localSheetId="21">'[3]Data used'!#REF!</definedName>
    <definedName name="DESC108I" localSheetId="23">'[3]Data used'!#REF!</definedName>
    <definedName name="DESC108I" localSheetId="24">'[3]Data used'!#REF!</definedName>
    <definedName name="DESC108I">'[3]Data used'!#REF!</definedName>
    <definedName name="DESC108J" localSheetId="20">'[3]Data used'!#REF!</definedName>
    <definedName name="DESC108J" localSheetId="21">'[3]Data used'!#REF!</definedName>
    <definedName name="DESC108J" localSheetId="23">'[3]Data used'!#REF!</definedName>
    <definedName name="DESC108J" localSheetId="24">'[3]Data used'!#REF!</definedName>
    <definedName name="DESC108J">'[3]Data used'!#REF!</definedName>
    <definedName name="DESC108K" localSheetId="20">'[3]Data used'!#REF!</definedName>
    <definedName name="DESC108K" localSheetId="21">'[3]Data used'!#REF!</definedName>
    <definedName name="DESC108K" localSheetId="23">'[3]Data used'!#REF!</definedName>
    <definedName name="DESC108K" localSheetId="24">'[3]Data used'!#REF!</definedName>
    <definedName name="DESC108K">'[3]Data used'!#REF!</definedName>
    <definedName name="DESC108L" localSheetId="20">'[3]Data used'!#REF!</definedName>
    <definedName name="DESC108L" localSheetId="21">'[3]Data used'!#REF!</definedName>
    <definedName name="DESC108L" localSheetId="23">'[3]Data used'!#REF!</definedName>
    <definedName name="DESC108L" localSheetId="24">'[3]Data used'!#REF!</definedName>
    <definedName name="DESC108L">'[3]Data used'!#REF!</definedName>
    <definedName name="DESC108M" localSheetId="20">'[3]Data used'!#REF!</definedName>
    <definedName name="DESC108M" localSheetId="21">'[3]Data used'!#REF!</definedName>
    <definedName name="DESC108M" localSheetId="23">'[3]Data used'!#REF!</definedName>
    <definedName name="DESC108M" localSheetId="24">'[3]Data used'!#REF!</definedName>
    <definedName name="DESC108M">'[3]Data used'!#REF!</definedName>
    <definedName name="DESC108N" localSheetId="20">'[3]Data used'!#REF!</definedName>
    <definedName name="DESC108N" localSheetId="21">'[3]Data used'!#REF!</definedName>
    <definedName name="DESC108N" localSheetId="23">'[3]Data used'!#REF!</definedName>
    <definedName name="DESC108N" localSheetId="24">'[3]Data used'!#REF!</definedName>
    <definedName name="DESC108N">'[3]Data used'!#REF!</definedName>
    <definedName name="DESC108O" localSheetId="20">'[3]Data used'!#REF!</definedName>
    <definedName name="DESC108O" localSheetId="21">'[3]Data used'!#REF!</definedName>
    <definedName name="DESC108O" localSheetId="23">'[3]Data used'!#REF!</definedName>
    <definedName name="DESC108O" localSheetId="24">'[3]Data used'!#REF!</definedName>
    <definedName name="DESC108O">'[3]Data used'!#REF!</definedName>
    <definedName name="DESC108P" localSheetId="20">'[3]Data used'!#REF!</definedName>
    <definedName name="DESC108P" localSheetId="21">'[3]Data used'!#REF!</definedName>
    <definedName name="DESC108P" localSheetId="23">'[3]Data used'!#REF!</definedName>
    <definedName name="DESC108P" localSheetId="24">'[3]Data used'!#REF!</definedName>
    <definedName name="DESC108P">'[3]Data used'!#REF!</definedName>
    <definedName name="DESC109" localSheetId="20">'[3]Data used'!#REF!</definedName>
    <definedName name="DESC109" localSheetId="21">'[3]Data used'!#REF!</definedName>
    <definedName name="DESC109" localSheetId="23">'[3]Data used'!#REF!</definedName>
    <definedName name="DESC109" localSheetId="24">'[3]Data used'!#REF!</definedName>
    <definedName name="DESC109">'[3]Data used'!#REF!</definedName>
    <definedName name="DESC109A" localSheetId="20">'[3]Data used'!#REF!</definedName>
    <definedName name="DESC109A" localSheetId="21">'[3]Data used'!#REF!</definedName>
    <definedName name="DESC109A" localSheetId="23">'[3]Data used'!#REF!</definedName>
    <definedName name="DESC109A" localSheetId="24">'[3]Data used'!#REF!</definedName>
    <definedName name="DESC109A">'[3]Data used'!#REF!</definedName>
    <definedName name="DESC109B" localSheetId="20">'[3]Data used'!#REF!</definedName>
    <definedName name="DESC109B" localSheetId="21">'[3]Data used'!#REF!</definedName>
    <definedName name="DESC109B" localSheetId="23">'[3]Data used'!#REF!</definedName>
    <definedName name="DESC109B" localSheetId="24">'[3]Data used'!#REF!</definedName>
    <definedName name="DESC109B">'[3]Data used'!#REF!</definedName>
    <definedName name="DESC109C" localSheetId="20">'[3]Data used'!#REF!</definedName>
    <definedName name="DESC109C" localSheetId="21">'[3]Data used'!#REF!</definedName>
    <definedName name="DESC109C" localSheetId="23">'[3]Data used'!#REF!</definedName>
    <definedName name="DESC109C" localSheetId="24">'[3]Data used'!#REF!</definedName>
    <definedName name="DESC109C">'[3]Data used'!#REF!</definedName>
    <definedName name="DESC109D" localSheetId="20">'[3]Data used'!#REF!</definedName>
    <definedName name="DESC109D" localSheetId="21">'[3]Data used'!#REF!</definedName>
    <definedName name="DESC109D" localSheetId="23">'[3]Data used'!#REF!</definedName>
    <definedName name="DESC109D" localSheetId="24">'[3]Data used'!#REF!</definedName>
    <definedName name="DESC109D">'[3]Data used'!#REF!</definedName>
    <definedName name="DESC109E" localSheetId="20">'[3]Data used'!#REF!</definedName>
    <definedName name="DESC109E" localSheetId="21">'[3]Data used'!#REF!</definedName>
    <definedName name="DESC109E" localSheetId="23">'[3]Data used'!#REF!</definedName>
    <definedName name="DESC109E" localSheetId="24">'[3]Data used'!#REF!</definedName>
    <definedName name="DESC109E">'[3]Data used'!#REF!</definedName>
    <definedName name="DESC109F" localSheetId="20">'[3]Data used'!#REF!</definedName>
    <definedName name="DESC109F" localSheetId="21">'[3]Data used'!#REF!</definedName>
    <definedName name="DESC109F" localSheetId="23">'[3]Data used'!#REF!</definedName>
    <definedName name="DESC109F" localSheetId="24">'[3]Data used'!#REF!</definedName>
    <definedName name="DESC109F">'[3]Data used'!#REF!</definedName>
    <definedName name="DESC109G" localSheetId="20">'[3]Data used'!#REF!</definedName>
    <definedName name="DESC109G" localSheetId="21">'[3]Data used'!#REF!</definedName>
    <definedName name="DESC109G" localSheetId="23">'[3]Data used'!#REF!</definedName>
    <definedName name="DESC109G" localSheetId="24">'[3]Data used'!#REF!</definedName>
    <definedName name="DESC109G">'[3]Data used'!#REF!</definedName>
    <definedName name="DESC109H" localSheetId="20">'[3]Data used'!#REF!</definedName>
    <definedName name="DESC109H" localSheetId="21">'[3]Data used'!#REF!</definedName>
    <definedName name="DESC109H" localSheetId="23">'[3]Data used'!#REF!</definedName>
    <definedName name="DESC109H" localSheetId="24">'[3]Data used'!#REF!</definedName>
    <definedName name="DESC109H">'[3]Data used'!#REF!</definedName>
    <definedName name="DESC109I" localSheetId="20">'[3]Data used'!#REF!</definedName>
    <definedName name="DESC109I" localSheetId="21">'[3]Data used'!#REF!</definedName>
    <definedName name="DESC109I" localSheetId="23">'[3]Data used'!#REF!</definedName>
    <definedName name="DESC109I" localSheetId="24">'[3]Data used'!#REF!</definedName>
    <definedName name="DESC109I">'[3]Data used'!#REF!</definedName>
    <definedName name="DESC109J" localSheetId="20">'[3]Data used'!#REF!</definedName>
    <definedName name="DESC109J" localSheetId="21">'[3]Data used'!#REF!</definedName>
    <definedName name="DESC109J" localSheetId="23">'[3]Data used'!#REF!</definedName>
    <definedName name="DESC109J" localSheetId="24">'[3]Data used'!#REF!</definedName>
    <definedName name="DESC109J">'[3]Data used'!#REF!</definedName>
    <definedName name="DESC109K" localSheetId="20">'[3]Data used'!#REF!</definedName>
    <definedName name="DESC109K" localSheetId="21">'[3]Data used'!#REF!</definedName>
    <definedName name="DESC109K" localSheetId="23">'[3]Data used'!#REF!</definedName>
    <definedName name="DESC109K" localSheetId="24">'[3]Data used'!#REF!</definedName>
    <definedName name="DESC109K">'[3]Data used'!#REF!</definedName>
    <definedName name="DESC109L" localSheetId="20">'[3]Data used'!#REF!</definedName>
    <definedName name="DESC109L" localSheetId="21">'[3]Data used'!#REF!</definedName>
    <definedName name="DESC109L" localSheetId="23">'[3]Data used'!#REF!</definedName>
    <definedName name="DESC109L" localSheetId="24">'[3]Data used'!#REF!</definedName>
    <definedName name="DESC109L">'[3]Data used'!#REF!</definedName>
    <definedName name="DESC109M" localSheetId="20">'[3]Data used'!#REF!</definedName>
    <definedName name="DESC109M" localSheetId="21">'[3]Data used'!#REF!</definedName>
    <definedName name="DESC109M" localSheetId="23">'[3]Data used'!#REF!</definedName>
    <definedName name="DESC109M" localSheetId="24">'[3]Data used'!#REF!</definedName>
    <definedName name="DESC109M">'[3]Data used'!#REF!</definedName>
    <definedName name="DESC109N" localSheetId="20">'[3]Data used'!#REF!</definedName>
    <definedName name="DESC109N" localSheetId="21">'[3]Data used'!#REF!</definedName>
    <definedName name="DESC109N" localSheetId="23">'[3]Data used'!#REF!</definedName>
    <definedName name="DESC109N" localSheetId="24">'[3]Data used'!#REF!</definedName>
    <definedName name="DESC109N">'[3]Data used'!#REF!</definedName>
    <definedName name="DESC109O" localSheetId="20">'[3]Data used'!#REF!</definedName>
    <definedName name="DESC109O" localSheetId="21">'[3]Data used'!#REF!</definedName>
    <definedName name="DESC109O" localSheetId="23">'[3]Data used'!#REF!</definedName>
    <definedName name="DESC109O" localSheetId="24">'[3]Data used'!#REF!</definedName>
    <definedName name="DESC109O">'[3]Data used'!#REF!</definedName>
    <definedName name="DESC109P" localSheetId="20">'[3]Data used'!#REF!</definedName>
    <definedName name="DESC109P" localSheetId="21">'[3]Data used'!#REF!</definedName>
    <definedName name="DESC109P" localSheetId="23">'[3]Data used'!#REF!</definedName>
    <definedName name="DESC109P" localSheetId="24">'[3]Data used'!#REF!</definedName>
    <definedName name="DESC109P">'[3]Data used'!#REF!</definedName>
    <definedName name="DESC110" localSheetId="20">'[3]Data used'!#REF!</definedName>
    <definedName name="DESC110" localSheetId="21">'[3]Data used'!#REF!</definedName>
    <definedName name="DESC110" localSheetId="23">'[3]Data used'!#REF!</definedName>
    <definedName name="DESC110" localSheetId="24">'[3]Data used'!#REF!</definedName>
    <definedName name="DESC110">'[3]Data used'!#REF!</definedName>
    <definedName name="DESC110A" localSheetId="20">'[3]Data used'!#REF!</definedName>
    <definedName name="DESC110A" localSheetId="21">'[3]Data used'!#REF!</definedName>
    <definedName name="DESC110A" localSheetId="23">'[3]Data used'!#REF!</definedName>
    <definedName name="DESC110A" localSheetId="24">'[3]Data used'!#REF!</definedName>
    <definedName name="DESC110A">'[3]Data used'!#REF!</definedName>
    <definedName name="DESC110B" localSheetId="20">'[3]Data used'!#REF!</definedName>
    <definedName name="DESC110B" localSheetId="21">'[3]Data used'!#REF!</definedName>
    <definedName name="DESC110B" localSheetId="23">'[3]Data used'!#REF!</definedName>
    <definedName name="DESC110B" localSheetId="24">'[3]Data used'!#REF!</definedName>
    <definedName name="DESC110B">'[3]Data used'!#REF!</definedName>
    <definedName name="DESC110C" localSheetId="20">'[3]Data used'!#REF!</definedName>
    <definedName name="DESC110C" localSheetId="21">'[3]Data used'!#REF!</definedName>
    <definedName name="DESC110C" localSheetId="23">'[3]Data used'!#REF!</definedName>
    <definedName name="DESC110C" localSheetId="24">'[3]Data used'!#REF!</definedName>
    <definedName name="DESC110C">'[3]Data used'!#REF!</definedName>
    <definedName name="DESC110D" localSheetId="20">'[3]Data used'!#REF!</definedName>
    <definedName name="DESC110D" localSheetId="21">'[3]Data used'!#REF!</definedName>
    <definedName name="DESC110D" localSheetId="23">'[3]Data used'!#REF!</definedName>
    <definedName name="DESC110D" localSheetId="24">'[3]Data used'!#REF!</definedName>
    <definedName name="DESC110D">'[3]Data used'!#REF!</definedName>
    <definedName name="DESC110E" localSheetId="20">'[3]Data used'!#REF!</definedName>
    <definedName name="DESC110E" localSheetId="21">'[3]Data used'!#REF!</definedName>
    <definedName name="DESC110E" localSheetId="23">'[3]Data used'!#REF!</definedName>
    <definedName name="DESC110E" localSheetId="24">'[3]Data used'!#REF!</definedName>
    <definedName name="DESC110E">'[3]Data used'!#REF!</definedName>
    <definedName name="DESC110F" localSheetId="20">'[3]Data used'!#REF!</definedName>
    <definedName name="DESC110F" localSheetId="21">'[3]Data used'!#REF!</definedName>
    <definedName name="DESC110F" localSheetId="23">'[3]Data used'!#REF!</definedName>
    <definedName name="DESC110F" localSheetId="24">'[3]Data used'!#REF!</definedName>
    <definedName name="DESC110F">'[3]Data used'!#REF!</definedName>
    <definedName name="DESC110G" localSheetId="20">'[3]Data used'!#REF!</definedName>
    <definedName name="DESC110G" localSheetId="21">'[3]Data used'!#REF!</definedName>
    <definedName name="DESC110G" localSheetId="23">'[3]Data used'!#REF!</definedName>
    <definedName name="DESC110G" localSheetId="24">'[3]Data used'!#REF!</definedName>
    <definedName name="DESC110G">'[3]Data used'!#REF!</definedName>
    <definedName name="DESC110H" localSheetId="20">'[3]Data used'!#REF!</definedName>
    <definedName name="DESC110H" localSheetId="21">'[3]Data used'!#REF!</definedName>
    <definedName name="DESC110H" localSheetId="23">'[3]Data used'!#REF!</definedName>
    <definedName name="DESC110H" localSheetId="24">'[3]Data used'!#REF!</definedName>
    <definedName name="DESC110H">'[3]Data used'!#REF!</definedName>
    <definedName name="DESC110I" localSheetId="20">'[3]Data used'!#REF!</definedName>
    <definedName name="DESC110I" localSheetId="21">'[3]Data used'!#REF!</definedName>
    <definedName name="DESC110I" localSheetId="23">'[3]Data used'!#REF!</definedName>
    <definedName name="DESC110I" localSheetId="24">'[3]Data used'!#REF!</definedName>
    <definedName name="DESC110I">'[3]Data used'!#REF!</definedName>
    <definedName name="DESC110J" localSheetId="20">'[3]Data used'!#REF!</definedName>
    <definedName name="DESC110J" localSheetId="21">'[3]Data used'!#REF!</definedName>
    <definedName name="DESC110J" localSheetId="23">'[3]Data used'!#REF!</definedName>
    <definedName name="DESC110J" localSheetId="24">'[3]Data used'!#REF!</definedName>
    <definedName name="DESC110J">'[3]Data used'!#REF!</definedName>
    <definedName name="DESC110K" localSheetId="20">'[3]Data used'!#REF!</definedName>
    <definedName name="DESC110K" localSheetId="21">'[3]Data used'!#REF!</definedName>
    <definedName name="DESC110K" localSheetId="23">'[3]Data used'!#REF!</definedName>
    <definedName name="DESC110K" localSheetId="24">'[3]Data used'!#REF!</definedName>
    <definedName name="DESC110K">'[3]Data used'!#REF!</definedName>
    <definedName name="DESC110L" localSheetId="20">'[3]Data used'!#REF!</definedName>
    <definedName name="DESC110L" localSheetId="21">'[3]Data used'!#REF!</definedName>
    <definedName name="DESC110L" localSheetId="23">'[3]Data used'!#REF!</definedName>
    <definedName name="DESC110L" localSheetId="24">'[3]Data used'!#REF!</definedName>
    <definedName name="DESC110L">'[3]Data used'!#REF!</definedName>
    <definedName name="DESC110M" localSheetId="20">'[3]Data used'!#REF!</definedName>
    <definedName name="DESC110M" localSheetId="21">'[3]Data used'!#REF!</definedName>
    <definedName name="DESC110M" localSheetId="23">'[3]Data used'!#REF!</definedName>
    <definedName name="DESC110M" localSheetId="24">'[3]Data used'!#REF!</definedName>
    <definedName name="DESC110M">'[3]Data used'!#REF!</definedName>
    <definedName name="DESC110N" localSheetId="20">'[3]Data used'!#REF!</definedName>
    <definedName name="DESC110N" localSheetId="21">'[3]Data used'!#REF!</definedName>
    <definedName name="DESC110N" localSheetId="23">'[3]Data used'!#REF!</definedName>
    <definedName name="DESC110N" localSheetId="24">'[3]Data used'!#REF!</definedName>
    <definedName name="DESC110N">'[3]Data used'!#REF!</definedName>
    <definedName name="DESC110O" localSheetId="20">'[3]Data used'!#REF!</definedName>
    <definedName name="DESC110O" localSheetId="21">'[3]Data used'!#REF!</definedName>
    <definedName name="DESC110O" localSheetId="23">'[3]Data used'!#REF!</definedName>
    <definedName name="DESC110O" localSheetId="24">'[3]Data used'!#REF!</definedName>
    <definedName name="DESC110O">'[3]Data used'!#REF!</definedName>
    <definedName name="DESC110P" localSheetId="20">'[3]Data used'!#REF!</definedName>
    <definedName name="DESC110P" localSheetId="21">'[3]Data used'!#REF!</definedName>
    <definedName name="DESC110P" localSheetId="23">'[3]Data used'!#REF!</definedName>
    <definedName name="DESC110P" localSheetId="24">'[3]Data used'!#REF!</definedName>
    <definedName name="DESC110P">'[3]Data used'!#REF!</definedName>
    <definedName name="DESC111" localSheetId="20">'[3]Data used'!#REF!</definedName>
    <definedName name="DESC111" localSheetId="21">'[3]Data used'!#REF!</definedName>
    <definedName name="DESC111" localSheetId="23">'[3]Data used'!#REF!</definedName>
    <definedName name="DESC111" localSheetId="24">'[3]Data used'!#REF!</definedName>
    <definedName name="DESC111">'[3]Data used'!#REF!</definedName>
    <definedName name="DESC111A" localSheetId="20">'[3]Data used'!#REF!</definedName>
    <definedName name="DESC111A" localSheetId="21">'[3]Data used'!#REF!</definedName>
    <definedName name="DESC111A" localSheetId="23">'[3]Data used'!#REF!</definedName>
    <definedName name="DESC111A" localSheetId="24">'[3]Data used'!#REF!</definedName>
    <definedName name="DESC111A">'[3]Data used'!#REF!</definedName>
    <definedName name="DESC111B" localSheetId="20">'[3]Data used'!#REF!</definedName>
    <definedName name="DESC111B" localSheetId="21">'[3]Data used'!#REF!</definedName>
    <definedName name="DESC111B" localSheetId="23">'[3]Data used'!#REF!</definedName>
    <definedName name="DESC111B" localSheetId="24">'[3]Data used'!#REF!</definedName>
    <definedName name="DESC111B">'[3]Data used'!#REF!</definedName>
    <definedName name="DESC111C" localSheetId="20">'[3]Data used'!#REF!</definedName>
    <definedName name="DESC111C" localSheetId="21">'[3]Data used'!#REF!</definedName>
    <definedName name="DESC111C" localSheetId="23">'[3]Data used'!#REF!</definedName>
    <definedName name="DESC111C" localSheetId="24">'[3]Data used'!#REF!</definedName>
    <definedName name="DESC111C">'[3]Data used'!#REF!</definedName>
    <definedName name="DESC111D" localSheetId="20">'[3]Data used'!#REF!</definedName>
    <definedName name="DESC111D" localSheetId="21">'[3]Data used'!#REF!</definedName>
    <definedName name="DESC111D" localSheetId="23">'[3]Data used'!#REF!</definedName>
    <definedName name="DESC111D" localSheetId="24">'[3]Data used'!#REF!</definedName>
    <definedName name="DESC111D">'[3]Data used'!#REF!</definedName>
    <definedName name="DESC111E" localSheetId="20">'[3]Data used'!#REF!</definedName>
    <definedName name="DESC111E" localSheetId="21">'[3]Data used'!#REF!</definedName>
    <definedName name="DESC111E" localSheetId="23">'[3]Data used'!#REF!</definedName>
    <definedName name="DESC111E" localSheetId="24">'[3]Data used'!#REF!</definedName>
    <definedName name="DESC111E">'[3]Data used'!#REF!</definedName>
    <definedName name="DESC111F" localSheetId="20">'[3]Data used'!#REF!</definedName>
    <definedName name="DESC111F" localSheetId="21">'[3]Data used'!#REF!</definedName>
    <definedName name="DESC111F" localSheetId="23">'[3]Data used'!#REF!</definedName>
    <definedName name="DESC111F" localSheetId="24">'[3]Data used'!#REF!</definedName>
    <definedName name="DESC111F">'[3]Data used'!#REF!</definedName>
    <definedName name="DESC111G" localSheetId="20">'[3]Data used'!#REF!</definedName>
    <definedName name="DESC111G" localSheetId="21">'[3]Data used'!#REF!</definedName>
    <definedName name="DESC111G" localSheetId="23">'[3]Data used'!#REF!</definedName>
    <definedName name="DESC111G" localSheetId="24">'[3]Data used'!#REF!</definedName>
    <definedName name="DESC111G">'[3]Data used'!#REF!</definedName>
    <definedName name="DESC111H" localSheetId="20">'[3]Data used'!#REF!</definedName>
    <definedName name="DESC111H" localSheetId="21">'[3]Data used'!#REF!</definedName>
    <definedName name="DESC111H" localSheetId="23">'[3]Data used'!#REF!</definedName>
    <definedName name="DESC111H" localSheetId="24">'[3]Data used'!#REF!</definedName>
    <definedName name="DESC111H">'[3]Data used'!#REF!</definedName>
    <definedName name="DESC111I" localSheetId="20">'[3]Data used'!#REF!</definedName>
    <definedName name="DESC111I" localSheetId="21">'[3]Data used'!#REF!</definedName>
    <definedName name="DESC111I" localSheetId="23">'[3]Data used'!#REF!</definedName>
    <definedName name="DESC111I" localSheetId="24">'[3]Data used'!#REF!</definedName>
    <definedName name="DESC111I">'[3]Data used'!#REF!</definedName>
    <definedName name="DESC111J" localSheetId="20">'[3]Data used'!#REF!</definedName>
    <definedName name="DESC111J" localSheetId="21">'[3]Data used'!#REF!</definedName>
    <definedName name="DESC111J" localSheetId="23">'[3]Data used'!#REF!</definedName>
    <definedName name="DESC111J" localSheetId="24">'[3]Data used'!#REF!</definedName>
    <definedName name="DESC111J">'[3]Data used'!#REF!</definedName>
    <definedName name="DESC111K" localSheetId="20">'[3]Data used'!#REF!</definedName>
    <definedName name="DESC111K" localSheetId="21">'[3]Data used'!#REF!</definedName>
    <definedName name="DESC111K" localSheetId="23">'[3]Data used'!#REF!</definedName>
    <definedName name="DESC111K" localSheetId="24">'[3]Data used'!#REF!</definedName>
    <definedName name="DESC111K">'[3]Data used'!#REF!</definedName>
    <definedName name="DESC111L" localSheetId="20">'[3]Data used'!#REF!</definedName>
    <definedName name="DESC111L" localSheetId="21">'[3]Data used'!#REF!</definedName>
    <definedName name="DESC111L" localSheetId="23">'[3]Data used'!#REF!</definedName>
    <definedName name="DESC111L" localSheetId="24">'[3]Data used'!#REF!</definedName>
    <definedName name="DESC111L">'[3]Data used'!#REF!</definedName>
    <definedName name="DESC111M" localSheetId="20">'[3]Data used'!#REF!</definedName>
    <definedName name="DESC111M" localSheetId="21">'[3]Data used'!#REF!</definedName>
    <definedName name="DESC111M" localSheetId="23">'[3]Data used'!#REF!</definedName>
    <definedName name="DESC111M" localSheetId="24">'[3]Data used'!#REF!</definedName>
    <definedName name="DESC111M">'[3]Data used'!#REF!</definedName>
    <definedName name="DESC111N" localSheetId="20">'[3]Data used'!#REF!</definedName>
    <definedName name="DESC111N" localSheetId="21">'[3]Data used'!#REF!</definedName>
    <definedName name="DESC111N" localSheetId="23">'[3]Data used'!#REF!</definedName>
    <definedName name="DESC111N" localSheetId="24">'[3]Data used'!#REF!</definedName>
    <definedName name="DESC111N">'[3]Data used'!#REF!</definedName>
    <definedName name="DESC111O" localSheetId="20">'[3]Data used'!#REF!</definedName>
    <definedName name="DESC111O" localSheetId="21">'[3]Data used'!#REF!</definedName>
    <definedName name="DESC111O" localSheetId="23">'[3]Data used'!#REF!</definedName>
    <definedName name="DESC111O" localSheetId="24">'[3]Data used'!#REF!</definedName>
    <definedName name="DESC111O">'[3]Data used'!#REF!</definedName>
    <definedName name="DESC111P" localSheetId="20">'[3]Data used'!#REF!</definedName>
    <definedName name="DESC111P" localSheetId="21">'[3]Data used'!#REF!</definedName>
    <definedName name="DESC111P" localSheetId="23">'[3]Data used'!#REF!</definedName>
    <definedName name="DESC111P" localSheetId="24">'[3]Data used'!#REF!</definedName>
    <definedName name="DESC111P">'[3]Data used'!#REF!</definedName>
    <definedName name="DESC112" localSheetId="20">'[3]Data used'!#REF!</definedName>
    <definedName name="DESC112" localSheetId="21">'[3]Data used'!#REF!</definedName>
    <definedName name="DESC112" localSheetId="23">'[3]Data used'!#REF!</definedName>
    <definedName name="DESC112" localSheetId="24">'[3]Data used'!#REF!</definedName>
    <definedName name="DESC112">'[3]Data used'!#REF!</definedName>
    <definedName name="DESC112A" localSheetId="20">'[3]Data used'!#REF!</definedName>
    <definedName name="DESC112A" localSheetId="21">'[3]Data used'!#REF!</definedName>
    <definedName name="DESC112A" localSheetId="23">'[3]Data used'!#REF!</definedName>
    <definedName name="DESC112A" localSheetId="24">'[3]Data used'!#REF!</definedName>
    <definedName name="DESC112A">'[3]Data used'!#REF!</definedName>
    <definedName name="DESC112B" localSheetId="20">'[3]Data used'!#REF!</definedName>
    <definedName name="DESC112B" localSheetId="21">'[3]Data used'!#REF!</definedName>
    <definedName name="DESC112B" localSheetId="23">'[3]Data used'!#REF!</definedName>
    <definedName name="DESC112B" localSheetId="24">'[3]Data used'!#REF!</definedName>
    <definedName name="DESC112B">'[3]Data used'!#REF!</definedName>
    <definedName name="DESC112C" localSheetId="20">'[3]Data used'!#REF!</definedName>
    <definedName name="DESC112C" localSheetId="21">'[3]Data used'!#REF!</definedName>
    <definedName name="DESC112C" localSheetId="23">'[3]Data used'!#REF!</definedName>
    <definedName name="DESC112C" localSheetId="24">'[3]Data used'!#REF!</definedName>
    <definedName name="DESC112C">'[3]Data used'!#REF!</definedName>
    <definedName name="DESC112D" localSheetId="20">'[3]Data used'!#REF!</definedName>
    <definedName name="DESC112D" localSheetId="21">'[3]Data used'!#REF!</definedName>
    <definedName name="DESC112D" localSheetId="23">'[3]Data used'!#REF!</definedName>
    <definedName name="DESC112D" localSheetId="24">'[3]Data used'!#REF!</definedName>
    <definedName name="DESC112D">'[3]Data used'!#REF!</definedName>
    <definedName name="DESC112E" localSheetId="20">'[3]Data used'!#REF!</definedName>
    <definedName name="DESC112E" localSheetId="21">'[3]Data used'!#REF!</definedName>
    <definedName name="DESC112E" localSheetId="23">'[3]Data used'!#REF!</definedName>
    <definedName name="DESC112E" localSheetId="24">'[3]Data used'!#REF!</definedName>
    <definedName name="DESC112E">'[3]Data used'!#REF!</definedName>
    <definedName name="DESC112F" localSheetId="20">'[3]Data used'!#REF!</definedName>
    <definedName name="DESC112F" localSheetId="21">'[3]Data used'!#REF!</definedName>
    <definedName name="DESC112F" localSheetId="23">'[3]Data used'!#REF!</definedName>
    <definedName name="DESC112F" localSheetId="24">'[3]Data used'!#REF!</definedName>
    <definedName name="DESC112F">'[3]Data used'!#REF!</definedName>
    <definedName name="DESC112G" localSheetId="20">'[3]Data used'!#REF!</definedName>
    <definedName name="DESC112G" localSheetId="21">'[3]Data used'!#REF!</definedName>
    <definedName name="DESC112G" localSheetId="23">'[3]Data used'!#REF!</definedName>
    <definedName name="DESC112G" localSheetId="24">'[3]Data used'!#REF!</definedName>
    <definedName name="DESC112G">'[3]Data used'!#REF!</definedName>
    <definedName name="DESC112H" localSheetId="20">'[3]Data used'!#REF!</definedName>
    <definedName name="DESC112H" localSheetId="21">'[3]Data used'!#REF!</definedName>
    <definedName name="DESC112H" localSheetId="23">'[3]Data used'!#REF!</definedName>
    <definedName name="DESC112H" localSheetId="24">'[3]Data used'!#REF!</definedName>
    <definedName name="DESC112H">'[3]Data used'!#REF!</definedName>
    <definedName name="DESC112I" localSheetId="20">'[3]Data used'!#REF!</definedName>
    <definedName name="DESC112I" localSheetId="21">'[3]Data used'!#REF!</definedName>
    <definedName name="DESC112I" localSheetId="23">'[3]Data used'!#REF!</definedName>
    <definedName name="DESC112I" localSheetId="24">'[3]Data used'!#REF!</definedName>
    <definedName name="DESC112I">'[3]Data used'!#REF!</definedName>
    <definedName name="DESC112J" localSheetId="20">'[3]Data used'!#REF!</definedName>
    <definedName name="DESC112J" localSheetId="21">'[3]Data used'!#REF!</definedName>
    <definedName name="DESC112J" localSheetId="23">'[3]Data used'!#REF!</definedName>
    <definedName name="DESC112J" localSheetId="24">'[3]Data used'!#REF!</definedName>
    <definedName name="DESC112J">'[3]Data used'!#REF!</definedName>
    <definedName name="DESC112K" localSheetId="20">'[3]Data used'!#REF!</definedName>
    <definedName name="DESC112K" localSheetId="21">'[3]Data used'!#REF!</definedName>
    <definedName name="DESC112K" localSheetId="23">'[3]Data used'!#REF!</definedName>
    <definedName name="DESC112K" localSheetId="24">'[3]Data used'!#REF!</definedName>
    <definedName name="DESC112K">'[3]Data used'!#REF!</definedName>
    <definedName name="DESC112L" localSheetId="20">'[3]Data used'!#REF!</definedName>
    <definedName name="DESC112L" localSheetId="21">'[3]Data used'!#REF!</definedName>
    <definedName name="DESC112L" localSheetId="23">'[3]Data used'!#REF!</definedName>
    <definedName name="DESC112L" localSheetId="24">'[3]Data used'!#REF!</definedName>
    <definedName name="DESC112L">'[3]Data used'!#REF!</definedName>
    <definedName name="DESC112M" localSheetId="20">'[3]Data used'!#REF!</definedName>
    <definedName name="DESC112M" localSheetId="21">'[3]Data used'!#REF!</definedName>
    <definedName name="DESC112M" localSheetId="23">'[3]Data used'!#REF!</definedName>
    <definedName name="DESC112M" localSheetId="24">'[3]Data used'!#REF!</definedName>
    <definedName name="DESC112M">'[3]Data used'!#REF!</definedName>
    <definedName name="DESC112N" localSheetId="20">'[3]Data used'!#REF!</definedName>
    <definedName name="DESC112N" localSheetId="21">'[3]Data used'!#REF!</definedName>
    <definedName name="DESC112N" localSheetId="23">'[3]Data used'!#REF!</definedName>
    <definedName name="DESC112N" localSheetId="24">'[3]Data used'!#REF!</definedName>
    <definedName name="DESC112N">'[3]Data used'!#REF!</definedName>
    <definedName name="DESC112O" localSheetId="20">'[3]Data used'!#REF!</definedName>
    <definedName name="DESC112O" localSheetId="21">'[3]Data used'!#REF!</definedName>
    <definedName name="DESC112O" localSheetId="23">'[3]Data used'!#REF!</definedName>
    <definedName name="DESC112O" localSheetId="24">'[3]Data used'!#REF!</definedName>
    <definedName name="DESC112O">'[3]Data used'!#REF!</definedName>
    <definedName name="DESC112P" localSheetId="20">'[3]Data used'!#REF!</definedName>
    <definedName name="DESC112P" localSheetId="21">'[3]Data used'!#REF!</definedName>
    <definedName name="DESC112P" localSheetId="23">'[3]Data used'!#REF!</definedName>
    <definedName name="DESC112P" localSheetId="24">'[3]Data used'!#REF!</definedName>
    <definedName name="DESC112P">'[3]Data used'!#REF!</definedName>
    <definedName name="DESC113" localSheetId="20">'[3]Data used'!#REF!</definedName>
    <definedName name="DESC113" localSheetId="21">'[3]Data used'!#REF!</definedName>
    <definedName name="DESC113" localSheetId="23">'[3]Data used'!#REF!</definedName>
    <definedName name="DESC113" localSheetId="24">'[3]Data used'!#REF!</definedName>
    <definedName name="DESC113">'[3]Data used'!#REF!</definedName>
    <definedName name="DESC113A" localSheetId="20">'[3]Data used'!#REF!</definedName>
    <definedName name="DESC113A" localSheetId="21">'[3]Data used'!#REF!</definedName>
    <definedName name="DESC113A" localSheetId="23">'[3]Data used'!#REF!</definedName>
    <definedName name="DESC113A" localSheetId="24">'[3]Data used'!#REF!</definedName>
    <definedName name="DESC113A">'[3]Data used'!#REF!</definedName>
    <definedName name="DESC113B" localSheetId="20">'[3]Data used'!#REF!</definedName>
    <definedName name="DESC113B" localSheetId="21">'[3]Data used'!#REF!</definedName>
    <definedName name="DESC113B" localSheetId="23">'[3]Data used'!#REF!</definedName>
    <definedName name="DESC113B" localSheetId="24">'[3]Data used'!#REF!</definedName>
    <definedName name="DESC113B">'[3]Data used'!#REF!</definedName>
    <definedName name="DESC113C" localSheetId="20">'[3]Data used'!#REF!</definedName>
    <definedName name="DESC113C" localSheetId="21">'[3]Data used'!#REF!</definedName>
    <definedName name="DESC113C" localSheetId="23">'[3]Data used'!#REF!</definedName>
    <definedName name="DESC113C" localSheetId="24">'[3]Data used'!#REF!</definedName>
    <definedName name="DESC113C">'[3]Data used'!#REF!</definedName>
    <definedName name="DESC113D" localSheetId="20">'[3]Data used'!#REF!</definedName>
    <definedName name="DESC113D" localSheetId="21">'[3]Data used'!#REF!</definedName>
    <definedName name="DESC113D" localSheetId="23">'[3]Data used'!#REF!</definedName>
    <definedName name="DESC113D" localSheetId="24">'[3]Data used'!#REF!</definedName>
    <definedName name="DESC113D">'[3]Data used'!#REF!</definedName>
    <definedName name="DESC113E" localSheetId="20">'[3]Data used'!#REF!</definedName>
    <definedName name="DESC113E" localSheetId="21">'[3]Data used'!#REF!</definedName>
    <definedName name="DESC113E" localSheetId="23">'[3]Data used'!#REF!</definedName>
    <definedName name="DESC113E" localSheetId="24">'[3]Data used'!#REF!</definedName>
    <definedName name="DESC113E">'[3]Data used'!#REF!</definedName>
    <definedName name="DESC113F" localSheetId="20">'[3]Data used'!#REF!</definedName>
    <definedName name="DESC113F" localSheetId="21">'[3]Data used'!#REF!</definedName>
    <definedName name="DESC113F" localSheetId="23">'[3]Data used'!#REF!</definedName>
    <definedName name="DESC113F" localSheetId="24">'[3]Data used'!#REF!</definedName>
    <definedName name="DESC113F">'[3]Data used'!#REF!</definedName>
    <definedName name="DESC113G" localSheetId="20">'[3]Data used'!#REF!</definedName>
    <definedName name="DESC113G" localSheetId="21">'[3]Data used'!#REF!</definedName>
    <definedName name="DESC113G" localSheetId="23">'[3]Data used'!#REF!</definedName>
    <definedName name="DESC113G" localSheetId="24">'[3]Data used'!#REF!</definedName>
    <definedName name="DESC113G">'[3]Data used'!#REF!</definedName>
    <definedName name="DESC113H" localSheetId="20">'[3]Data used'!#REF!</definedName>
    <definedName name="DESC113H" localSheetId="21">'[3]Data used'!#REF!</definedName>
    <definedName name="DESC113H" localSheetId="23">'[3]Data used'!#REF!</definedName>
    <definedName name="DESC113H" localSheetId="24">'[3]Data used'!#REF!</definedName>
    <definedName name="DESC113H">'[3]Data used'!#REF!</definedName>
    <definedName name="DESC113I" localSheetId="20">'[3]Data used'!#REF!</definedName>
    <definedName name="DESC113I" localSheetId="21">'[3]Data used'!#REF!</definedName>
    <definedName name="DESC113I" localSheetId="23">'[3]Data used'!#REF!</definedName>
    <definedName name="DESC113I" localSheetId="24">'[3]Data used'!#REF!</definedName>
    <definedName name="DESC113I">'[3]Data used'!#REF!</definedName>
    <definedName name="DESC113J" localSheetId="20">'[3]Data used'!#REF!</definedName>
    <definedName name="DESC113J" localSheetId="21">'[3]Data used'!#REF!</definedName>
    <definedName name="DESC113J" localSheetId="23">'[3]Data used'!#REF!</definedName>
    <definedName name="DESC113J" localSheetId="24">'[3]Data used'!#REF!</definedName>
    <definedName name="DESC113J">'[3]Data used'!#REF!</definedName>
    <definedName name="DESC113K" localSheetId="20">'[3]Data used'!#REF!</definedName>
    <definedName name="DESC113K" localSheetId="21">'[3]Data used'!#REF!</definedName>
    <definedName name="DESC113K" localSheetId="23">'[3]Data used'!#REF!</definedName>
    <definedName name="DESC113K" localSheetId="24">'[3]Data used'!#REF!</definedName>
    <definedName name="DESC113K">'[3]Data used'!#REF!</definedName>
    <definedName name="DESC114" localSheetId="20">'[3]Data used'!#REF!</definedName>
    <definedName name="DESC114" localSheetId="21">'[3]Data used'!#REF!</definedName>
    <definedName name="DESC114" localSheetId="23">'[3]Data used'!#REF!</definedName>
    <definedName name="DESC114" localSheetId="24">'[3]Data used'!#REF!</definedName>
    <definedName name="DESC114">'[3]Data used'!#REF!</definedName>
    <definedName name="DESC115" localSheetId="20">'[3]Data used'!#REF!</definedName>
    <definedName name="DESC115" localSheetId="21">'[3]Data used'!#REF!</definedName>
    <definedName name="DESC115" localSheetId="23">'[3]Data used'!#REF!</definedName>
    <definedName name="DESC115" localSheetId="24">'[3]Data used'!#REF!</definedName>
    <definedName name="DESC115">'[3]Data used'!#REF!</definedName>
    <definedName name="DESC116" localSheetId="20">'[3]Data used'!#REF!</definedName>
    <definedName name="DESC116" localSheetId="21">'[3]Data used'!#REF!</definedName>
    <definedName name="DESC116" localSheetId="23">'[3]Data used'!#REF!</definedName>
    <definedName name="DESC116" localSheetId="24">'[3]Data used'!#REF!</definedName>
    <definedName name="DESC116">'[3]Data used'!#REF!</definedName>
    <definedName name="DESC117" localSheetId="20">'[3]Data used'!#REF!</definedName>
    <definedName name="DESC117" localSheetId="21">'[3]Data used'!#REF!</definedName>
    <definedName name="DESC117" localSheetId="23">'[3]Data used'!#REF!</definedName>
    <definedName name="DESC117" localSheetId="24">'[3]Data used'!#REF!</definedName>
    <definedName name="DESC117">'[3]Data used'!#REF!</definedName>
    <definedName name="DESC118" localSheetId="20">'[3]Data used'!#REF!</definedName>
    <definedName name="DESC118" localSheetId="21">'[3]Data used'!#REF!</definedName>
    <definedName name="DESC118" localSheetId="23">'[3]Data used'!#REF!</definedName>
    <definedName name="DESC118" localSheetId="24">'[3]Data used'!#REF!</definedName>
    <definedName name="DESC118">'[3]Data used'!#REF!</definedName>
    <definedName name="DESC119" localSheetId="20">'[3]Data used'!#REF!</definedName>
    <definedName name="DESC119" localSheetId="21">'[3]Data used'!#REF!</definedName>
    <definedName name="DESC119" localSheetId="23">'[3]Data used'!#REF!</definedName>
    <definedName name="DESC119" localSheetId="24">'[3]Data used'!#REF!</definedName>
    <definedName name="DESC119">'[3]Data used'!#REF!</definedName>
    <definedName name="DESC120" localSheetId="20">'[3]Data used'!#REF!</definedName>
    <definedName name="DESC120" localSheetId="21">'[3]Data used'!#REF!</definedName>
    <definedName name="DESC120" localSheetId="23">'[3]Data used'!#REF!</definedName>
    <definedName name="DESC120" localSheetId="24">'[3]Data used'!#REF!</definedName>
    <definedName name="DESC120">'[3]Data used'!#REF!</definedName>
    <definedName name="DESC121" localSheetId="20">'[3]Data used'!#REF!</definedName>
    <definedName name="DESC121" localSheetId="21">'[3]Data used'!#REF!</definedName>
    <definedName name="DESC121" localSheetId="23">'[3]Data used'!#REF!</definedName>
    <definedName name="DESC121" localSheetId="24">'[3]Data used'!#REF!</definedName>
    <definedName name="DESC121">'[3]Data used'!#REF!</definedName>
    <definedName name="DESC122" localSheetId="20">'[3]Data used'!#REF!</definedName>
    <definedName name="DESC122" localSheetId="21">'[3]Data used'!#REF!</definedName>
    <definedName name="DESC122" localSheetId="23">'[3]Data used'!#REF!</definedName>
    <definedName name="DESC122" localSheetId="24">'[3]Data used'!#REF!</definedName>
    <definedName name="DESC122">'[3]Data used'!#REF!</definedName>
    <definedName name="DESC123" localSheetId="20">'[3]Data used'!#REF!</definedName>
    <definedName name="DESC123" localSheetId="21">'[3]Data used'!#REF!</definedName>
    <definedName name="DESC123" localSheetId="23">'[3]Data used'!#REF!</definedName>
    <definedName name="DESC123" localSheetId="24">'[3]Data used'!#REF!</definedName>
    <definedName name="DESC123">'[3]Data used'!#REF!</definedName>
    <definedName name="DESC124" localSheetId="20">'[3]Data used'!#REF!</definedName>
    <definedName name="DESC124" localSheetId="21">'[3]Data used'!#REF!</definedName>
    <definedName name="DESC124" localSheetId="23">'[3]Data used'!#REF!</definedName>
    <definedName name="DESC124" localSheetId="24">'[3]Data used'!#REF!</definedName>
    <definedName name="DESC124">'[3]Data used'!#REF!</definedName>
    <definedName name="DESC125" localSheetId="20">'[3]Data used'!#REF!</definedName>
    <definedName name="DESC125" localSheetId="21">'[3]Data used'!#REF!</definedName>
    <definedName name="DESC125" localSheetId="23">'[3]Data used'!#REF!</definedName>
    <definedName name="DESC125" localSheetId="24">'[3]Data used'!#REF!</definedName>
    <definedName name="DESC125">'[3]Data used'!#REF!</definedName>
    <definedName name="DESC126" localSheetId="20">'[3]Data used'!#REF!</definedName>
    <definedName name="DESC126" localSheetId="21">'[3]Data used'!#REF!</definedName>
    <definedName name="DESC126" localSheetId="23">'[3]Data used'!#REF!</definedName>
    <definedName name="DESC126" localSheetId="24">'[3]Data used'!#REF!</definedName>
    <definedName name="DESC126">'[3]Data used'!#REF!</definedName>
    <definedName name="DESC127" localSheetId="20">'[3]Data used'!#REF!</definedName>
    <definedName name="DESC127" localSheetId="21">'[3]Data used'!#REF!</definedName>
    <definedName name="DESC127" localSheetId="23">'[3]Data used'!#REF!</definedName>
    <definedName name="DESC127" localSheetId="24">'[3]Data used'!#REF!</definedName>
    <definedName name="DESC127">'[3]Data used'!#REF!</definedName>
    <definedName name="DESC127A" localSheetId="20">'[3]Data used'!#REF!</definedName>
    <definedName name="DESC127A" localSheetId="21">'[3]Data used'!#REF!</definedName>
    <definedName name="DESC127A" localSheetId="23">'[3]Data used'!#REF!</definedName>
    <definedName name="DESC127A" localSheetId="24">'[3]Data used'!#REF!</definedName>
    <definedName name="DESC127A">'[3]Data used'!#REF!</definedName>
    <definedName name="DESC127B" localSheetId="20">'[3]Data used'!#REF!</definedName>
    <definedName name="DESC127B" localSheetId="21">'[3]Data used'!#REF!</definedName>
    <definedName name="DESC127B" localSheetId="23">'[3]Data used'!#REF!</definedName>
    <definedName name="DESC127B" localSheetId="24">'[3]Data used'!#REF!</definedName>
    <definedName name="DESC127B">'[3]Data used'!#REF!</definedName>
    <definedName name="DESC127C" localSheetId="20">'[3]Data used'!#REF!</definedName>
    <definedName name="DESC127C" localSheetId="21">'[3]Data used'!#REF!</definedName>
    <definedName name="DESC127C" localSheetId="23">'[3]Data used'!#REF!</definedName>
    <definedName name="DESC127C" localSheetId="24">'[3]Data used'!#REF!</definedName>
    <definedName name="DESC127C">'[3]Data used'!#REF!</definedName>
    <definedName name="DESC127D" localSheetId="20">'[3]Data used'!#REF!</definedName>
    <definedName name="DESC127D" localSheetId="21">'[3]Data used'!#REF!</definedName>
    <definedName name="DESC127D" localSheetId="23">'[3]Data used'!#REF!</definedName>
    <definedName name="DESC127D" localSheetId="24">'[3]Data used'!#REF!</definedName>
    <definedName name="DESC127D">'[3]Data used'!#REF!</definedName>
    <definedName name="DESC127E" localSheetId="20">'[3]Data used'!#REF!</definedName>
    <definedName name="DESC127E" localSheetId="21">'[3]Data used'!#REF!</definedName>
    <definedName name="DESC127E" localSheetId="23">'[3]Data used'!#REF!</definedName>
    <definedName name="DESC127E" localSheetId="24">'[3]Data used'!#REF!</definedName>
    <definedName name="DESC127E">'[3]Data used'!#REF!</definedName>
    <definedName name="DESC127F" localSheetId="20">'[3]Data used'!#REF!</definedName>
    <definedName name="DESC127F" localSheetId="21">'[3]Data used'!#REF!</definedName>
    <definedName name="DESC127F" localSheetId="23">'[3]Data used'!#REF!</definedName>
    <definedName name="DESC127F" localSheetId="24">'[3]Data used'!#REF!</definedName>
    <definedName name="DESC127F">'[3]Data used'!#REF!</definedName>
    <definedName name="DESC127G" localSheetId="20">'[3]Data used'!#REF!</definedName>
    <definedName name="DESC127G" localSheetId="21">'[3]Data used'!#REF!</definedName>
    <definedName name="DESC127G" localSheetId="23">'[3]Data used'!#REF!</definedName>
    <definedName name="DESC127G" localSheetId="24">'[3]Data used'!#REF!</definedName>
    <definedName name="DESC127G">'[3]Data used'!#REF!</definedName>
    <definedName name="DESC127H" localSheetId="20">'[3]Data used'!#REF!</definedName>
    <definedName name="DESC127H" localSheetId="21">'[3]Data used'!#REF!</definedName>
    <definedName name="DESC127H" localSheetId="23">'[3]Data used'!#REF!</definedName>
    <definedName name="DESC127H" localSheetId="24">'[3]Data used'!#REF!</definedName>
    <definedName name="DESC127H">'[3]Data used'!#REF!</definedName>
    <definedName name="DESC127I" localSheetId="20">'[3]Data used'!#REF!</definedName>
    <definedName name="DESC127I" localSheetId="21">'[3]Data used'!#REF!</definedName>
    <definedName name="DESC127I" localSheetId="23">'[3]Data used'!#REF!</definedName>
    <definedName name="DESC127I" localSheetId="24">'[3]Data used'!#REF!</definedName>
    <definedName name="DESC127I">'[3]Data used'!#REF!</definedName>
    <definedName name="DESC127J" localSheetId="20">'[3]Data used'!#REF!</definedName>
    <definedName name="DESC127J" localSheetId="21">'[3]Data used'!#REF!</definedName>
    <definedName name="DESC127J" localSheetId="23">'[3]Data used'!#REF!</definedName>
    <definedName name="DESC127J" localSheetId="24">'[3]Data used'!#REF!</definedName>
    <definedName name="DESC127J">'[3]Data used'!#REF!</definedName>
    <definedName name="DESC128" localSheetId="20">'[3]Data used'!#REF!</definedName>
    <definedName name="DESC128" localSheetId="21">'[3]Data used'!#REF!</definedName>
    <definedName name="DESC128" localSheetId="23">'[3]Data used'!#REF!</definedName>
    <definedName name="DESC128" localSheetId="24">'[3]Data used'!#REF!</definedName>
    <definedName name="DESC128">'[3]Data used'!#REF!</definedName>
    <definedName name="DESC128A" localSheetId="20">'[3]Data used'!#REF!</definedName>
    <definedName name="DESC128A" localSheetId="21">'[3]Data used'!#REF!</definedName>
    <definedName name="DESC128A" localSheetId="23">'[3]Data used'!#REF!</definedName>
    <definedName name="DESC128A" localSheetId="24">'[3]Data used'!#REF!</definedName>
    <definedName name="DESC128A">'[3]Data used'!#REF!</definedName>
    <definedName name="DESC128B" localSheetId="20">'[3]Data used'!#REF!</definedName>
    <definedName name="DESC128B" localSheetId="21">'[3]Data used'!#REF!</definedName>
    <definedName name="DESC128B" localSheetId="23">'[3]Data used'!#REF!</definedName>
    <definedName name="DESC128B" localSheetId="24">'[3]Data used'!#REF!</definedName>
    <definedName name="DESC128B">'[3]Data used'!#REF!</definedName>
    <definedName name="DESC128C" localSheetId="20">'[3]Data used'!#REF!</definedName>
    <definedName name="DESC128C" localSheetId="21">'[3]Data used'!#REF!</definedName>
    <definedName name="DESC128C" localSheetId="23">'[3]Data used'!#REF!</definedName>
    <definedName name="DESC128C" localSheetId="24">'[3]Data used'!#REF!</definedName>
    <definedName name="DESC128C">'[3]Data used'!#REF!</definedName>
    <definedName name="DESC128D" localSheetId="20">'[3]Data used'!#REF!</definedName>
    <definedName name="DESC128D" localSheetId="21">'[3]Data used'!#REF!</definedName>
    <definedName name="DESC128D" localSheetId="23">'[3]Data used'!#REF!</definedName>
    <definedName name="DESC128D" localSheetId="24">'[3]Data used'!#REF!</definedName>
    <definedName name="DESC128D">'[3]Data used'!#REF!</definedName>
    <definedName name="DESC128E" localSheetId="20">'[3]Data used'!#REF!</definedName>
    <definedName name="DESC128E" localSheetId="21">'[3]Data used'!#REF!</definedName>
    <definedName name="DESC128E" localSheetId="23">'[3]Data used'!#REF!</definedName>
    <definedName name="DESC128E" localSheetId="24">'[3]Data used'!#REF!</definedName>
    <definedName name="DESC128E">'[3]Data used'!#REF!</definedName>
    <definedName name="DESC128F" localSheetId="20">'[3]Data used'!#REF!</definedName>
    <definedName name="DESC128F" localSheetId="21">'[3]Data used'!#REF!</definedName>
    <definedName name="DESC128F" localSheetId="23">'[3]Data used'!#REF!</definedName>
    <definedName name="DESC128F" localSheetId="24">'[3]Data used'!#REF!</definedName>
    <definedName name="DESC128F">'[3]Data used'!#REF!</definedName>
    <definedName name="DESC128G" localSheetId="20">'[3]Data used'!#REF!</definedName>
    <definedName name="DESC128G" localSheetId="21">'[3]Data used'!#REF!</definedName>
    <definedName name="DESC128G" localSheetId="23">'[3]Data used'!#REF!</definedName>
    <definedName name="DESC128G" localSheetId="24">'[3]Data used'!#REF!</definedName>
    <definedName name="DESC128G">'[3]Data used'!#REF!</definedName>
    <definedName name="DESC129" localSheetId="20">'[3]Data used'!#REF!</definedName>
    <definedName name="DESC129" localSheetId="21">'[3]Data used'!#REF!</definedName>
    <definedName name="DESC129" localSheetId="23">'[3]Data used'!#REF!</definedName>
    <definedName name="DESC129" localSheetId="24">'[3]Data used'!#REF!</definedName>
    <definedName name="DESC129">'[3]Data used'!#REF!</definedName>
    <definedName name="DESC129A" localSheetId="20">'[3]Data used'!#REF!</definedName>
    <definedName name="DESC129A" localSheetId="21">'[3]Data used'!#REF!</definedName>
    <definedName name="DESC129A" localSheetId="23">'[3]Data used'!#REF!</definedName>
    <definedName name="DESC129A" localSheetId="24">'[3]Data used'!#REF!</definedName>
    <definedName name="DESC129A">'[3]Data used'!#REF!</definedName>
    <definedName name="DESC129B" localSheetId="20">'[3]Data used'!#REF!</definedName>
    <definedName name="DESC129B" localSheetId="21">'[3]Data used'!#REF!</definedName>
    <definedName name="DESC129B" localSheetId="23">'[3]Data used'!#REF!</definedName>
    <definedName name="DESC129B" localSheetId="24">'[3]Data used'!#REF!</definedName>
    <definedName name="DESC129B">'[3]Data used'!#REF!</definedName>
    <definedName name="DESC129C" localSheetId="20">'[3]Data used'!#REF!</definedName>
    <definedName name="DESC129C" localSheetId="21">'[3]Data used'!#REF!</definedName>
    <definedName name="DESC129C" localSheetId="23">'[3]Data used'!#REF!</definedName>
    <definedName name="DESC129C" localSheetId="24">'[3]Data used'!#REF!</definedName>
    <definedName name="DESC129C">'[3]Data used'!#REF!</definedName>
    <definedName name="DESC129D" localSheetId="20">'[3]Data used'!#REF!</definedName>
    <definedName name="DESC129D" localSheetId="21">'[3]Data used'!#REF!</definedName>
    <definedName name="DESC129D" localSheetId="23">'[3]Data used'!#REF!</definedName>
    <definedName name="DESC129D" localSheetId="24">'[3]Data used'!#REF!</definedName>
    <definedName name="DESC129D">'[3]Data used'!#REF!</definedName>
    <definedName name="DESC130" localSheetId="20">'[3]Data used'!#REF!</definedName>
    <definedName name="DESC130" localSheetId="21">'[3]Data used'!#REF!</definedName>
    <definedName name="DESC130" localSheetId="23">'[3]Data used'!#REF!</definedName>
    <definedName name="DESC130" localSheetId="24">'[3]Data used'!#REF!</definedName>
    <definedName name="DESC130">'[3]Data used'!#REF!</definedName>
    <definedName name="DESC130A" localSheetId="20">'[3]Data used'!#REF!</definedName>
    <definedName name="DESC130A" localSheetId="21">'[3]Data used'!#REF!</definedName>
    <definedName name="DESC130A" localSheetId="23">'[3]Data used'!#REF!</definedName>
    <definedName name="DESC130A" localSheetId="24">'[3]Data used'!#REF!</definedName>
    <definedName name="DESC130A">'[3]Data used'!#REF!</definedName>
    <definedName name="DESC130B" localSheetId="20">'[3]Data used'!#REF!</definedName>
    <definedName name="DESC130B" localSheetId="21">'[3]Data used'!#REF!</definedName>
    <definedName name="DESC130B" localSheetId="23">'[3]Data used'!#REF!</definedName>
    <definedName name="DESC130B" localSheetId="24">'[3]Data used'!#REF!</definedName>
    <definedName name="DESC130B">'[3]Data used'!#REF!</definedName>
    <definedName name="DESC131" localSheetId="20">'[3]Data used'!#REF!</definedName>
    <definedName name="DESC131" localSheetId="21">'[3]Data used'!#REF!</definedName>
    <definedName name="DESC131" localSheetId="23">'[3]Data used'!#REF!</definedName>
    <definedName name="DESC131" localSheetId="24">'[3]Data used'!#REF!</definedName>
    <definedName name="DESC131">'[3]Data used'!#REF!</definedName>
    <definedName name="DESC132" localSheetId="20">'[3]Data used'!#REF!</definedName>
    <definedName name="DESC132" localSheetId="21">'[3]Data used'!#REF!</definedName>
    <definedName name="DESC132" localSheetId="23">'[3]Data used'!#REF!</definedName>
    <definedName name="DESC132" localSheetId="24">'[3]Data used'!#REF!</definedName>
    <definedName name="DESC132">'[3]Data used'!#REF!</definedName>
    <definedName name="DESC133" localSheetId="20">'[3]Data used'!#REF!</definedName>
    <definedName name="DESC133" localSheetId="21">'[3]Data used'!#REF!</definedName>
    <definedName name="DESC133" localSheetId="23">'[3]Data used'!#REF!</definedName>
    <definedName name="DESC133" localSheetId="24">'[3]Data used'!#REF!</definedName>
    <definedName name="DESC133">'[3]Data used'!#REF!</definedName>
    <definedName name="DESC14" localSheetId="20">'[3]Data used'!#REF!</definedName>
    <definedName name="DESC14" localSheetId="21">'[3]Data used'!#REF!</definedName>
    <definedName name="DESC14" localSheetId="23">'[3]Data used'!#REF!</definedName>
    <definedName name="DESC14" localSheetId="24">'[3]Data used'!#REF!</definedName>
    <definedName name="DESC14">'[3]Data used'!#REF!</definedName>
    <definedName name="DESC143" localSheetId="20">'[3]Data used'!#REF!</definedName>
    <definedName name="DESC143" localSheetId="21">'[3]Data used'!#REF!</definedName>
    <definedName name="DESC143" localSheetId="23">'[3]Data used'!#REF!</definedName>
    <definedName name="DESC143" localSheetId="24">'[3]Data used'!#REF!</definedName>
    <definedName name="DESC143">'[3]Data used'!#REF!</definedName>
    <definedName name="DESC144" localSheetId="20">'[3]Data used'!#REF!</definedName>
    <definedName name="DESC144" localSheetId="21">'[3]Data used'!#REF!</definedName>
    <definedName name="DESC144" localSheetId="23">'[3]Data used'!#REF!</definedName>
    <definedName name="DESC144" localSheetId="24">'[3]Data used'!#REF!</definedName>
    <definedName name="DESC144">'[3]Data used'!#REF!</definedName>
    <definedName name="DESC145" localSheetId="20">'[3]Data used'!#REF!</definedName>
    <definedName name="DESC145" localSheetId="21">'[3]Data used'!#REF!</definedName>
    <definedName name="DESC145" localSheetId="23">'[3]Data used'!#REF!</definedName>
    <definedName name="DESC145" localSheetId="24">'[3]Data used'!#REF!</definedName>
    <definedName name="DESC145">'[3]Data used'!#REF!</definedName>
    <definedName name="DESC146" localSheetId="20">'[3]Data used'!#REF!</definedName>
    <definedName name="DESC146" localSheetId="21">'[3]Data used'!#REF!</definedName>
    <definedName name="DESC146" localSheetId="23">'[3]Data used'!#REF!</definedName>
    <definedName name="DESC146" localSheetId="24">'[3]Data used'!#REF!</definedName>
    <definedName name="DESC146">'[3]Data used'!#REF!</definedName>
    <definedName name="DESC147" localSheetId="20">'[3]Data used'!#REF!</definedName>
    <definedName name="DESC147" localSheetId="21">'[3]Data used'!#REF!</definedName>
    <definedName name="DESC147" localSheetId="23">'[3]Data used'!#REF!</definedName>
    <definedName name="DESC147" localSheetId="24">'[3]Data used'!#REF!</definedName>
    <definedName name="DESC147">'[3]Data used'!#REF!</definedName>
    <definedName name="DESC148" localSheetId="20">'[3]Data used'!#REF!</definedName>
    <definedName name="DESC148" localSheetId="21">'[3]Data used'!#REF!</definedName>
    <definedName name="DESC148" localSheetId="23">'[3]Data used'!#REF!</definedName>
    <definedName name="DESC148" localSheetId="24">'[3]Data used'!#REF!</definedName>
    <definedName name="DESC148">'[3]Data used'!#REF!</definedName>
    <definedName name="DESC149" localSheetId="20">'[3]Data used'!#REF!</definedName>
    <definedName name="DESC149" localSheetId="21">'[3]Data used'!#REF!</definedName>
    <definedName name="DESC149" localSheetId="23">'[3]Data used'!#REF!</definedName>
    <definedName name="DESC149" localSheetId="24">'[3]Data used'!#REF!</definedName>
    <definedName name="DESC149">'[3]Data used'!#REF!</definedName>
    <definedName name="DESC150" localSheetId="20">'[3]Data used'!#REF!</definedName>
    <definedName name="DESC150" localSheetId="21">'[3]Data used'!#REF!</definedName>
    <definedName name="DESC150" localSheetId="23">'[3]Data used'!#REF!</definedName>
    <definedName name="DESC150" localSheetId="24">'[3]Data used'!#REF!</definedName>
    <definedName name="DESC150">'[3]Data used'!#REF!</definedName>
    <definedName name="DESC151A" localSheetId="20">'[3]Data used'!#REF!</definedName>
    <definedName name="DESC151A" localSheetId="21">'[3]Data used'!#REF!</definedName>
    <definedName name="DESC151A" localSheetId="23">'[3]Data used'!#REF!</definedName>
    <definedName name="DESC151A" localSheetId="24">'[3]Data used'!#REF!</definedName>
    <definedName name="DESC151A">'[3]Data used'!#REF!</definedName>
    <definedName name="DESC152" localSheetId="20">'[3]Data used'!#REF!</definedName>
    <definedName name="DESC152" localSheetId="21">'[3]Data used'!#REF!</definedName>
    <definedName name="DESC152" localSheetId="23">'[3]Data used'!#REF!</definedName>
    <definedName name="DESC152" localSheetId="24">'[3]Data used'!#REF!</definedName>
    <definedName name="DESC152">'[3]Data used'!#REF!</definedName>
    <definedName name="DESC153" localSheetId="20">'[3]Data used'!#REF!</definedName>
    <definedName name="DESC153" localSheetId="21">'[3]Data used'!#REF!</definedName>
    <definedName name="DESC153" localSheetId="23">'[3]Data used'!#REF!</definedName>
    <definedName name="DESC153" localSheetId="24">'[3]Data used'!#REF!</definedName>
    <definedName name="DESC153">'[3]Data used'!#REF!</definedName>
    <definedName name="DESC154" localSheetId="20">'[3]Data used'!#REF!</definedName>
    <definedName name="DESC154" localSheetId="21">'[3]Data used'!#REF!</definedName>
    <definedName name="DESC154" localSheetId="23">'[3]Data used'!#REF!</definedName>
    <definedName name="DESC154" localSheetId="24">'[3]Data used'!#REF!</definedName>
    <definedName name="DESC154">'[3]Data used'!#REF!</definedName>
    <definedName name="DESC155" localSheetId="20">'[3]Data used'!#REF!</definedName>
    <definedName name="DESC155" localSheetId="21">'[3]Data used'!#REF!</definedName>
    <definedName name="DESC155" localSheetId="23">'[3]Data used'!#REF!</definedName>
    <definedName name="DESC155" localSheetId="24">'[3]Data used'!#REF!</definedName>
    <definedName name="DESC155">'[3]Data used'!#REF!</definedName>
    <definedName name="DESC156" localSheetId="20">'[3]Data used'!#REF!</definedName>
    <definedName name="DESC156" localSheetId="21">'[3]Data used'!#REF!</definedName>
    <definedName name="DESC156" localSheetId="23">'[3]Data used'!#REF!</definedName>
    <definedName name="DESC156" localSheetId="24">'[3]Data used'!#REF!</definedName>
    <definedName name="DESC156">'[3]Data used'!#REF!</definedName>
    <definedName name="DESC157" localSheetId="20">'[3]Data used'!#REF!</definedName>
    <definedName name="DESC157" localSheetId="21">'[3]Data used'!#REF!</definedName>
    <definedName name="DESC157" localSheetId="23">'[3]Data used'!#REF!</definedName>
    <definedName name="DESC157" localSheetId="24">'[3]Data used'!#REF!</definedName>
    <definedName name="DESC157">'[3]Data used'!#REF!</definedName>
    <definedName name="DESC158" localSheetId="20">'[3]Data used'!#REF!</definedName>
    <definedName name="DESC158" localSheetId="21">'[3]Data used'!#REF!</definedName>
    <definedName name="DESC158" localSheetId="23">'[3]Data used'!#REF!</definedName>
    <definedName name="DESC158" localSheetId="24">'[3]Data used'!#REF!</definedName>
    <definedName name="DESC158">'[3]Data used'!#REF!</definedName>
    <definedName name="DESC16" localSheetId="20">'[3]Data used'!#REF!</definedName>
    <definedName name="DESC16" localSheetId="21">'[3]Data used'!#REF!</definedName>
    <definedName name="DESC16" localSheetId="23">'[3]Data used'!#REF!</definedName>
    <definedName name="DESC16" localSheetId="24">'[3]Data used'!#REF!</definedName>
    <definedName name="DESC16">'[3]Data used'!#REF!</definedName>
    <definedName name="DESC18" localSheetId="20">'[3]Data used'!#REF!</definedName>
    <definedName name="DESC18" localSheetId="21">'[3]Data used'!#REF!</definedName>
    <definedName name="DESC18" localSheetId="23">'[3]Data used'!#REF!</definedName>
    <definedName name="DESC18" localSheetId="24">'[3]Data used'!#REF!</definedName>
    <definedName name="DESC18">'[3]Data used'!#REF!</definedName>
    <definedName name="DESC19" localSheetId="20">'[3]Data used'!#REF!</definedName>
    <definedName name="DESC19" localSheetId="21">'[3]Data used'!#REF!</definedName>
    <definedName name="DESC19" localSheetId="23">'[3]Data used'!#REF!</definedName>
    <definedName name="DESC19" localSheetId="24">'[3]Data used'!#REF!</definedName>
    <definedName name="DESC19">'[3]Data used'!#REF!</definedName>
    <definedName name="DESC20" localSheetId="20">'[3]Data used'!#REF!</definedName>
    <definedName name="DESC20" localSheetId="21">'[3]Data used'!#REF!</definedName>
    <definedName name="DESC20" localSheetId="23">'[3]Data used'!#REF!</definedName>
    <definedName name="DESC20" localSheetId="24">'[3]Data used'!#REF!</definedName>
    <definedName name="DESC20">'[3]Data used'!#REF!</definedName>
    <definedName name="DESC21" localSheetId="20">'[3]Data used'!#REF!</definedName>
    <definedName name="DESC21" localSheetId="21">'[3]Data used'!#REF!</definedName>
    <definedName name="DESC21" localSheetId="23">'[3]Data used'!#REF!</definedName>
    <definedName name="DESC21" localSheetId="24">'[3]Data used'!#REF!</definedName>
    <definedName name="DESC21">'[3]Data used'!#REF!</definedName>
    <definedName name="DESC22" localSheetId="20">'[3]Data used'!#REF!</definedName>
    <definedName name="DESC22" localSheetId="21">'[3]Data used'!#REF!</definedName>
    <definedName name="DESC22" localSheetId="23">'[3]Data used'!#REF!</definedName>
    <definedName name="DESC22" localSheetId="24">'[3]Data used'!#REF!</definedName>
    <definedName name="DESC22">'[3]Data used'!#REF!</definedName>
    <definedName name="DESC23" localSheetId="20">'[3]Data used'!#REF!</definedName>
    <definedName name="DESC23" localSheetId="21">'[3]Data used'!#REF!</definedName>
    <definedName name="DESC23" localSheetId="23">'[3]Data used'!#REF!</definedName>
    <definedName name="DESC23" localSheetId="24">'[3]Data used'!#REF!</definedName>
    <definedName name="DESC23">'[3]Data used'!#REF!</definedName>
    <definedName name="DESC24" localSheetId="20">'[3]Data used'!#REF!</definedName>
    <definedName name="DESC24" localSheetId="21">'[3]Data used'!#REF!</definedName>
    <definedName name="DESC24" localSheetId="23">'[3]Data used'!#REF!</definedName>
    <definedName name="DESC24" localSheetId="24">'[3]Data used'!#REF!</definedName>
    <definedName name="DESC24">'[3]Data used'!#REF!</definedName>
    <definedName name="DESC26" localSheetId="20">'[3]Data used'!#REF!</definedName>
    <definedName name="DESC26" localSheetId="21">'[3]Data used'!#REF!</definedName>
    <definedName name="DESC26" localSheetId="23">'[3]Data used'!#REF!</definedName>
    <definedName name="DESC26" localSheetId="24">'[3]Data used'!#REF!</definedName>
    <definedName name="DESC26">'[3]Data used'!#REF!</definedName>
    <definedName name="DESC27" localSheetId="20">'[3]Data used'!#REF!</definedName>
    <definedName name="DESC27" localSheetId="21">'[3]Data used'!#REF!</definedName>
    <definedName name="DESC27" localSheetId="23">'[3]Data used'!#REF!</definedName>
    <definedName name="DESC27" localSheetId="24">'[3]Data used'!#REF!</definedName>
    <definedName name="DESC27">'[3]Data used'!#REF!</definedName>
    <definedName name="DESC29" localSheetId="20">'[3]Data used'!#REF!</definedName>
    <definedName name="DESC29" localSheetId="21">'[3]Data used'!#REF!</definedName>
    <definedName name="DESC29" localSheetId="23">'[3]Data used'!#REF!</definedName>
    <definedName name="DESC29" localSheetId="24">'[3]Data used'!#REF!</definedName>
    <definedName name="DESC29">'[3]Data used'!#REF!</definedName>
    <definedName name="DESC30" localSheetId="20">'[3]Data used'!#REF!</definedName>
    <definedName name="DESC30" localSheetId="21">'[3]Data used'!#REF!</definedName>
    <definedName name="DESC30" localSheetId="23">'[3]Data used'!#REF!</definedName>
    <definedName name="DESC30" localSheetId="24">'[3]Data used'!#REF!</definedName>
    <definedName name="DESC30">'[3]Data used'!#REF!</definedName>
    <definedName name="DESC31" localSheetId="20">'[3]Data used'!#REF!</definedName>
    <definedName name="DESC31" localSheetId="21">'[3]Data used'!#REF!</definedName>
    <definedName name="DESC31" localSheetId="23">'[3]Data used'!#REF!</definedName>
    <definedName name="DESC31" localSheetId="24">'[3]Data used'!#REF!</definedName>
    <definedName name="DESC31">'[3]Data used'!#REF!</definedName>
    <definedName name="DESC32" localSheetId="20">'[3]Data used'!#REF!</definedName>
    <definedName name="DESC32" localSheetId="21">'[3]Data used'!#REF!</definedName>
    <definedName name="DESC32" localSheetId="23">'[3]Data used'!#REF!</definedName>
    <definedName name="DESC32" localSheetId="24">'[3]Data used'!#REF!</definedName>
    <definedName name="DESC32">'[3]Data used'!#REF!</definedName>
    <definedName name="DESC33" localSheetId="20">'[3]Data used'!#REF!</definedName>
    <definedName name="DESC33" localSheetId="21">'[3]Data used'!#REF!</definedName>
    <definedName name="DESC33" localSheetId="23">'[3]Data used'!#REF!</definedName>
    <definedName name="DESC33" localSheetId="24">'[3]Data used'!#REF!</definedName>
    <definedName name="DESC33">'[3]Data used'!#REF!</definedName>
    <definedName name="DESC34" localSheetId="20">'[3]Data used'!#REF!</definedName>
    <definedName name="DESC34" localSheetId="21">'[3]Data used'!#REF!</definedName>
    <definedName name="DESC34" localSheetId="23">'[3]Data used'!#REF!</definedName>
    <definedName name="DESC34" localSheetId="24">'[3]Data used'!#REF!</definedName>
    <definedName name="DESC34">'[3]Data used'!#REF!</definedName>
    <definedName name="DESC35" localSheetId="20">'[3]Data used'!#REF!</definedName>
    <definedName name="DESC35" localSheetId="21">'[3]Data used'!#REF!</definedName>
    <definedName name="DESC35" localSheetId="23">'[3]Data used'!#REF!</definedName>
    <definedName name="DESC35" localSheetId="24">'[3]Data used'!#REF!</definedName>
    <definedName name="DESC35">'[3]Data used'!#REF!</definedName>
    <definedName name="DESC36" localSheetId="20">'[3]Data used'!#REF!</definedName>
    <definedName name="DESC36" localSheetId="21">'[3]Data used'!#REF!</definedName>
    <definedName name="DESC36" localSheetId="23">'[3]Data used'!#REF!</definedName>
    <definedName name="DESC36" localSheetId="24">'[3]Data used'!#REF!</definedName>
    <definedName name="DESC36">'[3]Data used'!#REF!</definedName>
    <definedName name="DESC37" localSheetId="20">'[3]Data used'!#REF!</definedName>
    <definedName name="DESC37" localSheetId="21">'[3]Data used'!#REF!</definedName>
    <definedName name="DESC37" localSheetId="23">'[3]Data used'!#REF!</definedName>
    <definedName name="DESC37" localSheetId="24">'[3]Data used'!#REF!</definedName>
    <definedName name="DESC37">'[3]Data used'!#REF!</definedName>
    <definedName name="DESC38" localSheetId="20">'[3]Data used'!#REF!</definedName>
    <definedName name="DESC38" localSheetId="21">'[3]Data used'!#REF!</definedName>
    <definedName name="DESC38" localSheetId="23">'[3]Data used'!#REF!</definedName>
    <definedName name="DESC38" localSheetId="24">'[3]Data used'!#REF!</definedName>
    <definedName name="DESC38">'[3]Data used'!#REF!</definedName>
    <definedName name="DESC39" localSheetId="20">'[3]Data used'!#REF!</definedName>
    <definedName name="DESC39" localSheetId="21">'[3]Data used'!#REF!</definedName>
    <definedName name="DESC39" localSheetId="23">'[3]Data used'!#REF!</definedName>
    <definedName name="DESC39" localSheetId="24">'[3]Data used'!#REF!</definedName>
    <definedName name="DESC39">'[3]Data used'!#REF!</definedName>
    <definedName name="DESC40" localSheetId="20">'[3]Data used'!#REF!</definedName>
    <definedName name="DESC40" localSheetId="21">'[3]Data used'!#REF!</definedName>
    <definedName name="DESC40" localSheetId="23">'[3]Data used'!#REF!</definedName>
    <definedName name="DESC40" localSheetId="24">'[3]Data used'!#REF!</definedName>
    <definedName name="DESC40">'[3]Data used'!#REF!</definedName>
    <definedName name="DESC41" localSheetId="20">'[3]Data used'!#REF!</definedName>
    <definedName name="DESC41" localSheetId="21">'[3]Data used'!#REF!</definedName>
    <definedName name="DESC41" localSheetId="23">'[3]Data used'!#REF!</definedName>
    <definedName name="DESC41" localSheetId="24">'[3]Data used'!#REF!</definedName>
    <definedName name="DESC41">'[3]Data used'!#REF!</definedName>
    <definedName name="DESC42" localSheetId="20">'[3]Data used'!#REF!</definedName>
    <definedName name="DESC42" localSheetId="21">'[3]Data used'!#REF!</definedName>
    <definedName name="DESC42" localSheetId="23">'[3]Data used'!#REF!</definedName>
    <definedName name="DESC42" localSheetId="24">'[3]Data used'!#REF!</definedName>
    <definedName name="DESC42">'[3]Data used'!#REF!</definedName>
    <definedName name="DESC43" localSheetId="20">'[3]Data used'!#REF!</definedName>
    <definedName name="DESC43" localSheetId="21">'[3]Data used'!#REF!</definedName>
    <definedName name="DESC43" localSheetId="23">'[3]Data used'!#REF!</definedName>
    <definedName name="DESC43" localSheetId="24">'[3]Data used'!#REF!</definedName>
    <definedName name="DESC43">'[3]Data used'!#REF!</definedName>
    <definedName name="DESC44" localSheetId="20">'[3]Data used'!#REF!</definedName>
    <definedName name="DESC44" localSheetId="21">'[3]Data used'!#REF!</definedName>
    <definedName name="DESC44" localSheetId="23">'[3]Data used'!#REF!</definedName>
    <definedName name="DESC44" localSheetId="24">'[3]Data used'!#REF!</definedName>
    <definedName name="DESC44">'[3]Data used'!#REF!</definedName>
    <definedName name="DESC45" localSheetId="20">'[3]Data used'!#REF!</definedName>
    <definedName name="DESC45" localSheetId="21">'[3]Data used'!#REF!</definedName>
    <definedName name="DESC45" localSheetId="23">'[3]Data used'!#REF!</definedName>
    <definedName name="DESC45" localSheetId="24">'[3]Data used'!#REF!</definedName>
    <definedName name="DESC45">'[3]Data used'!#REF!</definedName>
    <definedName name="DESC46" localSheetId="20">'[3]Data used'!#REF!</definedName>
    <definedName name="DESC46" localSheetId="21">'[3]Data used'!#REF!</definedName>
    <definedName name="DESC46" localSheetId="23">'[3]Data used'!#REF!</definedName>
    <definedName name="DESC46" localSheetId="24">'[3]Data used'!#REF!</definedName>
    <definedName name="DESC46">'[3]Data used'!#REF!</definedName>
    <definedName name="DESC47" localSheetId="20">'[3]Data used'!#REF!</definedName>
    <definedName name="DESC47" localSheetId="21">'[3]Data used'!#REF!</definedName>
    <definedName name="DESC47" localSheetId="23">'[3]Data used'!#REF!</definedName>
    <definedName name="DESC47" localSheetId="24">'[3]Data used'!#REF!</definedName>
    <definedName name="DESC47">'[3]Data used'!#REF!</definedName>
    <definedName name="DESC48" localSheetId="20">'[3]Data used'!#REF!</definedName>
    <definedName name="DESC48" localSheetId="21">'[3]Data used'!#REF!</definedName>
    <definedName name="DESC48" localSheetId="23">'[3]Data used'!#REF!</definedName>
    <definedName name="DESC48" localSheetId="24">'[3]Data used'!#REF!</definedName>
    <definedName name="DESC48">'[3]Data used'!#REF!</definedName>
    <definedName name="DESC49" localSheetId="20">'[3]Data used'!#REF!</definedName>
    <definedName name="DESC49" localSheetId="21">'[3]Data used'!#REF!</definedName>
    <definedName name="DESC49" localSheetId="23">'[3]Data used'!#REF!</definedName>
    <definedName name="DESC49" localSheetId="24">'[3]Data used'!#REF!</definedName>
    <definedName name="DESC49">'[3]Data used'!#REF!</definedName>
    <definedName name="DESC50" localSheetId="20">'[3]Data used'!#REF!</definedName>
    <definedName name="DESC50" localSheetId="21">'[3]Data used'!#REF!</definedName>
    <definedName name="DESC50" localSheetId="23">'[3]Data used'!#REF!</definedName>
    <definedName name="DESC50" localSheetId="24">'[3]Data used'!#REF!</definedName>
    <definedName name="DESC50">'[3]Data used'!#REF!</definedName>
    <definedName name="DESC51" localSheetId="20">'[3]Data used'!#REF!</definedName>
    <definedName name="DESC51" localSheetId="21">'[3]Data used'!#REF!</definedName>
    <definedName name="DESC51" localSheetId="23">'[3]Data used'!#REF!</definedName>
    <definedName name="DESC51" localSheetId="24">'[3]Data used'!#REF!</definedName>
    <definedName name="DESC51">'[3]Data used'!#REF!</definedName>
    <definedName name="DESC52" localSheetId="20">'[3]Data used'!#REF!</definedName>
    <definedName name="DESC52" localSheetId="21">'[3]Data used'!#REF!</definedName>
    <definedName name="DESC52" localSheetId="23">'[3]Data used'!#REF!</definedName>
    <definedName name="DESC52" localSheetId="24">'[3]Data used'!#REF!</definedName>
    <definedName name="DESC52">'[3]Data used'!#REF!</definedName>
    <definedName name="DESC54" localSheetId="20">'[3]Data used'!#REF!</definedName>
    <definedName name="DESC54" localSheetId="21">'[3]Data used'!#REF!</definedName>
    <definedName name="DESC54" localSheetId="23">'[3]Data used'!#REF!</definedName>
    <definedName name="DESC54" localSheetId="24">'[3]Data used'!#REF!</definedName>
    <definedName name="DESC54">'[3]Data used'!#REF!</definedName>
    <definedName name="DESC56" localSheetId="20">'[3]Data used'!#REF!</definedName>
    <definedName name="DESC56" localSheetId="21">'[3]Data used'!#REF!</definedName>
    <definedName name="DESC56" localSheetId="23">'[3]Data used'!#REF!</definedName>
    <definedName name="DESC56" localSheetId="24">'[3]Data used'!#REF!</definedName>
    <definedName name="DESC56">'[3]Data used'!#REF!</definedName>
    <definedName name="DESC57" localSheetId="20">'[3]Data used'!#REF!</definedName>
    <definedName name="DESC57" localSheetId="21">'[3]Data used'!#REF!</definedName>
    <definedName name="DESC57" localSheetId="23">'[3]Data used'!#REF!</definedName>
    <definedName name="DESC57" localSheetId="24">'[3]Data used'!#REF!</definedName>
    <definedName name="DESC57">'[3]Data used'!#REF!</definedName>
    <definedName name="DESC58" localSheetId="20">'[3]Data used'!#REF!</definedName>
    <definedName name="DESC58" localSheetId="21">'[3]Data used'!#REF!</definedName>
    <definedName name="DESC58" localSheetId="23">'[3]Data used'!#REF!</definedName>
    <definedName name="DESC58" localSheetId="24">'[3]Data used'!#REF!</definedName>
    <definedName name="DESC58">'[3]Data used'!#REF!</definedName>
    <definedName name="DESC59" localSheetId="20">'[3]Data used'!#REF!</definedName>
    <definedName name="DESC59" localSheetId="21">'[3]Data used'!#REF!</definedName>
    <definedName name="DESC59" localSheetId="23">'[3]Data used'!#REF!</definedName>
    <definedName name="DESC59" localSheetId="24">'[3]Data used'!#REF!</definedName>
    <definedName name="DESC59">'[3]Data used'!#REF!</definedName>
    <definedName name="DESC60" localSheetId="20">'[3]Data used'!#REF!</definedName>
    <definedName name="DESC60" localSheetId="21">'[3]Data used'!#REF!</definedName>
    <definedName name="DESC60" localSheetId="23">'[3]Data used'!#REF!</definedName>
    <definedName name="DESC60" localSheetId="24">'[3]Data used'!#REF!</definedName>
    <definedName name="DESC60">'[3]Data used'!#REF!</definedName>
    <definedName name="DESC61" localSheetId="20">'[3]Data used'!#REF!</definedName>
    <definedName name="DESC61" localSheetId="21">'[3]Data used'!#REF!</definedName>
    <definedName name="DESC61" localSheetId="23">'[3]Data used'!#REF!</definedName>
    <definedName name="DESC61" localSheetId="24">'[3]Data used'!#REF!</definedName>
    <definedName name="DESC61">'[3]Data used'!#REF!</definedName>
    <definedName name="DESC63" localSheetId="20">'[3]Data used'!#REF!</definedName>
    <definedName name="DESC63" localSheetId="21">'[3]Data used'!#REF!</definedName>
    <definedName name="DESC63" localSheetId="23">'[3]Data used'!#REF!</definedName>
    <definedName name="DESC63" localSheetId="24">'[3]Data used'!#REF!</definedName>
    <definedName name="DESC63">'[3]Data used'!#REF!</definedName>
    <definedName name="DESC64" localSheetId="20">'[3]Data used'!#REF!</definedName>
    <definedName name="DESC64" localSheetId="21">'[3]Data used'!#REF!</definedName>
    <definedName name="DESC64" localSheetId="23">'[3]Data used'!#REF!</definedName>
    <definedName name="DESC64" localSheetId="24">'[3]Data used'!#REF!</definedName>
    <definedName name="DESC64">'[3]Data used'!#REF!</definedName>
    <definedName name="DESC65" localSheetId="20">'[3]Data used'!#REF!</definedName>
    <definedName name="DESC65" localSheetId="21">'[3]Data used'!#REF!</definedName>
    <definedName name="DESC65" localSheetId="23">'[3]Data used'!#REF!</definedName>
    <definedName name="DESC65" localSheetId="24">'[3]Data used'!#REF!</definedName>
    <definedName name="DESC65">'[3]Data used'!#REF!</definedName>
    <definedName name="DESC66" localSheetId="20">'[3]Data used'!#REF!</definedName>
    <definedName name="DESC66" localSheetId="21">'[3]Data used'!#REF!</definedName>
    <definedName name="DESC66" localSheetId="23">'[3]Data used'!#REF!</definedName>
    <definedName name="DESC66" localSheetId="24">'[3]Data used'!#REF!</definedName>
    <definedName name="DESC66">'[3]Data used'!#REF!</definedName>
    <definedName name="DESC68" localSheetId="20">'[3]Data used'!#REF!</definedName>
    <definedName name="DESC68" localSheetId="21">'[3]Data used'!#REF!</definedName>
    <definedName name="DESC68" localSheetId="23">'[3]Data used'!#REF!</definedName>
    <definedName name="DESC68" localSheetId="24">'[3]Data used'!#REF!</definedName>
    <definedName name="DESC68">'[3]Data used'!#REF!</definedName>
    <definedName name="DESC69" localSheetId="20">'[3]Data used'!#REF!</definedName>
    <definedName name="DESC69" localSheetId="21">'[3]Data used'!#REF!</definedName>
    <definedName name="DESC69" localSheetId="23">'[3]Data used'!#REF!</definedName>
    <definedName name="DESC69" localSheetId="24">'[3]Data used'!#REF!</definedName>
    <definedName name="DESC69">'[3]Data used'!#REF!</definedName>
    <definedName name="DESC7" localSheetId="20">'[3]Data used'!#REF!</definedName>
    <definedName name="DESC7" localSheetId="21">'[3]Data used'!#REF!</definedName>
    <definedName name="DESC7" localSheetId="23">'[3]Data used'!#REF!</definedName>
    <definedName name="DESC7" localSheetId="24">'[3]Data used'!#REF!</definedName>
    <definedName name="DESC7">'[3]Data used'!#REF!</definedName>
    <definedName name="DESC70" localSheetId="20">'[3]Data used'!#REF!</definedName>
    <definedName name="DESC70" localSheetId="21">'[3]Data used'!#REF!</definedName>
    <definedName name="DESC70" localSheetId="23">'[3]Data used'!#REF!</definedName>
    <definedName name="DESC70" localSheetId="24">'[3]Data used'!#REF!</definedName>
    <definedName name="DESC70">'[3]Data used'!#REF!</definedName>
    <definedName name="DESC71" localSheetId="20">'[3]Data used'!#REF!</definedName>
    <definedName name="DESC71" localSheetId="21">'[3]Data used'!#REF!</definedName>
    <definedName name="DESC71" localSheetId="23">'[3]Data used'!#REF!</definedName>
    <definedName name="DESC71" localSheetId="24">'[3]Data used'!#REF!</definedName>
    <definedName name="DESC71">'[3]Data used'!#REF!</definedName>
    <definedName name="DESC72" localSheetId="20">'[3]Data used'!#REF!</definedName>
    <definedName name="DESC72" localSheetId="21">'[3]Data used'!#REF!</definedName>
    <definedName name="DESC72" localSheetId="23">'[3]Data used'!#REF!</definedName>
    <definedName name="DESC72" localSheetId="24">'[3]Data used'!#REF!</definedName>
    <definedName name="DESC72">'[3]Data used'!#REF!</definedName>
    <definedName name="DESC73" localSheetId="20">'[3]Data used'!#REF!</definedName>
    <definedName name="DESC73" localSheetId="21">'[3]Data used'!#REF!</definedName>
    <definedName name="DESC73" localSheetId="23">'[3]Data used'!#REF!</definedName>
    <definedName name="DESC73" localSheetId="24">'[3]Data used'!#REF!</definedName>
    <definedName name="DESC73">'[3]Data used'!#REF!</definedName>
    <definedName name="DESC74" localSheetId="20">'[3]Data used'!#REF!</definedName>
    <definedName name="DESC74" localSheetId="21">'[3]Data used'!#REF!</definedName>
    <definedName name="DESC74" localSheetId="23">'[3]Data used'!#REF!</definedName>
    <definedName name="DESC74" localSheetId="24">'[3]Data used'!#REF!</definedName>
    <definedName name="DESC74">'[3]Data used'!#REF!</definedName>
    <definedName name="DESC77" localSheetId="20">'[3]Data used'!#REF!</definedName>
    <definedName name="DESC77" localSheetId="21">'[3]Data used'!#REF!</definedName>
    <definedName name="DESC77" localSheetId="23">'[3]Data used'!#REF!</definedName>
    <definedName name="DESC77" localSheetId="24">'[3]Data used'!#REF!</definedName>
    <definedName name="DESC77">'[3]Data used'!#REF!</definedName>
    <definedName name="DESC78" localSheetId="20">'[3]Data used'!#REF!</definedName>
    <definedName name="DESC78" localSheetId="21">'[3]Data used'!#REF!</definedName>
    <definedName name="DESC78" localSheetId="23">'[3]Data used'!#REF!</definedName>
    <definedName name="DESC78" localSheetId="24">'[3]Data used'!#REF!</definedName>
    <definedName name="DESC78">'[3]Data used'!#REF!</definedName>
    <definedName name="DESC79" localSheetId="20">'[3]Data used'!#REF!</definedName>
    <definedName name="DESC79" localSheetId="21">'[3]Data used'!#REF!</definedName>
    <definedName name="DESC79" localSheetId="23">'[3]Data used'!#REF!</definedName>
    <definedName name="DESC79" localSheetId="24">'[3]Data used'!#REF!</definedName>
    <definedName name="DESC79">'[3]Data used'!#REF!</definedName>
    <definedName name="DESC79A" localSheetId="20">'[3]Data used'!#REF!</definedName>
    <definedName name="DESC79A" localSheetId="21">'[3]Data used'!#REF!</definedName>
    <definedName name="DESC79A" localSheetId="23">'[3]Data used'!#REF!</definedName>
    <definedName name="DESC79A" localSheetId="24">'[3]Data used'!#REF!</definedName>
    <definedName name="DESC79A">'[3]Data used'!#REF!</definedName>
    <definedName name="DESC79B" localSheetId="20">'[3]Data used'!#REF!</definedName>
    <definedName name="DESC79B" localSheetId="21">'[3]Data used'!#REF!</definedName>
    <definedName name="DESC79B" localSheetId="23">'[3]Data used'!#REF!</definedName>
    <definedName name="DESC79B" localSheetId="24">'[3]Data used'!#REF!</definedName>
    <definedName name="DESC79B">'[3]Data used'!#REF!</definedName>
    <definedName name="DESC79C" localSheetId="20">'[3]Data used'!#REF!</definedName>
    <definedName name="DESC79C" localSheetId="21">'[3]Data used'!#REF!</definedName>
    <definedName name="DESC79C" localSheetId="23">'[3]Data used'!#REF!</definedName>
    <definedName name="DESC79C" localSheetId="24">'[3]Data used'!#REF!</definedName>
    <definedName name="DESC79C">'[3]Data used'!#REF!</definedName>
    <definedName name="DESC80" localSheetId="20">'[3]Data used'!#REF!</definedName>
    <definedName name="DESC80" localSheetId="21">'[3]Data used'!#REF!</definedName>
    <definedName name="DESC80" localSheetId="23">'[3]Data used'!#REF!</definedName>
    <definedName name="DESC80" localSheetId="24">'[3]Data used'!#REF!</definedName>
    <definedName name="DESC80">'[3]Data used'!#REF!</definedName>
    <definedName name="DESC80A" localSheetId="20">'[3]Data used'!#REF!</definedName>
    <definedName name="DESC80A" localSheetId="21">'[3]Data used'!#REF!</definedName>
    <definedName name="DESC80A" localSheetId="23">'[3]Data used'!#REF!</definedName>
    <definedName name="DESC80A" localSheetId="24">'[3]Data used'!#REF!</definedName>
    <definedName name="DESC80A">'[3]Data used'!#REF!</definedName>
    <definedName name="DESC80B" localSheetId="20">'[3]Data used'!#REF!</definedName>
    <definedName name="DESC80B" localSheetId="21">'[3]Data used'!#REF!</definedName>
    <definedName name="DESC80B" localSheetId="23">'[3]Data used'!#REF!</definedName>
    <definedName name="DESC80B" localSheetId="24">'[3]Data used'!#REF!</definedName>
    <definedName name="DESC80B">'[3]Data used'!#REF!</definedName>
    <definedName name="DESC80C" localSheetId="20">'[3]Data used'!#REF!</definedName>
    <definedName name="DESC80C" localSheetId="21">'[3]Data used'!#REF!</definedName>
    <definedName name="DESC80C" localSheetId="23">'[3]Data used'!#REF!</definedName>
    <definedName name="DESC80C" localSheetId="24">'[3]Data used'!#REF!</definedName>
    <definedName name="DESC80C">'[3]Data used'!#REF!</definedName>
    <definedName name="DESC81" localSheetId="20">'[3]Data used'!#REF!</definedName>
    <definedName name="DESC81" localSheetId="21">'[3]Data used'!#REF!</definedName>
    <definedName name="DESC81" localSheetId="23">'[3]Data used'!#REF!</definedName>
    <definedName name="DESC81" localSheetId="24">'[3]Data used'!#REF!</definedName>
    <definedName name="DESC81">'[3]Data used'!#REF!</definedName>
    <definedName name="DESC82" localSheetId="20">'[3]Data used'!#REF!</definedName>
    <definedName name="DESC82" localSheetId="21">'[3]Data used'!#REF!</definedName>
    <definedName name="DESC82" localSheetId="23">'[3]Data used'!#REF!</definedName>
    <definedName name="DESC82" localSheetId="24">'[3]Data used'!#REF!</definedName>
    <definedName name="DESC82">'[3]Data used'!#REF!</definedName>
    <definedName name="DESC85" localSheetId="20">'[3]Data used'!#REF!</definedName>
    <definedName name="DESC85" localSheetId="21">'[3]Data used'!#REF!</definedName>
    <definedName name="DESC85" localSheetId="23">'[3]Data used'!#REF!</definedName>
    <definedName name="DESC85" localSheetId="24">'[3]Data used'!#REF!</definedName>
    <definedName name="DESC85">'[3]Data used'!#REF!</definedName>
    <definedName name="DESC86" localSheetId="20">'[3]Data used'!#REF!</definedName>
    <definedName name="DESC86" localSheetId="21">'[3]Data used'!#REF!</definedName>
    <definedName name="DESC86" localSheetId="23">'[3]Data used'!#REF!</definedName>
    <definedName name="DESC86" localSheetId="24">'[3]Data used'!#REF!</definedName>
    <definedName name="DESC86">'[3]Data used'!#REF!</definedName>
    <definedName name="DESC87" localSheetId="20">'[3]Data used'!#REF!</definedName>
    <definedName name="DESC87" localSheetId="21">'[3]Data used'!#REF!</definedName>
    <definedName name="DESC87" localSheetId="23">'[3]Data used'!#REF!</definedName>
    <definedName name="DESC87" localSheetId="24">'[3]Data used'!#REF!</definedName>
    <definedName name="DESC87">'[3]Data used'!#REF!</definedName>
    <definedName name="DESC88" localSheetId="20">'[3]Data used'!#REF!</definedName>
    <definedName name="DESC88" localSheetId="21">'[3]Data used'!#REF!</definedName>
    <definedName name="DESC88" localSheetId="23">'[3]Data used'!#REF!</definedName>
    <definedName name="DESC88" localSheetId="24">'[3]Data used'!#REF!</definedName>
    <definedName name="DESC88">'[3]Data used'!#REF!</definedName>
    <definedName name="DESC92" localSheetId="20">'[3]Data used'!#REF!</definedName>
    <definedName name="DESC92" localSheetId="21">'[3]Data used'!#REF!</definedName>
    <definedName name="DESC92" localSheetId="23">'[3]Data used'!#REF!</definedName>
    <definedName name="DESC92" localSheetId="24">'[3]Data used'!#REF!</definedName>
    <definedName name="DESC92">'[3]Data used'!#REF!</definedName>
    <definedName name="DESC93" localSheetId="20">'[3]Data used'!#REF!</definedName>
    <definedName name="DESC93" localSheetId="21">'[3]Data used'!#REF!</definedName>
    <definedName name="DESC93" localSheetId="23">'[3]Data used'!#REF!</definedName>
    <definedName name="DESC93" localSheetId="24">'[3]Data used'!#REF!</definedName>
    <definedName name="DESC93">'[3]Data used'!#REF!</definedName>
    <definedName name="DESC94" localSheetId="20">'[3]Data used'!#REF!</definedName>
    <definedName name="DESC94" localSheetId="21">'[3]Data used'!#REF!</definedName>
    <definedName name="DESC94" localSheetId="23">'[3]Data used'!#REF!</definedName>
    <definedName name="DESC94" localSheetId="24">'[3]Data used'!#REF!</definedName>
    <definedName name="DESC94">'[3]Data used'!#REF!</definedName>
    <definedName name="DESC95" localSheetId="20">'[3]Data used'!#REF!</definedName>
    <definedName name="DESC95" localSheetId="21">'[3]Data used'!#REF!</definedName>
    <definedName name="DESC95" localSheetId="23">'[3]Data used'!#REF!</definedName>
    <definedName name="DESC95" localSheetId="24">'[3]Data used'!#REF!</definedName>
    <definedName name="DESC95">'[3]Data used'!#REF!</definedName>
    <definedName name="DESC98" localSheetId="20">'[3]Data used'!#REF!</definedName>
    <definedName name="DESC98" localSheetId="21">'[3]Data used'!#REF!</definedName>
    <definedName name="DESC98" localSheetId="23">'[3]Data used'!#REF!</definedName>
    <definedName name="DESC98" localSheetId="24">'[3]Data used'!#REF!</definedName>
    <definedName name="DESC98">'[3]Data used'!#REF!</definedName>
    <definedName name="DESC99" localSheetId="20">'[3]Data used'!#REF!</definedName>
    <definedName name="DESC99" localSheetId="21">'[3]Data used'!#REF!</definedName>
    <definedName name="DESC99" localSheetId="23">'[3]Data used'!#REF!</definedName>
    <definedName name="DESC99" localSheetId="24">'[3]Data used'!#REF!</definedName>
    <definedName name="DESC99">'[3]Data used'!#REF!</definedName>
    <definedName name="Deshnok_Rohini" localSheetId="46">#REF!</definedName>
    <definedName name="Deshnok_Rohini" localSheetId="49">#REF!</definedName>
    <definedName name="Deshnok_Rohini" localSheetId="50">#REF!</definedName>
    <definedName name="Deshnok_Rohini" localSheetId="51">#REF!</definedName>
    <definedName name="Deshnok_Rohini" localSheetId="52">#REF!</definedName>
    <definedName name="Deshnok_Rohini" localSheetId="53">#REF!</definedName>
    <definedName name="Deshnok_Rohini" localSheetId="65">#REF!</definedName>
    <definedName name="Deshnok_Rohini" localSheetId="58">#REF!</definedName>
    <definedName name="Deshnok_Rohini" localSheetId="20">#REF!</definedName>
    <definedName name="Deshnok_Rohini" localSheetId="21">#REF!</definedName>
    <definedName name="Deshnok_Rohini" localSheetId="23">#REF!</definedName>
    <definedName name="Deshnok_Rohini" localSheetId="24">#REF!</definedName>
    <definedName name="Deshnok_Rohini" localSheetId="69">#REF!</definedName>
    <definedName name="Deshnok_Rohini" localSheetId="62">#REF!</definedName>
    <definedName name="Deshnok_Rohini" localSheetId="68">#REF!</definedName>
    <definedName name="Deshnok_Rohini" localSheetId="61">#REF!</definedName>
    <definedName name="Deshnok_Rohini" localSheetId="67">#REF!</definedName>
    <definedName name="Deshnok_Rohini" localSheetId="60">#REF!</definedName>
    <definedName name="Deshnok_Rohini" localSheetId="66">#REF!</definedName>
    <definedName name="Deshnok_Rohini" localSheetId="59">#REF!</definedName>
    <definedName name="Deshnok_Rohini">#REF!</definedName>
    <definedName name="design" localSheetId="20">'[47]design '!#REF!</definedName>
    <definedName name="design" localSheetId="21">'[47]design '!#REF!</definedName>
    <definedName name="design" localSheetId="23">'[47]design '!#REF!</definedName>
    <definedName name="design" localSheetId="24">'[47]design '!#REF!</definedName>
    <definedName name="design" localSheetId="27">'[46]design '!#REF!</definedName>
    <definedName name="design" localSheetId="28">'[46]design '!#REF!</definedName>
    <definedName name="design" localSheetId="29">'[46]design '!#REF!</definedName>
    <definedName name="design" localSheetId="30">'[46]design '!#REF!</definedName>
    <definedName name="design" localSheetId="31">'[46]design '!#REF!</definedName>
    <definedName name="design">'[47]design '!#REF!</definedName>
    <definedName name="design_ds" localSheetId="46">#REF!</definedName>
    <definedName name="design_ds" localSheetId="49">#REF!</definedName>
    <definedName name="design_ds" localSheetId="50">#REF!</definedName>
    <definedName name="design_ds" localSheetId="51">#REF!</definedName>
    <definedName name="design_ds" localSheetId="52">#REF!</definedName>
    <definedName name="design_ds" localSheetId="53">#REF!</definedName>
    <definedName name="design_ds" localSheetId="65">#REF!</definedName>
    <definedName name="design_ds" localSheetId="58">#REF!</definedName>
    <definedName name="design_ds" localSheetId="20">#REF!</definedName>
    <definedName name="design_ds" localSheetId="21">#REF!</definedName>
    <definedName name="design_ds" localSheetId="23">#REF!</definedName>
    <definedName name="design_ds" localSheetId="24">#REF!</definedName>
    <definedName name="design_ds" localSheetId="69">#REF!</definedName>
    <definedName name="design_ds" localSheetId="62">#REF!</definedName>
    <definedName name="design_ds" localSheetId="68">#REF!</definedName>
    <definedName name="design_ds" localSheetId="61">#REF!</definedName>
    <definedName name="design_ds" localSheetId="67">#REF!</definedName>
    <definedName name="design_ds" localSheetId="60">#REF!</definedName>
    <definedName name="design_ds" localSheetId="66">#REF!</definedName>
    <definedName name="design_ds" localSheetId="59">#REF!</definedName>
    <definedName name="design_ds">#REF!</definedName>
    <definedName name="designed" localSheetId="20">[35]INTROD!#REF!</definedName>
    <definedName name="designed" localSheetId="21">[35]INTROD!#REF!</definedName>
    <definedName name="designed" localSheetId="23">[35]INTROD!#REF!</definedName>
    <definedName name="designed" localSheetId="24">[35]INTROD!#REF!</definedName>
    <definedName name="designed">[35]INTROD!#REF!</definedName>
    <definedName name="DESIRED_LENGTH" localSheetId="46">[60]BASE_ALL!$K$360:$K$381</definedName>
    <definedName name="DESIRED_LENGTH" localSheetId="49">[60]BASE_ALL!$K$360:$K$381</definedName>
    <definedName name="DESIRED_LENGTH" localSheetId="50">[60]BASE_ALL!$K$360:$K$381</definedName>
    <definedName name="DESIRED_LENGTH" localSheetId="51">[60]BASE_ALL!$K$360:$K$381</definedName>
    <definedName name="DESIRED_LENGTH" localSheetId="52">[60]BASE_ALL!$K$360:$K$381</definedName>
    <definedName name="DESIRED_LENGTH" localSheetId="53">[60]BASE_ALL!$K$360:$K$381</definedName>
    <definedName name="DESIRED_LENGTH" localSheetId="65">[60]BASE_ALL!$K$360:$K$381</definedName>
    <definedName name="DESIRED_LENGTH" localSheetId="58">[60]BASE_ALL!$K$360:$K$381</definedName>
    <definedName name="DESIRED_LENGTH" localSheetId="69">[60]BASE_ALL!$K$360:$K$381</definedName>
    <definedName name="DESIRED_LENGTH" localSheetId="62">[60]BASE_ALL!$K$360:$K$381</definedName>
    <definedName name="DESIRED_LENGTH" localSheetId="68">[60]BASE_ALL!$K$360:$K$381</definedName>
    <definedName name="DESIRED_LENGTH" localSheetId="61">[60]BASE_ALL!$K$360:$K$381</definedName>
    <definedName name="DESIRED_LENGTH" localSheetId="67">[60]BASE_ALL!$K$360:$K$381</definedName>
    <definedName name="DESIRED_LENGTH" localSheetId="60">[60]BASE_ALL!$K$360:$K$381</definedName>
    <definedName name="DESIRED_LENGTH" localSheetId="66">[60]BASE_ALL!$K$360:$K$381</definedName>
    <definedName name="DESIRED_LENGTH" localSheetId="59">[60]BASE_ALL!$K$360:$K$381</definedName>
    <definedName name="DESIRED_LENGTH">[60]BASE_ALL!$K$360:$K$381</definedName>
    <definedName name="detai_pumphouse" localSheetId="46">#REF!</definedName>
    <definedName name="detai_pumphouse" localSheetId="49">#REF!</definedName>
    <definedName name="detai_pumphouse" localSheetId="50">#REF!</definedName>
    <definedName name="detai_pumphouse" localSheetId="51">#REF!</definedName>
    <definedName name="detai_pumphouse" localSheetId="52">#REF!</definedName>
    <definedName name="detai_pumphouse" localSheetId="53">#REF!</definedName>
    <definedName name="detai_pumphouse" localSheetId="65">#REF!</definedName>
    <definedName name="detai_pumphouse" localSheetId="58">#REF!</definedName>
    <definedName name="detai_pumphouse" localSheetId="20">#REF!</definedName>
    <definedName name="detai_pumphouse" localSheetId="21">#REF!</definedName>
    <definedName name="detai_pumphouse" localSheetId="23">#REF!</definedName>
    <definedName name="detai_pumphouse" localSheetId="24">#REF!</definedName>
    <definedName name="detai_pumphouse" localSheetId="69">#REF!</definedName>
    <definedName name="detai_pumphouse" localSheetId="62">#REF!</definedName>
    <definedName name="detai_pumphouse" localSheetId="68">#REF!</definedName>
    <definedName name="detai_pumphouse" localSheetId="61">#REF!</definedName>
    <definedName name="detai_pumphouse" localSheetId="67">#REF!</definedName>
    <definedName name="detai_pumphouse" localSheetId="60">#REF!</definedName>
    <definedName name="detai_pumphouse" localSheetId="66">#REF!</definedName>
    <definedName name="detai_pumphouse" localSheetId="59">#REF!</definedName>
    <definedName name="detai_pumphouse">#REF!</definedName>
    <definedName name="detil_cwrising" localSheetId="46">#REF!</definedName>
    <definedName name="detil_cwrising" localSheetId="49">#REF!</definedName>
    <definedName name="detil_cwrising" localSheetId="50">#REF!</definedName>
    <definedName name="detil_cwrising" localSheetId="51">#REF!</definedName>
    <definedName name="detil_cwrising" localSheetId="52">#REF!</definedName>
    <definedName name="detil_cwrising" localSheetId="53">#REF!</definedName>
    <definedName name="detil_cwrising" localSheetId="65">#REF!</definedName>
    <definedName name="detil_cwrising" localSheetId="58">#REF!</definedName>
    <definedName name="detil_cwrising" localSheetId="20">#REF!</definedName>
    <definedName name="detil_cwrising" localSheetId="21">#REF!</definedName>
    <definedName name="detil_cwrising" localSheetId="23">#REF!</definedName>
    <definedName name="detil_cwrising" localSheetId="24">#REF!</definedName>
    <definedName name="detil_cwrising" localSheetId="69">#REF!</definedName>
    <definedName name="detil_cwrising" localSheetId="62">#REF!</definedName>
    <definedName name="detil_cwrising" localSheetId="68">#REF!</definedName>
    <definedName name="detil_cwrising" localSheetId="61">#REF!</definedName>
    <definedName name="detil_cwrising" localSheetId="67">#REF!</definedName>
    <definedName name="detil_cwrising" localSheetId="60">#REF!</definedName>
    <definedName name="detil_cwrising" localSheetId="66">#REF!</definedName>
    <definedName name="detil_cwrising" localSheetId="59">#REF!</definedName>
    <definedName name="detil_cwrising">#REF!</definedName>
    <definedName name="Detonator" localSheetId="46">#REF!</definedName>
    <definedName name="Detonator" localSheetId="49">#REF!</definedName>
    <definedName name="Detonator" localSheetId="50">#REF!</definedName>
    <definedName name="Detonator" localSheetId="51">#REF!</definedName>
    <definedName name="Detonator" localSheetId="52">#REF!</definedName>
    <definedName name="Detonator" localSheetId="53">#REF!</definedName>
    <definedName name="Detonator" localSheetId="65">#REF!</definedName>
    <definedName name="Detonator" localSheetId="58">#REF!</definedName>
    <definedName name="Detonator" localSheetId="20">#REF!</definedName>
    <definedName name="Detonator" localSheetId="21">#REF!</definedName>
    <definedName name="Detonator" localSheetId="23">#REF!</definedName>
    <definedName name="Detonator" localSheetId="24">#REF!</definedName>
    <definedName name="Detonator" localSheetId="69">#REF!</definedName>
    <definedName name="Detonator" localSheetId="62">#REF!</definedName>
    <definedName name="Detonator" localSheetId="68">#REF!</definedName>
    <definedName name="Detonator" localSheetId="61">#REF!</definedName>
    <definedName name="Detonator" localSheetId="67">#REF!</definedName>
    <definedName name="Detonator" localSheetId="60">#REF!</definedName>
    <definedName name="Detonator" localSheetId="66">#REF!</definedName>
    <definedName name="Detonator" localSheetId="59">#REF!</definedName>
    <definedName name="Detonator">#REF!</definedName>
    <definedName name="Df">[42]basdat!$D$9</definedName>
    <definedName name="dffd">[27]Ene!$H$1</definedName>
    <definedName name="dfsdf" localSheetId="46">#REF!</definedName>
    <definedName name="dfsdf" localSheetId="49">#REF!</definedName>
    <definedName name="dfsdf" localSheetId="50">#REF!</definedName>
    <definedName name="dfsdf" localSheetId="51">#REF!</definedName>
    <definedName name="dfsdf" localSheetId="52">#REF!</definedName>
    <definedName name="dfsdf" localSheetId="53">#REF!</definedName>
    <definedName name="dfsdf" localSheetId="65">#REF!</definedName>
    <definedName name="dfsdf" localSheetId="58">#REF!</definedName>
    <definedName name="dfsdf" localSheetId="20">#REF!</definedName>
    <definedName name="dfsdf" localSheetId="21">#REF!</definedName>
    <definedName name="dfsdf" localSheetId="23">#REF!</definedName>
    <definedName name="dfsdf" localSheetId="24">#REF!</definedName>
    <definedName name="dfsdf" localSheetId="69">#REF!</definedName>
    <definedName name="dfsdf" localSheetId="62">#REF!</definedName>
    <definedName name="dfsdf" localSheetId="68">#REF!</definedName>
    <definedName name="dfsdf" localSheetId="61">#REF!</definedName>
    <definedName name="dfsdf" localSheetId="67">#REF!</definedName>
    <definedName name="dfsdf" localSheetId="60">#REF!</definedName>
    <definedName name="dfsdf" localSheetId="66">#REF!</definedName>
    <definedName name="dfsdf" localSheetId="59">#REF!</definedName>
    <definedName name="dfsdf">#REF!</definedName>
    <definedName name="DFSDFSDF" localSheetId="46">#REF!</definedName>
    <definedName name="DFSDFSDF" localSheetId="49">#REF!</definedName>
    <definedName name="DFSDFSDF" localSheetId="50">#REF!</definedName>
    <definedName name="DFSDFSDF" localSheetId="51">#REF!</definedName>
    <definedName name="DFSDFSDF" localSheetId="52">#REF!</definedName>
    <definedName name="DFSDFSDF" localSheetId="53">#REF!</definedName>
    <definedName name="DFSDFSDF" localSheetId="65">#REF!</definedName>
    <definedName name="DFSDFSDF" localSheetId="58">#REF!</definedName>
    <definedName name="DFSDFSDF" localSheetId="20">#REF!</definedName>
    <definedName name="DFSDFSDF" localSheetId="21">#REF!</definedName>
    <definedName name="DFSDFSDF" localSheetId="23">#REF!</definedName>
    <definedName name="DFSDFSDF" localSheetId="24">#REF!</definedName>
    <definedName name="DFSDFSDF" localSheetId="69">#REF!</definedName>
    <definedName name="DFSDFSDF" localSheetId="62">#REF!</definedName>
    <definedName name="DFSDFSDF" localSheetId="68">#REF!</definedName>
    <definedName name="DFSDFSDF" localSheetId="61">#REF!</definedName>
    <definedName name="DFSDFSDF" localSheetId="67">#REF!</definedName>
    <definedName name="DFSDFSDF" localSheetId="60">#REF!</definedName>
    <definedName name="DFSDFSDF" localSheetId="66">#REF!</definedName>
    <definedName name="DFSDFSDF" localSheetId="59">#REF!</definedName>
    <definedName name="DFSDFSDF">#REF!</definedName>
    <definedName name="DFSDFSDFSD" localSheetId="46">#REF!</definedName>
    <definedName name="DFSDFSDFSD" localSheetId="49">#REF!</definedName>
    <definedName name="DFSDFSDFSD" localSheetId="50">#REF!</definedName>
    <definedName name="DFSDFSDFSD" localSheetId="51">#REF!</definedName>
    <definedName name="DFSDFSDFSD" localSheetId="52">#REF!</definedName>
    <definedName name="DFSDFSDFSD" localSheetId="53">#REF!</definedName>
    <definedName name="DFSDFSDFSD" localSheetId="65">#REF!</definedName>
    <definedName name="DFSDFSDFSD" localSheetId="58">#REF!</definedName>
    <definedName name="DFSDFSDFSD" localSheetId="20">#REF!</definedName>
    <definedName name="DFSDFSDFSD" localSheetId="21">#REF!</definedName>
    <definedName name="DFSDFSDFSD" localSheetId="23">#REF!</definedName>
    <definedName name="DFSDFSDFSD" localSheetId="24">#REF!</definedName>
    <definedName name="DFSDFSDFSD" localSheetId="69">#REF!</definedName>
    <definedName name="DFSDFSDFSD" localSheetId="62">#REF!</definedName>
    <definedName name="DFSDFSDFSD" localSheetId="68">#REF!</definedName>
    <definedName name="DFSDFSDFSD" localSheetId="61">#REF!</definedName>
    <definedName name="DFSDFSDFSD" localSheetId="67">#REF!</definedName>
    <definedName name="DFSDFSDFSD" localSheetId="60">#REF!</definedName>
    <definedName name="DFSDFSDFSD" localSheetId="66">#REF!</definedName>
    <definedName name="DFSDFSDFSD" localSheetId="59">#REF!</definedName>
    <definedName name="DFSDFSDFSD">#REF!</definedName>
    <definedName name="dg" localSheetId="46">#REF!</definedName>
    <definedName name="dg" localSheetId="49">#REF!</definedName>
    <definedName name="dg" localSheetId="50">#REF!</definedName>
    <definedName name="dg" localSheetId="51">#REF!</definedName>
    <definedName name="dg" localSheetId="52">#REF!</definedName>
    <definedName name="dg" localSheetId="53">#REF!</definedName>
    <definedName name="dg" localSheetId="65">#REF!</definedName>
    <definedName name="dg" localSheetId="58">#REF!</definedName>
    <definedName name="dg" localSheetId="20">#REF!</definedName>
    <definedName name="dg" localSheetId="21">#REF!</definedName>
    <definedName name="dg" localSheetId="23">#REF!</definedName>
    <definedName name="dg" localSheetId="24">#REF!</definedName>
    <definedName name="dg" localSheetId="69">#REF!</definedName>
    <definedName name="dg" localSheetId="62">#REF!</definedName>
    <definedName name="dg" localSheetId="68">#REF!</definedName>
    <definedName name="dg" localSheetId="61">#REF!</definedName>
    <definedName name="dg" localSheetId="67">#REF!</definedName>
    <definedName name="dg" localSheetId="60">#REF!</definedName>
    <definedName name="dg" localSheetId="66">#REF!</definedName>
    <definedName name="dg" localSheetId="59">#REF!</definedName>
    <definedName name="dg">#REF!</definedName>
    <definedName name="Dhouriya" localSheetId="20">#REF!</definedName>
    <definedName name="Dhouriya" localSheetId="21">#REF!</definedName>
    <definedName name="Dhouriya" localSheetId="23">#REF!</definedName>
    <definedName name="Dhouriya" localSheetId="24">#REF!</definedName>
    <definedName name="Dhouriya">#REF!</definedName>
    <definedName name="DI" localSheetId="46">#REF!</definedName>
    <definedName name="DI" localSheetId="49">#REF!</definedName>
    <definedName name="DI" localSheetId="50">#REF!</definedName>
    <definedName name="DI" localSheetId="51">#REF!</definedName>
    <definedName name="DI" localSheetId="52">#REF!</definedName>
    <definedName name="DI" localSheetId="53">#REF!</definedName>
    <definedName name="DI" localSheetId="65">#REF!</definedName>
    <definedName name="DI" localSheetId="58">#REF!</definedName>
    <definedName name="DI" localSheetId="20">#REF!</definedName>
    <definedName name="DI" localSheetId="21">#REF!</definedName>
    <definedName name="DI" localSheetId="23">#REF!</definedName>
    <definedName name="DI" localSheetId="24">#REF!</definedName>
    <definedName name="DI" localSheetId="69">#REF!</definedName>
    <definedName name="DI" localSheetId="62">#REF!</definedName>
    <definedName name="DI" localSheetId="68">#REF!</definedName>
    <definedName name="DI" localSheetId="61">#REF!</definedName>
    <definedName name="DI" localSheetId="67">#REF!</definedName>
    <definedName name="DI" localSheetId="60">#REF!</definedName>
    <definedName name="DI" localSheetId="66">#REF!</definedName>
    <definedName name="DI" localSheetId="59">#REF!</definedName>
    <definedName name="DI">#REF!</definedName>
    <definedName name="dia" localSheetId="85">#REF!</definedName>
    <definedName name="dia" localSheetId="46">#REF!</definedName>
    <definedName name="dia" localSheetId="49">#REF!</definedName>
    <definedName name="dia" localSheetId="50">#REF!</definedName>
    <definedName name="dia" localSheetId="51">#REF!</definedName>
    <definedName name="dia" localSheetId="52">#REF!</definedName>
    <definedName name="dia" localSheetId="53">#REF!</definedName>
    <definedName name="dia" localSheetId="65">#REF!</definedName>
    <definedName name="dia" localSheetId="58">#REF!</definedName>
    <definedName name="dia" localSheetId="20">#REF!</definedName>
    <definedName name="dia" localSheetId="21">#REF!</definedName>
    <definedName name="dia" localSheetId="23">#REF!</definedName>
    <definedName name="dia" localSheetId="24">#REF!</definedName>
    <definedName name="dia" localSheetId="69">#REF!</definedName>
    <definedName name="dia" localSheetId="62">#REF!</definedName>
    <definedName name="dia" localSheetId="68">#REF!</definedName>
    <definedName name="dia" localSheetId="61">#REF!</definedName>
    <definedName name="dia" localSheetId="67">#REF!</definedName>
    <definedName name="dia" localSheetId="60">#REF!</definedName>
    <definedName name="dia" localSheetId="66">#REF!</definedName>
    <definedName name="dia" localSheetId="59">#REF!</definedName>
    <definedName name="dia">#REF!</definedName>
    <definedName name="DIALNV200" localSheetId="20">[3]det_est!#REF!</definedName>
    <definedName name="DIALNV200" localSheetId="21">[3]det_est!#REF!</definedName>
    <definedName name="DIALNV200" localSheetId="23">[3]det_est!#REF!</definedName>
    <definedName name="DIALNV200" localSheetId="24">[3]det_est!#REF!</definedName>
    <definedName name="DIALNV200">[3]det_est!#REF!</definedName>
    <definedName name="DIALNV225" localSheetId="20">[3]det_est!#REF!</definedName>
    <definedName name="DIALNV225" localSheetId="21">[3]det_est!#REF!</definedName>
    <definedName name="DIALNV225" localSheetId="23">[3]det_est!#REF!</definedName>
    <definedName name="DIALNV225" localSheetId="24">[3]det_est!#REF!</definedName>
    <definedName name="DIALNV225">[3]det_est!#REF!</definedName>
    <definedName name="DIALNV250" localSheetId="20">[3]det_est!#REF!</definedName>
    <definedName name="DIALNV250" localSheetId="21">[3]det_est!#REF!</definedName>
    <definedName name="DIALNV250" localSheetId="23">[3]det_est!#REF!</definedName>
    <definedName name="DIALNV250" localSheetId="24">[3]det_est!#REF!</definedName>
    <definedName name="DIALNV250">[3]det_est!#REF!</definedName>
    <definedName name="DIALNV280" localSheetId="20">[3]det_est!#REF!</definedName>
    <definedName name="DIALNV280" localSheetId="21">[3]det_est!#REF!</definedName>
    <definedName name="DIALNV280" localSheetId="23">[3]det_est!#REF!</definedName>
    <definedName name="DIALNV280" localSheetId="24">[3]det_est!#REF!</definedName>
    <definedName name="DIALNV280">[3]det_est!#REF!</definedName>
    <definedName name="DIALNV315" localSheetId="20">[3]det_est!#REF!</definedName>
    <definedName name="DIALNV315" localSheetId="21">[3]det_est!#REF!</definedName>
    <definedName name="DIALNV315" localSheetId="23">[3]det_est!#REF!</definedName>
    <definedName name="DIALNV315" localSheetId="24">[3]det_est!#REF!</definedName>
    <definedName name="DIALNV315">[3]det_est!#REF!</definedName>
    <definedName name="DIALNV355" localSheetId="20">[3]det_est!#REF!</definedName>
    <definedName name="DIALNV355" localSheetId="21">[3]det_est!#REF!</definedName>
    <definedName name="DIALNV355" localSheetId="23">[3]det_est!#REF!</definedName>
    <definedName name="DIALNV355" localSheetId="24">[3]det_est!#REF!</definedName>
    <definedName name="DIALNV355">[3]det_est!#REF!</definedName>
    <definedName name="DIALV200" localSheetId="20">[3]det_est!#REF!</definedName>
    <definedName name="DIALV200" localSheetId="21">[3]det_est!#REF!</definedName>
    <definedName name="DIALV200" localSheetId="23">[3]det_est!#REF!</definedName>
    <definedName name="DIALV200" localSheetId="24">[3]det_est!#REF!</definedName>
    <definedName name="DIALV200">[3]det_est!#REF!</definedName>
    <definedName name="DIALV225" localSheetId="20">[3]det_est!#REF!</definedName>
    <definedName name="DIALV225" localSheetId="21">[3]det_est!#REF!</definedName>
    <definedName name="DIALV225" localSheetId="23">[3]det_est!#REF!</definedName>
    <definedName name="DIALV225" localSheetId="24">[3]det_est!#REF!</definedName>
    <definedName name="DIALV225">[3]det_est!#REF!</definedName>
    <definedName name="DIALV250" localSheetId="20">[3]det_est!#REF!</definedName>
    <definedName name="DIALV250" localSheetId="21">[3]det_est!#REF!</definedName>
    <definedName name="DIALV250" localSheetId="23">[3]det_est!#REF!</definedName>
    <definedName name="DIALV250" localSheetId="24">[3]det_est!#REF!</definedName>
    <definedName name="DIALV250">[3]det_est!#REF!</definedName>
    <definedName name="DIALV280" localSheetId="20">[3]det_est!#REF!</definedName>
    <definedName name="DIALV280" localSheetId="21">[3]det_est!#REF!</definedName>
    <definedName name="DIALV280" localSheetId="23">[3]det_est!#REF!</definedName>
    <definedName name="DIALV280" localSheetId="24">[3]det_est!#REF!</definedName>
    <definedName name="DIALV280">[3]det_est!#REF!</definedName>
    <definedName name="DIALV315" localSheetId="20">[3]det_est!#REF!</definedName>
    <definedName name="DIALV315" localSheetId="21">[3]det_est!#REF!</definedName>
    <definedName name="DIALV315" localSheetId="23">[3]det_est!#REF!</definedName>
    <definedName name="DIALV315" localSheetId="24">[3]det_est!#REF!</definedName>
    <definedName name="DIALV315">[3]det_est!#REF!</definedName>
    <definedName name="DIALV355" localSheetId="20">[3]det_est!#REF!</definedName>
    <definedName name="DIALV355" localSheetId="21">[3]det_est!#REF!</definedName>
    <definedName name="DIALV355" localSheetId="23">[3]det_est!#REF!</definedName>
    <definedName name="DIALV355" localSheetId="24">[3]det_est!#REF!</definedName>
    <definedName name="DIALV355">[3]det_est!#REF!</definedName>
    <definedName name="DIATAB" localSheetId="46">#REF!</definedName>
    <definedName name="DIATAB" localSheetId="49">#REF!</definedName>
    <definedName name="DIATAB" localSheetId="50">#REF!</definedName>
    <definedName name="DIATAB" localSheetId="51">#REF!</definedName>
    <definedName name="DIATAB" localSheetId="52">#REF!</definedName>
    <definedName name="DIATAB" localSheetId="53">#REF!</definedName>
    <definedName name="DIATAB" localSheetId="65">#REF!</definedName>
    <definedName name="DIATAB" localSheetId="58">#REF!</definedName>
    <definedName name="DIATAB" localSheetId="20">#REF!</definedName>
    <definedName name="DIATAB" localSheetId="21">#REF!</definedName>
    <definedName name="DIATAB" localSheetId="23">#REF!</definedName>
    <definedName name="DIATAB" localSheetId="24">#REF!</definedName>
    <definedName name="DIATAB" localSheetId="69">#REF!</definedName>
    <definedName name="DIATAB" localSheetId="62">#REF!</definedName>
    <definedName name="DIATAB" localSheetId="68">#REF!</definedName>
    <definedName name="DIATAB" localSheetId="61">#REF!</definedName>
    <definedName name="DIATAB" localSheetId="67">#REF!</definedName>
    <definedName name="DIATAB" localSheetId="60">#REF!</definedName>
    <definedName name="DIATAB" localSheetId="66">#REF!</definedName>
    <definedName name="DIATAB" localSheetId="59">#REF!</definedName>
    <definedName name="DIATAB">#REF!</definedName>
    <definedName name="DICOST" localSheetId="46">#REF!</definedName>
    <definedName name="DICOST" localSheetId="49">#REF!</definedName>
    <definedName name="DICOST" localSheetId="50">#REF!</definedName>
    <definedName name="DICOST" localSheetId="51">#REF!</definedName>
    <definedName name="DICOST" localSheetId="52">#REF!</definedName>
    <definedName name="DICOST" localSheetId="53">#REF!</definedName>
    <definedName name="DICOST" localSheetId="65">#REF!</definedName>
    <definedName name="DICOST" localSheetId="58">#REF!</definedName>
    <definedName name="DICOST" localSheetId="20">#REF!</definedName>
    <definedName name="DICOST" localSheetId="21">#REF!</definedName>
    <definedName name="DICOST" localSheetId="23">#REF!</definedName>
    <definedName name="DICOST" localSheetId="24">#REF!</definedName>
    <definedName name="DICOST" localSheetId="69">#REF!</definedName>
    <definedName name="DICOST" localSheetId="62">#REF!</definedName>
    <definedName name="DICOST" localSheetId="68">#REF!</definedName>
    <definedName name="DICOST" localSheetId="61">#REF!</definedName>
    <definedName name="DICOST" localSheetId="67">#REF!</definedName>
    <definedName name="DICOST" localSheetId="60">#REF!</definedName>
    <definedName name="DICOST" localSheetId="66">#REF!</definedName>
    <definedName name="DICOST" localSheetId="59">#REF!</definedName>
    <definedName name="DICOST">#REF!</definedName>
    <definedName name="diesel" localSheetId="46">#REF!</definedName>
    <definedName name="diesel" localSheetId="49">#REF!</definedName>
    <definedName name="diesel" localSheetId="50">#REF!</definedName>
    <definedName name="diesel" localSheetId="51">#REF!</definedName>
    <definedName name="diesel" localSheetId="52">#REF!</definedName>
    <definedName name="diesel" localSheetId="53">#REF!</definedName>
    <definedName name="diesel" localSheetId="65">#REF!</definedName>
    <definedName name="diesel" localSheetId="58">#REF!</definedName>
    <definedName name="diesel" localSheetId="20">#REF!</definedName>
    <definedName name="diesel" localSheetId="21">#REF!</definedName>
    <definedName name="diesel" localSheetId="23">#REF!</definedName>
    <definedName name="diesel" localSheetId="24">#REF!</definedName>
    <definedName name="diesel" localSheetId="69">#REF!</definedName>
    <definedName name="diesel" localSheetId="62">#REF!</definedName>
    <definedName name="diesel" localSheetId="68">#REF!</definedName>
    <definedName name="diesel" localSheetId="61">#REF!</definedName>
    <definedName name="diesel" localSheetId="67">#REF!</definedName>
    <definedName name="diesel" localSheetId="60">#REF!</definedName>
    <definedName name="diesel" localSheetId="66">#REF!</definedName>
    <definedName name="diesel" localSheetId="59">#REF!</definedName>
    <definedName name="diesel">#REF!</definedName>
    <definedName name="DIP" localSheetId="85">#REF!</definedName>
    <definedName name="DIP" localSheetId="46">#REF!</definedName>
    <definedName name="DIP" localSheetId="49">#REF!</definedName>
    <definedName name="DIP" localSheetId="50">#REF!</definedName>
    <definedName name="DIP" localSheetId="51">#REF!</definedName>
    <definedName name="DIP" localSheetId="52">#REF!</definedName>
    <definedName name="DIP" localSheetId="18">#REF!</definedName>
    <definedName name="DIP" localSheetId="53">#REF!</definedName>
    <definedName name="DIP" localSheetId="65">#REF!</definedName>
    <definedName name="DIP" localSheetId="58">#REF!</definedName>
    <definedName name="DIP" localSheetId="77">#REF!</definedName>
    <definedName name="DIP" localSheetId="20">#REF!</definedName>
    <definedName name="DIP" localSheetId="21">#REF!</definedName>
    <definedName name="DIP" localSheetId="23">#REF!</definedName>
    <definedName name="DIP" localSheetId="24">#REF!</definedName>
    <definedName name="DIP" localSheetId="69">#REF!</definedName>
    <definedName name="DIP" localSheetId="62">#REF!</definedName>
    <definedName name="DIP" localSheetId="68">#REF!</definedName>
    <definedName name="DIP" localSheetId="61">#REF!</definedName>
    <definedName name="DIP" localSheetId="67">#REF!</definedName>
    <definedName name="DIP" localSheetId="60">#REF!</definedName>
    <definedName name="DIP" localSheetId="66">#REF!</definedName>
    <definedName name="DIP" localSheetId="59">#REF!</definedName>
    <definedName name="DIP" localSheetId="43">#REF!</definedName>
    <definedName name="DIP" localSheetId="42">#REF!</definedName>
    <definedName name="DIP" localSheetId="45">#REF!</definedName>
    <definedName name="DIP" localSheetId="1">#REF!</definedName>
    <definedName name="DIP" localSheetId="55">#REF!</definedName>
    <definedName name="DIP" localSheetId="78">#REF!</definedName>
    <definedName name="DIP">#REF!</definedName>
    <definedName name="disinf_" localSheetId="27">[46]disinfec!$B$6</definedName>
    <definedName name="disinf_" localSheetId="28">[46]disinfec!$B$6</definedName>
    <definedName name="disinf_" localSheetId="29">[46]disinfec!$B$6</definedName>
    <definedName name="disinf_" localSheetId="30">[46]disinfec!$B$6</definedName>
    <definedName name="disinf_" localSheetId="31">[46]disinfec!$B$6</definedName>
    <definedName name="disinf_">[47]disinfec!$B$6</definedName>
    <definedName name="dl" localSheetId="46">#REF!</definedName>
    <definedName name="dl" localSheetId="49">#REF!</definedName>
    <definedName name="dl" localSheetId="50">#REF!</definedName>
    <definedName name="dl" localSheetId="51">#REF!</definedName>
    <definedName name="dl" localSheetId="52">#REF!</definedName>
    <definedName name="dl" localSheetId="53">#REF!</definedName>
    <definedName name="dl" localSheetId="65">#REF!</definedName>
    <definedName name="dl" localSheetId="58">#REF!</definedName>
    <definedName name="dl" localSheetId="20">#REF!</definedName>
    <definedName name="dl" localSheetId="21">#REF!</definedName>
    <definedName name="dl" localSheetId="23">#REF!</definedName>
    <definedName name="dl" localSheetId="24">#REF!</definedName>
    <definedName name="dl" localSheetId="69">#REF!</definedName>
    <definedName name="dl" localSheetId="62">#REF!</definedName>
    <definedName name="dl" localSheetId="68">#REF!</definedName>
    <definedName name="dl" localSheetId="61">#REF!</definedName>
    <definedName name="dl" localSheetId="67">#REF!</definedName>
    <definedName name="dl" localSheetId="60">#REF!</definedName>
    <definedName name="dl" localSheetId="66">#REF!</definedName>
    <definedName name="dl" localSheetId="59">#REF!</definedName>
    <definedName name="dl">#REF!</definedName>
    <definedName name="Docno">[58]Title!$A$34</definedName>
    <definedName name="docu" localSheetId="20">[35]INTROD!#REF!</definedName>
    <definedName name="docu" localSheetId="21">[35]INTROD!#REF!</definedName>
    <definedName name="docu" localSheetId="23">[35]INTROD!#REF!</definedName>
    <definedName name="docu" localSheetId="24">[35]INTROD!#REF!</definedName>
    <definedName name="docu">[35]INTROD!#REF!</definedName>
    <definedName name="dozer" localSheetId="46">#REF!</definedName>
    <definedName name="dozer" localSheetId="49">#REF!</definedName>
    <definedName name="dozer" localSheetId="50">#REF!</definedName>
    <definedName name="dozer" localSheetId="51">#REF!</definedName>
    <definedName name="dozer" localSheetId="52">#REF!</definedName>
    <definedName name="dozer" localSheetId="53">#REF!</definedName>
    <definedName name="dozer" localSheetId="65">#REF!</definedName>
    <definedName name="dozer" localSheetId="58">#REF!</definedName>
    <definedName name="dozer" localSheetId="20">#REF!</definedName>
    <definedName name="dozer" localSheetId="21">#REF!</definedName>
    <definedName name="dozer" localSheetId="23">#REF!</definedName>
    <definedName name="dozer" localSheetId="24">#REF!</definedName>
    <definedName name="dozer" localSheetId="69">#REF!</definedName>
    <definedName name="dozer" localSheetId="62">#REF!</definedName>
    <definedName name="dozer" localSheetId="68">#REF!</definedName>
    <definedName name="dozer" localSheetId="61">#REF!</definedName>
    <definedName name="dozer" localSheetId="67">#REF!</definedName>
    <definedName name="dozer" localSheetId="60">#REF!</definedName>
    <definedName name="dozer" localSheetId="66">#REF!</definedName>
    <definedName name="dozer" localSheetId="59">#REF!</definedName>
    <definedName name="dozer">#REF!</definedName>
    <definedName name="dozer200" localSheetId="46">#REF!</definedName>
    <definedName name="dozer200" localSheetId="49">#REF!</definedName>
    <definedName name="dozer200" localSheetId="50">#REF!</definedName>
    <definedName name="dozer200" localSheetId="51">#REF!</definedName>
    <definedName name="dozer200" localSheetId="52">#REF!</definedName>
    <definedName name="dozer200" localSheetId="53">#REF!</definedName>
    <definedName name="dozer200" localSheetId="65">#REF!</definedName>
    <definedName name="dozer200" localSheetId="58">#REF!</definedName>
    <definedName name="dozer200" localSheetId="20">#REF!</definedName>
    <definedName name="dozer200" localSheetId="21">#REF!</definedName>
    <definedName name="dozer200" localSheetId="23">#REF!</definedName>
    <definedName name="dozer200" localSheetId="24">#REF!</definedName>
    <definedName name="dozer200" localSheetId="69">#REF!</definedName>
    <definedName name="dozer200" localSheetId="62">#REF!</definedName>
    <definedName name="dozer200" localSheetId="68">#REF!</definedName>
    <definedName name="dozer200" localSheetId="61">#REF!</definedName>
    <definedName name="dozer200" localSheetId="67">#REF!</definedName>
    <definedName name="dozer200" localSheetId="60">#REF!</definedName>
    <definedName name="dozer200" localSheetId="66">#REF!</definedName>
    <definedName name="dozer200" localSheetId="59">#REF!</definedName>
    <definedName name="dozer200">#REF!</definedName>
    <definedName name="Dp" localSheetId="46">#REF!</definedName>
    <definedName name="Dp" localSheetId="49">#REF!</definedName>
    <definedName name="Dp" localSheetId="50">#REF!</definedName>
    <definedName name="Dp" localSheetId="51">#REF!</definedName>
    <definedName name="Dp" localSheetId="52">#REF!</definedName>
    <definedName name="Dp" localSheetId="53">#REF!</definedName>
    <definedName name="Dp" localSheetId="65">#REF!</definedName>
    <definedName name="Dp" localSheetId="58">#REF!</definedName>
    <definedName name="Dp" localSheetId="20">#REF!</definedName>
    <definedName name="Dp" localSheetId="21">#REF!</definedName>
    <definedName name="Dp" localSheetId="23">#REF!</definedName>
    <definedName name="Dp" localSheetId="24">#REF!</definedName>
    <definedName name="Dp" localSheetId="69">#REF!</definedName>
    <definedName name="Dp" localSheetId="62">#REF!</definedName>
    <definedName name="Dp" localSheetId="68">#REF!</definedName>
    <definedName name="Dp" localSheetId="61">#REF!</definedName>
    <definedName name="Dp" localSheetId="67">#REF!</definedName>
    <definedName name="Dp" localSheetId="60">#REF!</definedName>
    <definedName name="Dp" localSheetId="66">#REF!</definedName>
    <definedName name="Dp" localSheetId="59">#REF!</definedName>
    <definedName name="Dp">#REF!</definedName>
    <definedName name="DPR" localSheetId="46">[60]BASE_ALL!$A$80:$A$1364</definedName>
    <definedName name="DPR" localSheetId="49">[60]BASE_ALL!$A$80:$A$1364</definedName>
    <definedName name="DPR" localSheetId="50">[60]BASE_ALL!$A$80:$A$1364</definedName>
    <definedName name="DPR" localSheetId="51">[60]BASE_ALL!$A$80:$A$1364</definedName>
    <definedName name="DPR" localSheetId="52">[60]BASE_ALL!$A$80:$A$1364</definedName>
    <definedName name="DPR" localSheetId="53">[60]BASE_ALL!$A$80:$A$1364</definedName>
    <definedName name="DPR" localSheetId="65">[60]BASE_ALL!$A$80:$A$1364</definedName>
    <definedName name="DPR" localSheetId="58">[60]BASE_ALL!$A$80:$A$1364</definedName>
    <definedName name="DPR" localSheetId="69">[60]BASE_ALL!$A$80:$A$1364</definedName>
    <definedName name="DPR" localSheetId="62">[60]BASE_ALL!$A$80:$A$1364</definedName>
    <definedName name="DPR" localSheetId="68">[60]BASE_ALL!$A$80:$A$1364</definedName>
    <definedName name="DPR" localSheetId="61">[60]BASE_ALL!$A$80:$A$1364</definedName>
    <definedName name="DPR" localSheetId="67">[60]BASE_ALL!$A$80:$A$1364</definedName>
    <definedName name="DPR" localSheetId="60">[60]BASE_ALL!$A$80:$A$1364</definedName>
    <definedName name="DPR" localSheetId="66">[60]BASE_ALL!$A$80:$A$1364</definedName>
    <definedName name="DPR" localSheetId="59">[60]BASE_ALL!$A$80:$A$1364</definedName>
    <definedName name="DPR">[60]BASE_ALL!$A$80:$A$1364</definedName>
    <definedName name="dq" localSheetId="46">#REF!</definedName>
    <definedName name="dq" localSheetId="49">#REF!</definedName>
    <definedName name="dq" localSheetId="50">#REF!</definedName>
    <definedName name="dq" localSheetId="51">#REF!</definedName>
    <definedName name="dq" localSheetId="52">#REF!</definedName>
    <definedName name="dq" localSheetId="53">#REF!</definedName>
    <definedName name="dq" localSheetId="65">#REF!</definedName>
    <definedName name="dq" localSheetId="58">#REF!</definedName>
    <definedName name="dq" localSheetId="20">#REF!</definedName>
    <definedName name="dq" localSheetId="21">#REF!</definedName>
    <definedName name="dq" localSheetId="23">#REF!</definedName>
    <definedName name="dq" localSheetId="24">#REF!</definedName>
    <definedName name="dq" localSheetId="69">#REF!</definedName>
    <definedName name="dq" localSheetId="62">#REF!</definedName>
    <definedName name="dq" localSheetId="68">#REF!</definedName>
    <definedName name="dq" localSheetId="61">#REF!</definedName>
    <definedName name="dq" localSheetId="67">#REF!</definedName>
    <definedName name="dq" localSheetId="60">#REF!</definedName>
    <definedName name="dq" localSheetId="66">#REF!</definedName>
    <definedName name="dq" localSheetId="59">#REF!</definedName>
    <definedName name="dq">#REF!</definedName>
    <definedName name="drains" localSheetId="46">#REF!</definedName>
    <definedName name="drains" localSheetId="49">#REF!</definedName>
    <definedName name="drains" localSheetId="50">#REF!</definedName>
    <definedName name="drains" localSheetId="51">#REF!</definedName>
    <definedName name="drains" localSheetId="52">#REF!</definedName>
    <definedName name="drains" localSheetId="53">#REF!</definedName>
    <definedName name="drains" localSheetId="65">#REF!</definedName>
    <definedName name="drains" localSheetId="58">#REF!</definedName>
    <definedName name="drains" localSheetId="20">#REF!</definedName>
    <definedName name="drains" localSheetId="21">#REF!</definedName>
    <definedName name="drains" localSheetId="23">#REF!</definedName>
    <definedName name="drains" localSheetId="24">#REF!</definedName>
    <definedName name="drains" localSheetId="69">#REF!</definedName>
    <definedName name="drains" localSheetId="62">#REF!</definedName>
    <definedName name="drains" localSheetId="68">#REF!</definedName>
    <definedName name="drains" localSheetId="61">#REF!</definedName>
    <definedName name="drains" localSheetId="67">#REF!</definedName>
    <definedName name="drains" localSheetId="60">#REF!</definedName>
    <definedName name="drains" localSheetId="66">#REF!</definedName>
    <definedName name="drains" localSheetId="59">#REF!</definedName>
    <definedName name="drains">#REF!</definedName>
    <definedName name="dresser" localSheetId="46">#REF!</definedName>
    <definedName name="dresser" localSheetId="49">#REF!</definedName>
    <definedName name="dresser" localSheetId="50">#REF!</definedName>
    <definedName name="dresser" localSheetId="51">#REF!</definedName>
    <definedName name="dresser" localSheetId="52">#REF!</definedName>
    <definedName name="dresser" localSheetId="53">#REF!</definedName>
    <definedName name="dresser" localSheetId="65">#REF!</definedName>
    <definedName name="dresser" localSheetId="58">#REF!</definedName>
    <definedName name="dresser" localSheetId="20">#REF!</definedName>
    <definedName name="dresser" localSheetId="21">#REF!</definedName>
    <definedName name="dresser" localSheetId="23">#REF!</definedName>
    <definedName name="dresser" localSheetId="24">#REF!</definedName>
    <definedName name="dresser" localSheetId="69">#REF!</definedName>
    <definedName name="dresser" localSheetId="62">#REF!</definedName>
    <definedName name="dresser" localSheetId="68">#REF!</definedName>
    <definedName name="dresser" localSheetId="61">#REF!</definedName>
    <definedName name="dresser" localSheetId="67">#REF!</definedName>
    <definedName name="dresser" localSheetId="60">#REF!</definedName>
    <definedName name="dresser" localSheetId="66">#REF!</definedName>
    <definedName name="dresser" localSheetId="59">#REF!</definedName>
    <definedName name="dresser">#REF!</definedName>
    <definedName name="driller" localSheetId="46">#REF!</definedName>
    <definedName name="driller" localSheetId="49">#REF!</definedName>
    <definedName name="driller" localSheetId="50">#REF!</definedName>
    <definedName name="driller" localSheetId="51">#REF!</definedName>
    <definedName name="driller" localSheetId="52">#REF!</definedName>
    <definedName name="driller" localSheetId="53">#REF!</definedName>
    <definedName name="driller" localSheetId="65">#REF!</definedName>
    <definedName name="driller" localSheetId="58">#REF!</definedName>
    <definedName name="driller" localSheetId="20">#REF!</definedName>
    <definedName name="driller" localSheetId="21">#REF!</definedName>
    <definedName name="driller" localSheetId="23">#REF!</definedName>
    <definedName name="driller" localSheetId="24">#REF!</definedName>
    <definedName name="driller" localSheetId="69">#REF!</definedName>
    <definedName name="driller" localSheetId="62">#REF!</definedName>
    <definedName name="driller" localSheetId="68">#REF!</definedName>
    <definedName name="driller" localSheetId="61">#REF!</definedName>
    <definedName name="driller" localSheetId="67">#REF!</definedName>
    <definedName name="driller" localSheetId="60">#REF!</definedName>
    <definedName name="driller" localSheetId="66">#REF!</definedName>
    <definedName name="driller" localSheetId="59">#REF!</definedName>
    <definedName name="driller">#REF!</definedName>
    <definedName name="drillingequipment" localSheetId="46">#REF!</definedName>
    <definedName name="drillingequipment" localSheetId="49">#REF!</definedName>
    <definedName name="drillingequipment" localSheetId="50">#REF!</definedName>
    <definedName name="drillingequipment" localSheetId="51">#REF!</definedName>
    <definedName name="drillingequipment" localSheetId="52">#REF!</definedName>
    <definedName name="drillingequipment" localSheetId="53">#REF!</definedName>
    <definedName name="drillingequipment" localSheetId="65">#REF!</definedName>
    <definedName name="drillingequipment" localSheetId="58">#REF!</definedName>
    <definedName name="drillingequipment" localSheetId="20">#REF!</definedName>
    <definedName name="drillingequipment" localSheetId="21">#REF!</definedName>
    <definedName name="drillingequipment" localSheetId="23">#REF!</definedName>
    <definedName name="drillingequipment" localSheetId="24">#REF!</definedName>
    <definedName name="drillingequipment" localSheetId="69">#REF!</definedName>
    <definedName name="drillingequipment" localSheetId="62">#REF!</definedName>
    <definedName name="drillingequipment" localSheetId="68">#REF!</definedName>
    <definedName name="drillingequipment" localSheetId="61">#REF!</definedName>
    <definedName name="drillingequipment" localSheetId="67">#REF!</definedName>
    <definedName name="drillingequipment" localSheetId="60">#REF!</definedName>
    <definedName name="drillingequipment" localSheetId="66">#REF!</definedName>
    <definedName name="drillingequipment" localSheetId="59">#REF!</definedName>
    <definedName name="drillingequipment">#REF!</definedName>
    <definedName name="DS" localSheetId="46">#REF!</definedName>
    <definedName name="DS" localSheetId="49">#REF!</definedName>
    <definedName name="DS" localSheetId="50">#REF!</definedName>
    <definedName name="DS" localSheetId="51">#REF!</definedName>
    <definedName name="DS" localSheetId="52">#REF!</definedName>
    <definedName name="DS" localSheetId="53">#REF!</definedName>
    <definedName name="DS" localSheetId="65">#REF!</definedName>
    <definedName name="DS" localSheetId="58">#REF!</definedName>
    <definedName name="DS" localSheetId="20">#REF!</definedName>
    <definedName name="DS" localSheetId="21">#REF!</definedName>
    <definedName name="DS" localSheetId="23">#REF!</definedName>
    <definedName name="DS" localSheetId="24">#REF!</definedName>
    <definedName name="DS" localSheetId="69">#REF!</definedName>
    <definedName name="DS" localSheetId="62">#REF!</definedName>
    <definedName name="DS" localSheetId="68">#REF!</definedName>
    <definedName name="DS" localSheetId="61">#REF!</definedName>
    <definedName name="DS" localSheetId="67">#REF!</definedName>
    <definedName name="DS" localSheetId="60">#REF!</definedName>
    <definedName name="DS" localSheetId="66">#REF!</definedName>
    <definedName name="DS" localSheetId="59">#REF!</definedName>
    <definedName name="DS">#REF!</definedName>
    <definedName name="dsf">[61]ManpowerStat!$N$3</definedName>
    <definedName name="DT">'[62]B-W 25.0 (1-10)'!$B$52</definedName>
    <definedName name="Dtfrom" localSheetId="46">#REF!</definedName>
    <definedName name="Dtfrom" localSheetId="49">#REF!</definedName>
    <definedName name="Dtfrom" localSheetId="50">#REF!</definedName>
    <definedName name="Dtfrom" localSheetId="51">#REF!</definedName>
    <definedName name="Dtfrom" localSheetId="52">#REF!</definedName>
    <definedName name="Dtfrom" localSheetId="53">#REF!</definedName>
    <definedName name="Dtfrom" localSheetId="65">#REF!</definedName>
    <definedName name="Dtfrom" localSheetId="58">#REF!</definedName>
    <definedName name="Dtfrom" localSheetId="20">#REF!</definedName>
    <definedName name="Dtfrom" localSheetId="21">#REF!</definedName>
    <definedName name="Dtfrom" localSheetId="23">#REF!</definedName>
    <definedName name="Dtfrom" localSheetId="24">#REF!</definedName>
    <definedName name="Dtfrom" localSheetId="69">#REF!</definedName>
    <definedName name="Dtfrom" localSheetId="62">#REF!</definedName>
    <definedName name="Dtfrom" localSheetId="68">#REF!</definedName>
    <definedName name="Dtfrom" localSheetId="61">#REF!</definedName>
    <definedName name="Dtfrom" localSheetId="67">#REF!</definedName>
    <definedName name="Dtfrom" localSheetId="60">#REF!</definedName>
    <definedName name="Dtfrom" localSheetId="66">#REF!</definedName>
    <definedName name="Dtfrom" localSheetId="59">#REF!</definedName>
    <definedName name="Dtfrom">#REF!</definedName>
    <definedName name="DtTo" localSheetId="46">#REF!</definedName>
    <definedName name="DtTo" localSheetId="49">#REF!</definedName>
    <definedName name="DtTo" localSheetId="50">#REF!</definedName>
    <definedName name="DtTo" localSheetId="51">#REF!</definedName>
    <definedName name="DtTo" localSheetId="52">#REF!</definedName>
    <definedName name="DtTo" localSheetId="53">#REF!</definedName>
    <definedName name="DtTo" localSheetId="65">#REF!</definedName>
    <definedName name="DtTo" localSheetId="58">#REF!</definedName>
    <definedName name="DtTo" localSheetId="20">#REF!</definedName>
    <definedName name="DtTo" localSheetId="21">#REF!</definedName>
    <definedName name="DtTo" localSheetId="23">#REF!</definedName>
    <definedName name="DtTo" localSheetId="24">#REF!</definedName>
    <definedName name="DtTo" localSheetId="69">#REF!</definedName>
    <definedName name="DtTo" localSheetId="62">#REF!</definedName>
    <definedName name="DtTo" localSheetId="68">#REF!</definedName>
    <definedName name="DtTo" localSheetId="61">#REF!</definedName>
    <definedName name="DtTo" localSheetId="67">#REF!</definedName>
    <definedName name="DtTo" localSheetId="60">#REF!</definedName>
    <definedName name="DtTo" localSheetId="66">#REF!</definedName>
    <definedName name="DtTo" localSheetId="59">#REF!</definedName>
    <definedName name="DtTo">#REF!</definedName>
    <definedName name="Dust" localSheetId="46">#REF!</definedName>
    <definedName name="Dust" localSheetId="49">#REF!</definedName>
    <definedName name="Dust" localSheetId="50">#REF!</definedName>
    <definedName name="Dust" localSheetId="51">#REF!</definedName>
    <definedName name="Dust" localSheetId="52">#REF!</definedName>
    <definedName name="Dust" localSheetId="53">#REF!</definedName>
    <definedName name="Dust" localSheetId="65">#REF!</definedName>
    <definedName name="Dust" localSheetId="58">#REF!</definedName>
    <definedName name="Dust" localSheetId="20">#REF!</definedName>
    <definedName name="Dust" localSheetId="21">#REF!</definedName>
    <definedName name="Dust" localSheetId="23">#REF!</definedName>
    <definedName name="Dust" localSheetId="24">#REF!</definedName>
    <definedName name="Dust" localSheetId="69">#REF!</definedName>
    <definedName name="Dust" localSheetId="62">#REF!</definedName>
    <definedName name="Dust" localSheetId="68">#REF!</definedName>
    <definedName name="Dust" localSheetId="61">#REF!</definedName>
    <definedName name="Dust" localSheetId="67">#REF!</definedName>
    <definedName name="Dust" localSheetId="60">#REF!</definedName>
    <definedName name="Dust" localSheetId="66">#REF!</definedName>
    <definedName name="Dust" localSheetId="59">#REF!</definedName>
    <definedName name="Dust">#REF!</definedName>
    <definedName name="duti_desi" localSheetId="27">[46]duti_desi!$B$11</definedName>
    <definedName name="duti_desi" localSheetId="28">[46]duti_desi!$B$11</definedName>
    <definedName name="duti_desi" localSheetId="29">[46]duti_desi!$B$11</definedName>
    <definedName name="duti_desi" localSheetId="30">[46]duti_desi!$B$11</definedName>
    <definedName name="duti_desi" localSheetId="31">[46]duti_desi!$B$11</definedName>
    <definedName name="duti_desi">[47]duti_desi!$B$11</definedName>
    <definedName name="dwpefb" localSheetId="46">#REF!</definedName>
    <definedName name="dwpefb" localSheetId="49">#REF!</definedName>
    <definedName name="dwpefb" localSheetId="50">#REF!</definedName>
    <definedName name="dwpefb" localSheetId="51">#REF!</definedName>
    <definedName name="dwpefb" localSheetId="52">#REF!</definedName>
    <definedName name="dwpefb" localSheetId="53">#REF!</definedName>
    <definedName name="dwpefb" localSheetId="65">#REF!</definedName>
    <definedName name="dwpefb" localSheetId="58">#REF!</definedName>
    <definedName name="dwpefb" localSheetId="20">#REF!</definedName>
    <definedName name="dwpefb" localSheetId="21">#REF!</definedName>
    <definedName name="dwpefb" localSheetId="23">#REF!</definedName>
    <definedName name="dwpefb" localSheetId="24">#REF!</definedName>
    <definedName name="dwpefb" localSheetId="69">#REF!</definedName>
    <definedName name="dwpefb" localSheetId="62">#REF!</definedName>
    <definedName name="dwpefb" localSheetId="68">#REF!</definedName>
    <definedName name="dwpefb" localSheetId="61">#REF!</definedName>
    <definedName name="dwpefb" localSheetId="67">#REF!</definedName>
    <definedName name="dwpefb" localSheetId="60">#REF!</definedName>
    <definedName name="dwpefb" localSheetId="66">#REF!</definedName>
    <definedName name="dwpefb" localSheetId="59">#REF!</definedName>
    <definedName name="dwpefb">#REF!</definedName>
    <definedName name="dwpeld" localSheetId="46">#REF!</definedName>
    <definedName name="dwpeld" localSheetId="49">#REF!</definedName>
    <definedName name="dwpeld" localSheetId="50">#REF!</definedName>
    <definedName name="dwpeld" localSheetId="51">#REF!</definedName>
    <definedName name="dwpeld" localSheetId="52">#REF!</definedName>
    <definedName name="dwpeld" localSheetId="53">#REF!</definedName>
    <definedName name="dwpeld" localSheetId="65">#REF!</definedName>
    <definedName name="dwpeld" localSheetId="58">#REF!</definedName>
    <definedName name="dwpeld" localSheetId="20">#REF!</definedName>
    <definedName name="dwpeld" localSheetId="21">#REF!</definedName>
    <definedName name="dwpeld" localSheetId="23">#REF!</definedName>
    <definedName name="dwpeld" localSheetId="24">#REF!</definedName>
    <definedName name="dwpeld" localSheetId="69">#REF!</definedName>
    <definedName name="dwpeld" localSheetId="62">#REF!</definedName>
    <definedName name="dwpeld" localSheetId="68">#REF!</definedName>
    <definedName name="dwpeld" localSheetId="61">#REF!</definedName>
    <definedName name="dwpeld" localSheetId="67">#REF!</definedName>
    <definedName name="dwpeld" localSheetId="60">#REF!</definedName>
    <definedName name="dwpeld" localSheetId="66">#REF!</definedName>
    <definedName name="dwpeld" localSheetId="59">#REF!</definedName>
    <definedName name="dwpeld">#REF!</definedName>
    <definedName name="dwpelw" localSheetId="46">#REF!</definedName>
    <definedName name="dwpelw" localSheetId="49">#REF!</definedName>
    <definedName name="dwpelw" localSheetId="50">#REF!</definedName>
    <definedName name="dwpelw" localSheetId="51">#REF!</definedName>
    <definedName name="dwpelw" localSheetId="52">#REF!</definedName>
    <definedName name="dwpelw" localSheetId="53">#REF!</definedName>
    <definedName name="dwpelw" localSheetId="65">#REF!</definedName>
    <definedName name="dwpelw" localSheetId="58">#REF!</definedName>
    <definedName name="dwpelw" localSheetId="20">#REF!</definedName>
    <definedName name="dwpelw" localSheetId="21">#REF!</definedName>
    <definedName name="dwpelw" localSheetId="23">#REF!</definedName>
    <definedName name="dwpelw" localSheetId="24">#REF!</definedName>
    <definedName name="dwpelw" localSheetId="69">#REF!</definedName>
    <definedName name="dwpelw" localSheetId="62">#REF!</definedName>
    <definedName name="dwpelw" localSheetId="68">#REF!</definedName>
    <definedName name="dwpelw" localSheetId="61">#REF!</definedName>
    <definedName name="dwpelw" localSheetId="67">#REF!</definedName>
    <definedName name="dwpelw" localSheetId="60">#REF!</definedName>
    <definedName name="dwpelw" localSheetId="66">#REF!</definedName>
    <definedName name="dwpelw" localSheetId="59">#REF!</definedName>
    <definedName name="dwpelw">#REF!</definedName>
    <definedName name="Dx" localSheetId="85">#REF!</definedName>
    <definedName name="Dx" localSheetId="46">#REF!</definedName>
    <definedName name="Dx" localSheetId="49">#REF!</definedName>
    <definedName name="Dx" localSheetId="50">#REF!</definedName>
    <definedName name="Dx" localSheetId="51">#REF!</definedName>
    <definedName name="Dx" localSheetId="52">#REF!</definedName>
    <definedName name="Dx" localSheetId="18">#REF!</definedName>
    <definedName name="Dx" localSheetId="53">#REF!</definedName>
    <definedName name="Dx" localSheetId="65">#REF!</definedName>
    <definedName name="Dx" localSheetId="58">#REF!</definedName>
    <definedName name="Dx" localSheetId="77">#REF!</definedName>
    <definedName name="Dx" localSheetId="20">#REF!</definedName>
    <definedName name="Dx" localSheetId="21">#REF!</definedName>
    <definedName name="Dx" localSheetId="23">#REF!</definedName>
    <definedName name="Dx" localSheetId="24">#REF!</definedName>
    <definedName name="Dx" localSheetId="69">#REF!</definedName>
    <definedName name="Dx" localSheetId="62">#REF!</definedName>
    <definedName name="Dx" localSheetId="68">#REF!</definedName>
    <definedName name="Dx" localSheetId="61">#REF!</definedName>
    <definedName name="Dx" localSheetId="67">#REF!</definedName>
    <definedName name="Dx" localSheetId="60">#REF!</definedName>
    <definedName name="Dx" localSheetId="66">#REF!</definedName>
    <definedName name="Dx" localSheetId="59">#REF!</definedName>
    <definedName name="Dx" localSheetId="43">#REF!</definedName>
    <definedName name="Dx" localSheetId="42">#REF!</definedName>
    <definedName name="Dx" localSheetId="45">#REF!</definedName>
    <definedName name="Dx" localSheetId="1">#REF!</definedName>
    <definedName name="Dx" localSheetId="55">#REF!</definedName>
    <definedName name="Dx" localSheetId="78">#REF!</definedName>
    <definedName name="Dx">#REF!</definedName>
    <definedName name="Dy" localSheetId="85">#REF!</definedName>
    <definedName name="Dy" localSheetId="46">#REF!</definedName>
    <definedName name="Dy" localSheetId="49">#REF!</definedName>
    <definedName name="Dy" localSheetId="50">#REF!</definedName>
    <definedName name="Dy" localSheetId="51">#REF!</definedName>
    <definedName name="Dy" localSheetId="52">#REF!</definedName>
    <definedName name="Dy" localSheetId="18">#REF!</definedName>
    <definedName name="Dy" localSheetId="53">#REF!</definedName>
    <definedName name="Dy" localSheetId="65">#REF!</definedName>
    <definedName name="Dy" localSheetId="58">#REF!</definedName>
    <definedName name="Dy" localSheetId="77">#REF!</definedName>
    <definedName name="Dy" localSheetId="20">#REF!</definedName>
    <definedName name="Dy" localSheetId="21">#REF!</definedName>
    <definedName name="Dy" localSheetId="23">#REF!</definedName>
    <definedName name="Dy" localSheetId="24">#REF!</definedName>
    <definedName name="Dy" localSheetId="69">#REF!</definedName>
    <definedName name="Dy" localSheetId="62">#REF!</definedName>
    <definedName name="Dy" localSheetId="68">#REF!</definedName>
    <definedName name="Dy" localSheetId="61">#REF!</definedName>
    <definedName name="Dy" localSheetId="67">#REF!</definedName>
    <definedName name="Dy" localSheetId="60">#REF!</definedName>
    <definedName name="Dy" localSheetId="66">#REF!</definedName>
    <definedName name="Dy" localSheetId="59">#REF!</definedName>
    <definedName name="Dy" localSheetId="43">#REF!</definedName>
    <definedName name="Dy" localSheetId="42">#REF!</definedName>
    <definedName name="Dy" localSheetId="45">#REF!</definedName>
    <definedName name="Dy" localSheetId="1">#REF!</definedName>
    <definedName name="Dy" localSheetId="55">#REF!</definedName>
    <definedName name="Dy" localSheetId="78">#REF!</definedName>
    <definedName name="Dy">#REF!</definedName>
    <definedName name="E" localSheetId="85">#REF!</definedName>
    <definedName name="E" localSheetId="46">#REF!</definedName>
    <definedName name="E" localSheetId="49">#REF!</definedName>
    <definedName name="E" localSheetId="50">#REF!</definedName>
    <definedName name="E" localSheetId="51">#REF!</definedName>
    <definedName name="E" localSheetId="52">#REF!</definedName>
    <definedName name="E" localSheetId="18">#REF!</definedName>
    <definedName name="E" localSheetId="53">#REF!</definedName>
    <definedName name="E" localSheetId="65">#REF!</definedName>
    <definedName name="E" localSheetId="58">#REF!</definedName>
    <definedName name="E" localSheetId="77">#REF!</definedName>
    <definedName name="E" localSheetId="20">#REF!</definedName>
    <definedName name="E" localSheetId="21">#REF!</definedName>
    <definedName name="E" localSheetId="23">#REF!</definedName>
    <definedName name="E" localSheetId="24">#REF!</definedName>
    <definedName name="E" localSheetId="69">#REF!</definedName>
    <definedName name="E" localSheetId="62">#REF!</definedName>
    <definedName name="E" localSheetId="68">#REF!</definedName>
    <definedName name="E" localSheetId="61">#REF!</definedName>
    <definedName name="E" localSheetId="67">#REF!</definedName>
    <definedName name="E" localSheetId="60">#REF!</definedName>
    <definedName name="E" localSheetId="66">#REF!</definedName>
    <definedName name="E" localSheetId="59">#REF!</definedName>
    <definedName name="E" localSheetId="43">#REF!</definedName>
    <definedName name="E" localSheetId="42">#REF!</definedName>
    <definedName name="E" localSheetId="45">#REF!</definedName>
    <definedName name="E" localSheetId="1">#REF!</definedName>
    <definedName name="E" localSheetId="78">#REF!</definedName>
    <definedName name="E">#REF!</definedName>
    <definedName name="E_span" localSheetId="85">#REF!</definedName>
    <definedName name="E_span" localSheetId="46">#REF!</definedName>
    <definedName name="E_span" localSheetId="49">#REF!</definedName>
    <definedName name="E_span" localSheetId="50">#REF!</definedName>
    <definedName name="E_span" localSheetId="51">#REF!</definedName>
    <definedName name="E_span" localSheetId="52">#REF!</definedName>
    <definedName name="E_span" localSheetId="18">#REF!</definedName>
    <definedName name="E_span" localSheetId="53">#REF!</definedName>
    <definedName name="E_span" localSheetId="65">#REF!</definedName>
    <definedName name="E_span" localSheetId="58">#REF!</definedName>
    <definedName name="E_span" localSheetId="77">#REF!</definedName>
    <definedName name="E_span" localSheetId="20">#REF!</definedName>
    <definedName name="E_span" localSheetId="21">#REF!</definedName>
    <definedName name="E_span" localSheetId="23">#REF!</definedName>
    <definedName name="E_span" localSheetId="24">#REF!</definedName>
    <definedName name="E_span" localSheetId="69">#REF!</definedName>
    <definedName name="E_span" localSheetId="62">#REF!</definedName>
    <definedName name="E_span" localSheetId="68">#REF!</definedName>
    <definedName name="E_span" localSheetId="61">#REF!</definedName>
    <definedName name="E_span" localSheetId="67">#REF!</definedName>
    <definedName name="E_span" localSheetId="60">#REF!</definedName>
    <definedName name="E_span" localSheetId="66">#REF!</definedName>
    <definedName name="E_span" localSheetId="59">#REF!</definedName>
    <definedName name="E_span" localSheetId="43">#REF!</definedName>
    <definedName name="E_span" localSheetId="42">#REF!</definedName>
    <definedName name="E_span" localSheetId="45">#REF!</definedName>
    <definedName name="E_span" localSheetId="1">#REF!</definedName>
    <definedName name="E_span" localSheetId="78">#REF!</definedName>
    <definedName name="E_span">#REF!</definedName>
    <definedName name="eath" localSheetId="46">#REF!</definedName>
    <definedName name="eath" localSheetId="49">#REF!</definedName>
    <definedName name="eath" localSheetId="50">#REF!</definedName>
    <definedName name="eath" localSheetId="51">#REF!</definedName>
    <definedName name="eath" localSheetId="52">#REF!</definedName>
    <definedName name="eath" localSheetId="53">#REF!</definedName>
    <definedName name="eath" localSheetId="65">#REF!</definedName>
    <definedName name="eath" localSheetId="58">#REF!</definedName>
    <definedName name="eath" localSheetId="20">#REF!</definedName>
    <definedName name="eath" localSheetId="21">#REF!</definedName>
    <definedName name="eath" localSheetId="23">#REF!</definedName>
    <definedName name="eath" localSheetId="24">#REF!</definedName>
    <definedName name="eath" localSheetId="69">#REF!</definedName>
    <definedName name="eath" localSheetId="62">#REF!</definedName>
    <definedName name="eath" localSheetId="68">#REF!</definedName>
    <definedName name="eath" localSheetId="61">#REF!</definedName>
    <definedName name="eath" localSheetId="67">#REF!</definedName>
    <definedName name="eath" localSheetId="60">#REF!</definedName>
    <definedName name="eath" localSheetId="66">#REF!</definedName>
    <definedName name="eath" localSheetId="59">#REF!</definedName>
    <definedName name="eath">#REF!</definedName>
    <definedName name="EC" localSheetId="46">#REF!</definedName>
    <definedName name="EC" localSheetId="49">#REF!</definedName>
    <definedName name="EC" localSheetId="50">#REF!</definedName>
    <definedName name="EC" localSheetId="51">#REF!</definedName>
    <definedName name="EC" localSheetId="52">#REF!</definedName>
    <definedName name="EC" localSheetId="53">#REF!</definedName>
    <definedName name="EC" localSheetId="65">#REF!</definedName>
    <definedName name="EC" localSheetId="58">#REF!</definedName>
    <definedName name="EC" localSheetId="20">#REF!</definedName>
    <definedName name="EC" localSheetId="21">#REF!</definedName>
    <definedName name="EC" localSheetId="23">#REF!</definedName>
    <definedName name="EC" localSheetId="24">#REF!</definedName>
    <definedName name="EC" localSheetId="69">#REF!</definedName>
    <definedName name="EC" localSheetId="62">#REF!</definedName>
    <definedName name="EC" localSheetId="68">#REF!</definedName>
    <definedName name="EC" localSheetId="61">#REF!</definedName>
    <definedName name="EC" localSheetId="67">#REF!</definedName>
    <definedName name="EC" localSheetId="60">#REF!</definedName>
    <definedName name="EC" localSheetId="66">#REF!</definedName>
    <definedName name="EC" localSheetId="59">#REF!</definedName>
    <definedName name="EC">#REF!</definedName>
    <definedName name="ecd" localSheetId="46">#REF!</definedName>
    <definedName name="ecd" localSheetId="49">#REF!</definedName>
    <definedName name="ecd" localSheetId="50">#REF!</definedName>
    <definedName name="ecd" localSheetId="51">#REF!</definedName>
    <definedName name="ecd" localSheetId="52">#REF!</definedName>
    <definedName name="ecd" localSheetId="53">#REF!</definedName>
    <definedName name="ecd" localSheetId="65">#REF!</definedName>
    <definedName name="ecd" localSheetId="58">#REF!</definedName>
    <definedName name="ecd" localSheetId="20">#REF!</definedName>
    <definedName name="ecd" localSheetId="21">#REF!</definedName>
    <definedName name="ecd" localSheetId="23">#REF!</definedName>
    <definedName name="ecd" localSheetId="24">#REF!</definedName>
    <definedName name="ecd" localSheetId="69">#REF!</definedName>
    <definedName name="ecd" localSheetId="62">#REF!</definedName>
    <definedName name="ecd" localSheetId="68">#REF!</definedName>
    <definedName name="ecd" localSheetId="61">#REF!</definedName>
    <definedName name="ecd" localSheetId="67">#REF!</definedName>
    <definedName name="ecd" localSheetId="60">#REF!</definedName>
    <definedName name="ecd" localSheetId="66">#REF!</definedName>
    <definedName name="ecd" localSheetId="59">#REF!</definedName>
    <definedName name="ecd">#REF!</definedName>
    <definedName name="EconClearIPStoCWR" localSheetId="46">#REF!</definedName>
    <definedName name="EconClearIPStoCWR" localSheetId="49">#REF!</definedName>
    <definedName name="EconClearIPStoCWR" localSheetId="50">#REF!</definedName>
    <definedName name="EconClearIPStoCWR" localSheetId="51">#REF!</definedName>
    <definedName name="EconClearIPStoCWR" localSheetId="52">#REF!</definedName>
    <definedName name="EconClearIPStoCWR" localSheetId="53">#REF!</definedName>
    <definedName name="EconClearIPStoCWR" localSheetId="65">#REF!</definedName>
    <definedName name="EconClearIPStoCWR" localSheetId="58">#REF!</definedName>
    <definedName name="EconClearIPStoCWR" localSheetId="20">#REF!</definedName>
    <definedName name="EconClearIPStoCWR" localSheetId="21">#REF!</definedName>
    <definedName name="EconClearIPStoCWR" localSheetId="23">#REF!</definedName>
    <definedName name="EconClearIPStoCWR" localSheetId="24">#REF!</definedName>
    <definedName name="EconClearIPStoCWR" localSheetId="69">#REF!</definedName>
    <definedName name="EconClearIPStoCWR" localSheetId="62">#REF!</definedName>
    <definedName name="EconClearIPStoCWR" localSheetId="68">#REF!</definedName>
    <definedName name="EconClearIPStoCWR" localSheetId="61">#REF!</definedName>
    <definedName name="EconClearIPStoCWR" localSheetId="67">#REF!</definedName>
    <definedName name="EconClearIPStoCWR" localSheetId="60">#REF!</definedName>
    <definedName name="EconClearIPStoCWR" localSheetId="66">#REF!</definedName>
    <definedName name="EconClearIPStoCWR" localSheetId="59">#REF!</definedName>
    <definedName name="EconClearIPStoCWR">#REF!</definedName>
    <definedName name="EconomiClearWater" localSheetId="46">#REF!</definedName>
    <definedName name="EconomiClearWater" localSheetId="49">#REF!</definedName>
    <definedName name="EconomiClearWater" localSheetId="50">#REF!</definedName>
    <definedName name="EconomiClearWater" localSheetId="51">#REF!</definedName>
    <definedName name="EconomiClearWater" localSheetId="52">#REF!</definedName>
    <definedName name="EconomiClearWater" localSheetId="53">#REF!</definedName>
    <definedName name="EconomiClearWater" localSheetId="65">#REF!</definedName>
    <definedName name="EconomiClearWater" localSheetId="58">#REF!</definedName>
    <definedName name="EconomiClearWater" localSheetId="20">#REF!</definedName>
    <definedName name="EconomiClearWater" localSheetId="21">#REF!</definedName>
    <definedName name="EconomiClearWater" localSheetId="23">#REF!</definedName>
    <definedName name="EconomiClearWater" localSheetId="24">#REF!</definedName>
    <definedName name="EconomiClearWater" localSheetId="69">#REF!</definedName>
    <definedName name="EconomiClearWater" localSheetId="62">#REF!</definedName>
    <definedName name="EconomiClearWater" localSheetId="68">#REF!</definedName>
    <definedName name="EconomiClearWater" localSheetId="61">#REF!</definedName>
    <definedName name="EconomiClearWater" localSheetId="67">#REF!</definedName>
    <definedName name="EconomiClearWater" localSheetId="60">#REF!</definedName>
    <definedName name="EconomiClearWater" localSheetId="66">#REF!</definedName>
    <definedName name="EconomiClearWater" localSheetId="59">#REF!</definedName>
    <definedName name="EconomiClearWater">#REF!</definedName>
    <definedName name="EconomicRawWater" localSheetId="46">#REF!</definedName>
    <definedName name="EconomicRawWater" localSheetId="49">#REF!</definedName>
    <definedName name="EconomicRawWater" localSheetId="50">#REF!</definedName>
    <definedName name="EconomicRawWater" localSheetId="51">#REF!</definedName>
    <definedName name="EconomicRawWater" localSheetId="52">#REF!</definedName>
    <definedName name="EconomicRawWater" localSheetId="53">#REF!</definedName>
    <definedName name="EconomicRawWater" localSheetId="65">#REF!</definedName>
    <definedName name="EconomicRawWater" localSheetId="58">#REF!</definedName>
    <definedName name="EconomicRawWater" localSheetId="20">#REF!</definedName>
    <definedName name="EconomicRawWater" localSheetId="21">#REF!</definedName>
    <definedName name="EconomicRawWater" localSheetId="23">#REF!</definedName>
    <definedName name="EconomicRawWater" localSheetId="24">#REF!</definedName>
    <definedName name="EconomicRawWater" localSheetId="69">#REF!</definedName>
    <definedName name="EconomicRawWater" localSheetId="62">#REF!</definedName>
    <definedName name="EconomicRawWater" localSheetId="68">#REF!</definedName>
    <definedName name="EconomicRawWater" localSheetId="61">#REF!</definedName>
    <definedName name="EconomicRawWater" localSheetId="67">#REF!</definedName>
    <definedName name="EconomicRawWater" localSheetId="60">#REF!</definedName>
    <definedName name="EconomicRawWater" localSheetId="66">#REF!</definedName>
    <definedName name="EconomicRawWater" localSheetId="59">#REF!</definedName>
    <definedName name="EconomicRawWater">#REF!</definedName>
    <definedName name="economics" localSheetId="46">#REF!</definedName>
    <definedName name="economics" localSheetId="49">#REF!</definedName>
    <definedName name="economics" localSheetId="50">#REF!</definedName>
    <definedName name="economics" localSheetId="51">#REF!</definedName>
    <definedName name="economics" localSheetId="52">#REF!</definedName>
    <definedName name="economics" localSheetId="53">#REF!</definedName>
    <definedName name="economics" localSheetId="65">#REF!</definedName>
    <definedName name="economics" localSheetId="58">#REF!</definedName>
    <definedName name="economics" localSheetId="20">#REF!</definedName>
    <definedName name="economics" localSheetId="21">#REF!</definedName>
    <definedName name="economics" localSheetId="23">#REF!</definedName>
    <definedName name="economics" localSheetId="24">#REF!</definedName>
    <definedName name="economics" localSheetId="69">#REF!</definedName>
    <definedName name="economics" localSheetId="62">#REF!</definedName>
    <definedName name="economics" localSheetId="68">#REF!</definedName>
    <definedName name="economics" localSheetId="61">#REF!</definedName>
    <definedName name="economics" localSheetId="67">#REF!</definedName>
    <definedName name="economics" localSheetId="60">#REF!</definedName>
    <definedName name="economics" localSheetId="66">#REF!</definedName>
    <definedName name="economics" localSheetId="59">#REF!</definedName>
    <definedName name="economics">#REF!</definedName>
    <definedName name="ED" localSheetId="85">#REF!</definedName>
    <definedName name="ED" localSheetId="46">#REF!</definedName>
    <definedName name="ED" localSheetId="49">#REF!</definedName>
    <definedName name="ED" localSheetId="50">#REF!</definedName>
    <definedName name="ED" localSheetId="51">#REF!</definedName>
    <definedName name="ED" localSheetId="52">#REF!</definedName>
    <definedName name="ED" localSheetId="53">#REF!</definedName>
    <definedName name="ED" localSheetId="65">#REF!</definedName>
    <definedName name="ED" localSheetId="58">#REF!</definedName>
    <definedName name="ED" localSheetId="20">#REF!</definedName>
    <definedName name="ED" localSheetId="21">#REF!</definedName>
    <definedName name="ED" localSheetId="23">#REF!</definedName>
    <definedName name="ED" localSheetId="24">#REF!</definedName>
    <definedName name="ED" localSheetId="69">#REF!</definedName>
    <definedName name="ED" localSheetId="62">#REF!</definedName>
    <definedName name="ED" localSheetId="68">#REF!</definedName>
    <definedName name="ED" localSheetId="61">#REF!</definedName>
    <definedName name="ED" localSheetId="67">#REF!</definedName>
    <definedName name="ED" localSheetId="60">#REF!</definedName>
    <definedName name="ED" localSheetId="66">#REF!</definedName>
    <definedName name="ED" localSheetId="59">#REF!</definedName>
    <definedName name="ED">#REF!</definedName>
    <definedName name="ee" localSheetId="46">#REF!</definedName>
    <definedName name="ee" localSheetId="49">#REF!</definedName>
    <definedName name="ee" localSheetId="50">#REF!</definedName>
    <definedName name="ee" localSheetId="51">#REF!</definedName>
    <definedName name="ee" localSheetId="52">#REF!</definedName>
    <definedName name="ee" localSheetId="53">#REF!</definedName>
    <definedName name="ee" localSheetId="65">#REF!</definedName>
    <definedName name="ee" localSheetId="58">#REF!</definedName>
    <definedName name="ee" localSheetId="20">#REF!</definedName>
    <definedName name="ee" localSheetId="21">#REF!</definedName>
    <definedName name="ee" localSheetId="23">#REF!</definedName>
    <definedName name="ee" localSheetId="24">#REF!</definedName>
    <definedName name="ee" localSheetId="69">#REF!</definedName>
    <definedName name="ee" localSheetId="62">#REF!</definedName>
    <definedName name="ee" localSheetId="68">#REF!</definedName>
    <definedName name="ee" localSheetId="61">#REF!</definedName>
    <definedName name="ee" localSheetId="67">#REF!</definedName>
    <definedName name="ee" localSheetId="60">#REF!</definedName>
    <definedName name="ee" localSheetId="66">#REF!</definedName>
    <definedName name="ee" localSheetId="59">#REF!</definedName>
    <definedName name="ee">#REF!</definedName>
    <definedName name="Eela" localSheetId="46">#REF!</definedName>
    <definedName name="Eela" localSheetId="49">#REF!</definedName>
    <definedName name="Eela" localSheetId="50">#REF!</definedName>
    <definedName name="Eela" localSheetId="51">#REF!</definedName>
    <definedName name="Eela" localSheetId="52">#REF!</definedName>
    <definedName name="Eela" localSheetId="53">#REF!</definedName>
    <definedName name="Eela" localSheetId="65">#REF!</definedName>
    <definedName name="Eela" localSheetId="58">#REF!</definedName>
    <definedName name="Eela" localSheetId="20">#REF!</definedName>
    <definedName name="Eela" localSheetId="21">#REF!</definedName>
    <definedName name="Eela" localSheetId="23">#REF!</definedName>
    <definedName name="Eela" localSheetId="24">#REF!</definedName>
    <definedName name="Eela" localSheetId="69">#REF!</definedName>
    <definedName name="Eela" localSheetId="62">#REF!</definedName>
    <definedName name="Eela" localSheetId="68">#REF!</definedName>
    <definedName name="Eela" localSheetId="61">#REF!</definedName>
    <definedName name="Eela" localSheetId="67">#REF!</definedName>
    <definedName name="Eela" localSheetId="60">#REF!</definedName>
    <definedName name="Eela" localSheetId="66">#REF!</definedName>
    <definedName name="Eela" localSheetId="59">#REF!</definedName>
    <definedName name="Eela">#REF!</definedName>
    <definedName name="effectivespan1" localSheetId="20">[53]FACE!#REF!</definedName>
    <definedName name="effectivespan1" localSheetId="21">[53]FACE!#REF!</definedName>
    <definedName name="effectivespan1" localSheetId="23">[53]FACE!#REF!</definedName>
    <definedName name="effectivespan1" localSheetId="24">[53]FACE!#REF!</definedName>
    <definedName name="effectivespan1">[53]FACE!#REF!</definedName>
    <definedName name="Effieciens_Sclammabscheidung">[43]BALAN1!$E$50</definedName>
    <definedName name="Effizienz_Abscheidung_Schlammw_inVK">[43]BALAN1!$E$51</definedName>
    <definedName name="electrician" localSheetId="46">#REF!</definedName>
    <definedName name="electrician" localSheetId="49">#REF!</definedName>
    <definedName name="electrician" localSheetId="50">#REF!</definedName>
    <definedName name="electrician" localSheetId="51">#REF!</definedName>
    <definedName name="electrician" localSheetId="52">#REF!</definedName>
    <definedName name="electrician" localSheetId="53">#REF!</definedName>
    <definedName name="electrician" localSheetId="65">#REF!</definedName>
    <definedName name="electrician" localSheetId="58">#REF!</definedName>
    <definedName name="electrician" localSheetId="20">#REF!</definedName>
    <definedName name="electrician" localSheetId="21">#REF!</definedName>
    <definedName name="electrician" localSheetId="23">#REF!</definedName>
    <definedName name="electrician" localSheetId="24">#REF!</definedName>
    <definedName name="electrician" localSheetId="69">#REF!</definedName>
    <definedName name="electrician" localSheetId="62">#REF!</definedName>
    <definedName name="electrician" localSheetId="68">#REF!</definedName>
    <definedName name="electrician" localSheetId="61">#REF!</definedName>
    <definedName name="electrician" localSheetId="67">#REF!</definedName>
    <definedName name="electrician" localSheetId="60">#REF!</definedName>
    <definedName name="electrician" localSheetId="66">#REF!</definedName>
    <definedName name="electrician" localSheetId="59">#REF!</definedName>
    <definedName name="electrician">#REF!</definedName>
    <definedName name="electricpoles">#N/A</definedName>
    <definedName name="Em" localSheetId="46">#REF!</definedName>
    <definedName name="Em" localSheetId="49">#REF!</definedName>
    <definedName name="Em" localSheetId="50">#REF!</definedName>
    <definedName name="Em" localSheetId="51">#REF!</definedName>
    <definedName name="Em" localSheetId="52">#REF!</definedName>
    <definedName name="Em" localSheetId="53">#REF!</definedName>
    <definedName name="Em" localSheetId="65">#REF!</definedName>
    <definedName name="Em" localSheetId="58">#REF!</definedName>
    <definedName name="Em" localSheetId="20">#REF!</definedName>
    <definedName name="Em" localSheetId="21">#REF!</definedName>
    <definedName name="Em" localSheetId="23">#REF!</definedName>
    <definedName name="Em" localSheetId="24">#REF!</definedName>
    <definedName name="Em" localSheetId="69">#REF!</definedName>
    <definedName name="Em" localSheetId="62">#REF!</definedName>
    <definedName name="Em" localSheetId="68">#REF!</definedName>
    <definedName name="Em" localSheetId="61">#REF!</definedName>
    <definedName name="Em" localSheetId="67">#REF!</definedName>
    <definedName name="Em" localSheetId="60">#REF!</definedName>
    <definedName name="Em" localSheetId="66">#REF!</definedName>
    <definedName name="Em" localSheetId="59">#REF!</definedName>
    <definedName name="Em">#REF!</definedName>
    <definedName name="Embankment" localSheetId="46">#REF!</definedName>
    <definedName name="Embankment" localSheetId="49">#REF!</definedName>
    <definedName name="Embankment" localSheetId="50">#REF!</definedName>
    <definedName name="Embankment" localSheetId="51">#REF!</definedName>
    <definedName name="Embankment" localSheetId="52">#REF!</definedName>
    <definedName name="Embankment" localSheetId="53">#REF!</definedName>
    <definedName name="Embankment" localSheetId="65">#REF!</definedName>
    <definedName name="Embankment" localSheetId="58">#REF!</definedName>
    <definedName name="Embankment" localSheetId="20">#REF!</definedName>
    <definedName name="Embankment" localSheetId="21">#REF!</definedName>
    <definedName name="Embankment" localSheetId="23">#REF!</definedName>
    <definedName name="Embankment" localSheetId="24">#REF!</definedName>
    <definedName name="Embankment" localSheetId="69">#REF!</definedName>
    <definedName name="Embankment" localSheetId="62">#REF!</definedName>
    <definedName name="Embankment" localSheetId="68">#REF!</definedName>
    <definedName name="Embankment" localSheetId="61">#REF!</definedName>
    <definedName name="Embankment" localSheetId="67">#REF!</definedName>
    <definedName name="Embankment" localSheetId="60">#REF!</definedName>
    <definedName name="Embankment" localSheetId="66">#REF!</definedName>
    <definedName name="Embankment" localSheetId="59">#REF!</definedName>
    <definedName name="Embankment">#REF!</definedName>
    <definedName name="emulsion" localSheetId="46">#REF!</definedName>
    <definedName name="emulsion" localSheetId="49">#REF!</definedName>
    <definedName name="emulsion" localSheetId="50">#REF!</definedName>
    <definedName name="emulsion" localSheetId="51">#REF!</definedName>
    <definedName name="emulsion" localSheetId="52">#REF!</definedName>
    <definedName name="emulsion" localSheetId="53">#REF!</definedName>
    <definedName name="emulsion" localSheetId="65">#REF!</definedName>
    <definedName name="emulsion" localSheetId="58">#REF!</definedName>
    <definedName name="emulsion" localSheetId="20">#REF!</definedName>
    <definedName name="emulsion" localSheetId="21">#REF!</definedName>
    <definedName name="emulsion" localSheetId="23">#REF!</definedName>
    <definedName name="emulsion" localSheetId="24">#REF!</definedName>
    <definedName name="emulsion" localSheetId="69">#REF!</definedName>
    <definedName name="emulsion" localSheetId="62">#REF!</definedName>
    <definedName name="emulsion" localSheetId="68">#REF!</definedName>
    <definedName name="emulsion" localSheetId="61">#REF!</definedName>
    <definedName name="emulsion" localSheetId="67">#REF!</definedName>
    <definedName name="emulsion" localSheetId="60">#REF!</definedName>
    <definedName name="emulsion" localSheetId="66">#REF!</definedName>
    <definedName name="emulsion" localSheetId="59">#REF!</definedName>
    <definedName name="emulsion">#REF!</definedName>
    <definedName name="environmentalcost">#N/A</definedName>
    <definedName name="Epi" localSheetId="46">#REF!</definedName>
    <definedName name="Epi" localSheetId="49">#REF!</definedName>
    <definedName name="Epi" localSheetId="50">#REF!</definedName>
    <definedName name="Epi" localSheetId="51">#REF!</definedName>
    <definedName name="Epi" localSheetId="52">#REF!</definedName>
    <definedName name="Epi" localSheetId="53">#REF!</definedName>
    <definedName name="Epi" localSheetId="65">#REF!</definedName>
    <definedName name="Epi" localSheetId="58">#REF!</definedName>
    <definedName name="Epi" localSheetId="20">#REF!</definedName>
    <definedName name="Epi" localSheetId="21">#REF!</definedName>
    <definedName name="Epi" localSheetId="23">#REF!</definedName>
    <definedName name="Epi" localSheetId="24">#REF!</definedName>
    <definedName name="Epi" localSheetId="69">#REF!</definedName>
    <definedName name="Epi" localSheetId="62">#REF!</definedName>
    <definedName name="Epi" localSheetId="68">#REF!</definedName>
    <definedName name="Epi" localSheetId="61">#REF!</definedName>
    <definedName name="Epi" localSheetId="67">#REF!</definedName>
    <definedName name="Epi" localSheetId="60">#REF!</definedName>
    <definedName name="Epi" localSheetId="66">#REF!</definedName>
    <definedName name="Epi" localSheetId="59">#REF!</definedName>
    <definedName name="Epi">#REF!</definedName>
    <definedName name="Equip" localSheetId="46">#REF!</definedName>
    <definedName name="Equip" localSheetId="49">#REF!</definedName>
    <definedName name="Equip" localSheetId="50">#REF!</definedName>
    <definedName name="Equip" localSheetId="51">#REF!</definedName>
    <definedName name="Equip" localSheetId="52">#REF!</definedName>
    <definedName name="Equip" localSheetId="53">#REF!</definedName>
    <definedName name="Equip" localSheetId="65">#REF!</definedName>
    <definedName name="Equip" localSheetId="58">#REF!</definedName>
    <definedName name="Equip" localSheetId="20">#REF!</definedName>
    <definedName name="Equip" localSheetId="21">#REF!</definedName>
    <definedName name="Equip" localSheetId="23">#REF!</definedName>
    <definedName name="Equip" localSheetId="24">#REF!</definedName>
    <definedName name="Equip" localSheetId="69">#REF!</definedName>
    <definedName name="Equip" localSheetId="62">#REF!</definedName>
    <definedName name="Equip" localSheetId="68">#REF!</definedName>
    <definedName name="Equip" localSheetId="61">#REF!</definedName>
    <definedName name="Equip" localSheetId="67">#REF!</definedName>
    <definedName name="Equip" localSheetId="60">#REF!</definedName>
    <definedName name="Equip" localSheetId="66">#REF!</definedName>
    <definedName name="Equip" localSheetId="59">#REF!</definedName>
    <definedName name="Equip">#REF!</definedName>
    <definedName name="EQWE" localSheetId="46">#REF!</definedName>
    <definedName name="EQWE" localSheetId="49">#REF!</definedName>
    <definedName name="EQWE" localSheetId="50">#REF!</definedName>
    <definedName name="EQWE" localSheetId="51">#REF!</definedName>
    <definedName name="EQWE" localSheetId="52">#REF!</definedName>
    <definedName name="EQWE" localSheetId="53">#REF!</definedName>
    <definedName name="EQWE" localSheetId="65">#REF!</definedName>
    <definedName name="EQWE" localSheetId="58">#REF!</definedName>
    <definedName name="EQWE" localSheetId="20">#REF!</definedName>
    <definedName name="EQWE" localSheetId="21">#REF!</definedName>
    <definedName name="EQWE" localSheetId="23">#REF!</definedName>
    <definedName name="EQWE" localSheetId="24">#REF!</definedName>
    <definedName name="EQWE" localSheetId="69">#REF!</definedName>
    <definedName name="EQWE" localSheetId="62">#REF!</definedName>
    <definedName name="EQWE" localSheetId="68">#REF!</definedName>
    <definedName name="EQWE" localSheetId="61">#REF!</definedName>
    <definedName name="EQWE" localSheetId="67">#REF!</definedName>
    <definedName name="EQWE" localSheetId="60">#REF!</definedName>
    <definedName name="EQWE" localSheetId="66">#REF!</definedName>
    <definedName name="EQWE" localSheetId="59">#REF!</definedName>
    <definedName name="EQWE">#REF!</definedName>
    <definedName name="ERER" localSheetId="46">#REF!</definedName>
    <definedName name="ERER" localSheetId="49">#REF!</definedName>
    <definedName name="ERER" localSheetId="50">#REF!</definedName>
    <definedName name="ERER" localSheetId="51">#REF!</definedName>
    <definedName name="ERER" localSheetId="52">#REF!</definedName>
    <definedName name="ERER" localSheetId="53">#REF!</definedName>
    <definedName name="ERER" localSheetId="65">#REF!</definedName>
    <definedName name="ERER" localSheetId="58">#REF!</definedName>
    <definedName name="ERER" localSheetId="20">#REF!</definedName>
    <definedName name="ERER" localSheetId="21">#REF!</definedName>
    <definedName name="ERER" localSheetId="23">#REF!</definedName>
    <definedName name="ERER" localSheetId="24">#REF!</definedName>
    <definedName name="ERER" localSheetId="69">#REF!</definedName>
    <definedName name="ERER" localSheetId="62">#REF!</definedName>
    <definedName name="ERER" localSheetId="68">#REF!</definedName>
    <definedName name="ERER" localSheetId="61">#REF!</definedName>
    <definedName name="ERER" localSheetId="67">#REF!</definedName>
    <definedName name="ERER" localSheetId="60">#REF!</definedName>
    <definedName name="ERER" localSheetId="66">#REF!</definedName>
    <definedName name="ERER" localSheetId="59">#REF!</definedName>
    <definedName name="ERER">#REF!</definedName>
    <definedName name="ERR_" localSheetId="20">'[54]PIPING-Estimate-Form'!#REF!</definedName>
    <definedName name="ERR_" localSheetId="21">'[54]PIPING-Estimate-Form'!#REF!</definedName>
    <definedName name="ERR_" localSheetId="23">'[54]PIPING-Estimate-Form'!#REF!</definedName>
    <definedName name="ERR_" localSheetId="24">'[54]PIPING-Estimate-Form'!#REF!</definedName>
    <definedName name="ERR_">'[54]PIPING-Estimate-Form'!#REF!</definedName>
    <definedName name="ERTGSDV" localSheetId="46">#REF!</definedName>
    <definedName name="ERTGSDV" localSheetId="49">#REF!</definedName>
    <definedName name="ERTGSDV" localSheetId="50">#REF!</definedName>
    <definedName name="ERTGSDV" localSheetId="51">#REF!</definedName>
    <definedName name="ERTGSDV" localSheetId="52">#REF!</definedName>
    <definedName name="ERTGSDV" localSheetId="53">#REF!</definedName>
    <definedName name="ERTGSDV" localSheetId="65">#REF!</definedName>
    <definedName name="ERTGSDV" localSheetId="58">#REF!</definedName>
    <definedName name="ERTGSDV" localSheetId="20">#REF!</definedName>
    <definedName name="ERTGSDV" localSheetId="21">#REF!</definedName>
    <definedName name="ERTGSDV" localSheetId="23">#REF!</definedName>
    <definedName name="ERTGSDV" localSheetId="24">#REF!</definedName>
    <definedName name="ERTGSDV" localSheetId="69">#REF!</definedName>
    <definedName name="ERTGSDV" localSheetId="62">#REF!</definedName>
    <definedName name="ERTGSDV" localSheetId="68">#REF!</definedName>
    <definedName name="ERTGSDV" localSheetId="61">#REF!</definedName>
    <definedName name="ERTGSDV" localSheetId="67">#REF!</definedName>
    <definedName name="ERTGSDV" localSheetId="60">#REF!</definedName>
    <definedName name="ERTGSDV" localSheetId="66">#REF!</definedName>
    <definedName name="ERTGSDV" localSheetId="59">#REF!</definedName>
    <definedName name="ERTGSDV">#REF!</definedName>
    <definedName name="ES" localSheetId="46">#REF!</definedName>
    <definedName name="ES" localSheetId="49">#REF!</definedName>
    <definedName name="ES" localSheetId="50">#REF!</definedName>
    <definedName name="ES" localSheetId="51">#REF!</definedName>
    <definedName name="ES" localSheetId="52">#REF!</definedName>
    <definedName name="ES" localSheetId="53">#REF!</definedName>
    <definedName name="ES" localSheetId="65">#REF!</definedName>
    <definedName name="ES" localSheetId="58">#REF!</definedName>
    <definedName name="ES" localSheetId="20">#REF!</definedName>
    <definedName name="ES" localSheetId="21">#REF!</definedName>
    <definedName name="ES" localSheetId="23">#REF!</definedName>
    <definedName name="ES" localSheetId="24">#REF!</definedName>
    <definedName name="ES" localSheetId="69">#REF!</definedName>
    <definedName name="ES" localSheetId="62">#REF!</definedName>
    <definedName name="ES" localSheetId="68">#REF!</definedName>
    <definedName name="ES" localSheetId="61">#REF!</definedName>
    <definedName name="ES" localSheetId="67">#REF!</definedName>
    <definedName name="ES" localSheetId="60">#REF!</definedName>
    <definedName name="ES" localSheetId="66">#REF!</definedName>
    <definedName name="ES" localSheetId="59">#REF!</definedName>
    <definedName name="ES">#REF!</definedName>
    <definedName name="ESSR1" localSheetId="85">#REF!</definedName>
    <definedName name="ESSR1" localSheetId="46">#REF!</definedName>
    <definedName name="ESSR1" localSheetId="49">#REF!</definedName>
    <definedName name="ESSR1" localSheetId="50">#REF!</definedName>
    <definedName name="ESSR1" localSheetId="51">#REF!</definedName>
    <definedName name="ESSR1" localSheetId="52">#REF!</definedName>
    <definedName name="ESSR1" localSheetId="53">#REF!</definedName>
    <definedName name="ESSR1" localSheetId="65">#REF!</definedName>
    <definedName name="ESSR1" localSheetId="58">#REF!</definedName>
    <definedName name="ESSR1" localSheetId="20">#REF!</definedName>
    <definedName name="ESSR1" localSheetId="21">#REF!</definedName>
    <definedName name="ESSR1" localSheetId="23">#REF!</definedName>
    <definedName name="ESSR1" localSheetId="24">#REF!</definedName>
    <definedName name="ESSR1" localSheetId="69">#REF!</definedName>
    <definedName name="ESSR1" localSheetId="62">#REF!</definedName>
    <definedName name="ESSR1" localSheetId="68">#REF!</definedName>
    <definedName name="ESSR1" localSheetId="61">#REF!</definedName>
    <definedName name="ESSR1" localSheetId="67">#REF!</definedName>
    <definedName name="ESSR1" localSheetId="60">#REF!</definedName>
    <definedName name="ESSR1" localSheetId="66">#REF!</definedName>
    <definedName name="ESSR1" localSheetId="59">#REF!</definedName>
    <definedName name="ESSR1">#REF!</definedName>
    <definedName name="ESSR10" localSheetId="85">#REF!</definedName>
    <definedName name="ESSR10" localSheetId="46">#REF!</definedName>
    <definedName name="ESSR10" localSheetId="49">#REF!</definedName>
    <definedName name="ESSR10" localSheetId="50">#REF!</definedName>
    <definedName name="ESSR10" localSheetId="51">#REF!</definedName>
    <definedName name="ESSR10" localSheetId="52">#REF!</definedName>
    <definedName name="ESSR10" localSheetId="53">#REF!</definedName>
    <definedName name="ESSR10" localSheetId="65">#REF!</definedName>
    <definedName name="ESSR10" localSheetId="58">#REF!</definedName>
    <definedName name="ESSR10" localSheetId="20">#REF!</definedName>
    <definedName name="ESSR10" localSheetId="21">#REF!</definedName>
    <definedName name="ESSR10" localSheetId="23">#REF!</definedName>
    <definedName name="ESSR10" localSheetId="24">#REF!</definedName>
    <definedName name="ESSR10" localSheetId="69">#REF!</definedName>
    <definedName name="ESSR10" localSheetId="62">#REF!</definedName>
    <definedName name="ESSR10" localSheetId="68">#REF!</definedName>
    <definedName name="ESSR10" localSheetId="61">#REF!</definedName>
    <definedName name="ESSR10" localSheetId="67">#REF!</definedName>
    <definedName name="ESSR10" localSheetId="60">#REF!</definedName>
    <definedName name="ESSR10" localSheetId="66">#REF!</definedName>
    <definedName name="ESSR10" localSheetId="59">#REF!</definedName>
    <definedName name="ESSR10">#REF!</definedName>
    <definedName name="ESSR11" localSheetId="85">#REF!</definedName>
    <definedName name="ESSR11" localSheetId="46">#REF!</definedName>
    <definedName name="ESSR11" localSheetId="49">#REF!</definedName>
    <definedName name="ESSR11" localSheetId="50">#REF!</definedName>
    <definedName name="ESSR11" localSheetId="51">#REF!</definedName>
    <definedName name="ESSR11" localSheetId="52">#REF!</definedName>
    <definedName name="ESSR11" localSheetId="53">#REF!</definedName>
    <definedName name="ESSR11" localSheetId="65">#REF!</definedName>
    <definedName name="ESSR11" localSheetId="58">#REF!</definedName>
    <definedName name="ESSR11" localSheetId="20">#REF!</definedName>
    <definedName name="ESSR11" localSheetId="21">#REF!</definedName>
    <definedName name="ESSR11" localSheetId="23">#REF!</definedName>
    <definedName name="ESSR11" localSheetId="24">#REF!</definedName>
    <definedName name="ESSR11" localSheetId="69">#REF!</definedName>
    <definedName name="ESSR11" localSheetId="62">#REF!</definedName>
    <definedName name="ESSR11" localSheetId="68">#REF!</definedName>
    <definedName name="ESSR11" localSheetId="61">#REF!</definedName>
    <definedName name="ESSR11" localSheetId="67">#REF!</definedName>
    <definedName name="ESSR11" localSheetId="60">#REF!</definedName>
    <definedName name="ESSR11" localSheetId="66">#REF!</definedName>
    <definedName name="ESSR11" localSheetId="59">#REF!</definedName>
    <definedName name="ESSR11">#REF!</definedName>
    <definedName name="ESSR12" localSheetId="85">#REF!</definedName>
    <definedName name="ESSR12" localSheetId="46">#REF!</definedName>
    <definedName name="ESSR12" localSheetId="49">#REF!</definedName>
    <definedName name="ESSR12" localSheetId="50">#REF!</definedName>
    <definedName name="ESSR12" localSheetId="51">#REF!</definedName>
    <definedName name="ESSR12" localSheetId="52">#REF!</definedName>
    <definedName name="ESSR12" localSheetId="53">#REF!</definedName>
    <definedName name="ESSR12" localSheetId="65">#REF!</definedName>
    <definedName name="ESSR12" localSheetId="58">#REF!</definedName>
    <definedName name="ESSR12" localSheetId="20">#REF!</definedName>
    <definedName name="ESSR12" localSheetId="21">#REF!</definedName>
    <definedName name="ESSR12" localSheetId="23">#REF!</definedName>
    <definedName name="ESSR12" localSheetId="24">#REF!</definedName>
    <definedName name="ESSR12" localSheetId="69">#REF!</definedName>
    <definedName name="ESSR12" localSheetId="62">#REF!</definedName>
    <definedName name="ESSR12" localSheetId="68">#REF!</definedName>
    <definedName name="ESSR12" localSheetId="61">#REF!</definedName>
    <definedName name="ESSR12" localSheetId="67">#REF!</definedName>
    <definedName name="ESSR12" localSheetId="60">#REF!</definedName>
    <definedName name="ESSR12" localSheetId="66">#REF!</definedName>
    <definedName name="ESSR12" localSheetId="59">#REF!</definedName>
    <definedName name="ESSR12">#REF!</definedName>
    <definedName name="ESSR13" localSheetId="85">#REF!</definedName>
    <definedName name="ESSR13" localSheetId="46">#REF!</definedName>
    <definedName name="ESSR13" localSheetId="49">#REF!</definedName>
    <definedName name="ESSR13" localSheetId="50">#REF!</definedName>
    <definedName name="ESSR13" localSheetId="51">#REF!</definedName>
    <definedName name="ESSR13" localSheetId="52">#REF!</definedName>
    <definedName name="ESSR13" localSheetId="53">#REF!</definedName>
    <definedName name="ESSR13" localSheetId="65">#REF!</definedName>
    <definedName name="ESSR13" localSheetId="58">#REF!</definedName>
    <definedName name="ESSR13" localSheetId="20">#REF!</definedName>
    <definedName name="ESSR13" localSheetId="21">#REF!</definedName>
    <definedName name="ESSR13" localSheetId="23">#REF!</definedName>
    <definedName name="ESSR13" localSheetId="24">#REF!</definedName>
    <definedName name="ESSR13" localSheetId="69">#REF!</definedName>
    <definedName name="ESSR13" localSheetId="62">#REF!</definedName>
    <definedName name="ESSR13" localSheetId="68">#REF!</definedName>
    <definedName name="ESSR13" localSheetId="61">#REF!</definedName>
    <definedName name="ESSR13" localSheetId="67">#REF!</definedName>
    <definedName name="ESSR13" localSheetId="60">#REF!</definedName>
    <definedName name="ESSR13" localSheetId="66">#REF!</definedName>
    <definedName name="ESSR13" localSheetId="59">#REF!</definedName>
    <definedName name="ESSR13">#REF!</definedName>
    <definedName name="ESSR2" localSheetId="85">#REF!</definedName>
    <definedName name="ESSR2" localSheetId="46">#REF!</definedName>
    <definedName name="ESSR2" localSheetId="49">#REF!</definedName>
    <definedName name="ESSR2" localSheetId="50">#REF!</definedName>
    <definedName name="ESSR2" localSheetId="51">#REF!</definedName>
    <definedName name="ESSR2" localSheetId="52">#REF!</definedName>
    <definedName name="ESSR2" localSheetId="53">#REF!</definedName>
    <definedName name="ESSR2" localSheetId="65">#REF!</definedName>
    <definedName name="ESSR2" localSheetId="58">#REF!</definedName>
    <definedName name="ESSR2" localSheetId="20">#REF!</definedName>
    <definedName name="ESSR2" localSheetId="21">#REF!</definedName>
    <definedName name="ESSR2" localSheetId="23">#REF!</definedName>
    <definedName name="ESSR2" localSheetId="24">#REF!</definedName>
    <definedName name="ESSR2" localSheetId="69">#REF!</definedName>
    <definedName name="ESSR2" localSheetId="62">#REF!</definedName>
    <definedName name="ESSR2" localSheetId="68">#REF!</definedName>
    <definedName name="ESSR2" localSheetId="61">#REF!</definedName>
    <definedName name="ESSR2" localSheetId="67">#REF!</definedName>
    <definedName name="ESSR2" localSheetId="60">#REF!</definedName>
    <definedName name="ESSR2" localSheetId="66">#REF!</definedName>
    <definedName name="ESSR2" localSheetId="59">#REF!</definedName>
    <definedName name="ESSR2">#REF!</definedName>
    <definedName name="ESSR3" localSheetId="85">#REF!</definedName>
    <definedName name="ESSR3" localSheetId="46">#REF!</definedName>
    <definedName name="ESSR3" localSheetId="49">#REF!</definedName>
    <definedName name="ESSR3" localSheetId="50">#REF!</definedName>
    <definedName name="ESSR3" localSheetId="51">#REF!</definedName>
    <definedName name="ESSR3" localSheetId="52">#REF!</definedName>
    <definedName name="ESSR3" localSheetId="53">#REF!</definedName>
    <definedName name="ESSR3" localSheetId="65">#REF!</definedName>
    <definedName name="ESSR3" localSheetId="58">#REF!</definedName>
    <definedName name="ESSR3" localSheetId="20">#REF!</definedName>
    <definedName name="ESSR3" localSheetId="21">#REF!</definedName>
    <definedName name="ESSR3" localSheetId="23">#REF!</definedName>
    <definedName name="ESSR3" localSheetId="24">#REF!</definedName>
    <definedName name="ESSR3" localSheetId="69">#REF!</definedName>
    <definedName name="ESSR3" localSheetId="62">#REF!</definedName>
    <definedName name="ESSR3" localSheetId="68">#REF!</definedName>
    <definedName name="ESSR3" localSheetId="61">#REF!</definedName>
    <definedName name="ESSR3" localSheetId="67">#REF!</definedName>
    <definedName name="ESSR3" localSheetId="60">#REF!</definedName>
    <definedName name="ESSR3" localSheetId="66">#REF!</definedName>
    <definedName name="ESSR3" localSheetId="59">#REF!</definedName>
    <definedName name="ESSR3">#REF!</definedName>
    <definedName name="ESSR4" localSheetId="85">#REF!</definedName>
    <definedName name="ESSR4" localSheetId="46">#REF!</definedName>
    <definedName name="ESSR4" localSheetId="49">#REF!</definedName>
    <definedName name="ESSR4" localSheetId="50">#REF!</definedName>
    <definedName name="ESSR4" localSheetId="51">#REF!</definedName>
    <definedName name="ESSR4" localSheetId="52">#REF!</definedName>
    <definedName name="ESSR4" localSheetId="53">#REF!</definedName>
    <definedName name="ESSR4" localSheetId="65">#REF!</definedName>
    <definedName name="ESSR4" localSheetId="58">#REF!</definedName>
    <definedName name="ESSR4" localSheetId="20">#REF!</definedName>
    <definedName name="ESSR4" localSheetId="21">#REF!</definedName>
    <definedName name="ESSR4" localSheetId="23">#REF!</definedName>
    <definedName name="ESSR4" localSheetId="24">#REF!</definedName>
    <definedName name="ESSR4" localSheetId="69">#REF!</definedName>
    <definedName name="ESSR4" localSheetId="62">#REF!</definedName>
    <definedName name="ESSR4" localSheetId="68">#REF!</definedName>
    <definedName name="ESSR4" localSheetId="61">#REF!</definedName>
    <definedName name="ESSR4" localSheetId="67">#REF!</definedName>
    <definedName name="ESSR4" localSheetId="60">#REF!</definedName>
    <definedName name="ESSR4" localSheetId="66">#REF!</definedName>
    <definedName name="ESSR4" localSheetId="59">#REF!</definedName>
    <definedName name="ESSR4">#REF!</definedName>
    <definedName name="ESSR5" localSheetId="85">#REF!</definedName>
    <definedName name="ESSR5" localSheetId="46">#REF!</definedName>
    <definedName name="ESSR5" localSheetId="49">#REF!</definedName>
    <definedName name="ESSR5" localSheetId="50">#REF!</definedName>
    <definedName name="ESSR5" localSheetId="51">#REF!</definedName>
    <definedName name="ESSR5" localSheetId="52">#REF!</definedName>
    <definedName name="ESSR5" localSheetId="53">#REF!</definedName>
    <definedName name="ESSR5" localSheetId="65">#REF!</definedName>
    <definedName name="ESSR5" localSheetId="58">#REF!</definedName>
    <definedName name="ESSR5" localSheetId="20">#REF!</definedName>
    <definedName name="ESSR5" localSheetId="21">#REF!</definedName>
    <definedName name="ESSR5" localSheetId="23">#REF!</definedName>
    <definedName name="ESSR5" localSheetId="24">#REF!</definedName>
    <definedName name="ESSR5" localSheetId="69">#REF!</definedName>
    <definedName name="ESSR5" localSheetId="62">#REF!</definedName>
    <definedName name="ESSR5" localSheetId="68">#REF!</definedName>
    <definedName name="ESSR5" localSheetId="61">#REF!</definedName>
    <definedName name="ESSR5" localSheetId="67">#REF!</definedName>
    <definedName name="ESSR5" localSheetId="60">#REF!</definedName>
    <definedName name="ESSR5" localSheetId="66">#REF!</definedName>
    <definedName name="ESSR5" localSheetId="59">#REF!</definedName>
    <definedName name="ESSR5">#REF!</definedName>
    <definedName name="ESSR6" localSheetId="85">#REF!</definedName>
    <definedName name="ESSR6" localSheetId="46">#REF!</definedName>
    <definedName name="ESSR6" localSheetId="49">#REF!</definedName>
    <definedName name="ESSR6" localSheetId="50">#REF!</definedName>
    <definedName name="ESSR6" localSheetId="51">#REF!</definedName>
    <definedName name="ESSR6" localSheetId="52">#REF!</definedName>
    <definedName name="ESSR6" localSheetId="53">#REF!</definedName>
    <definedName name="ESSR6" localSheetId="65">#REF!</definedName>
    <definedName name="ESSR6" localSheetId="58">#REF!</definedName>
    <definedName name="ESSR6" localSheetId="20">#REF!</definedName>
    <definedName name="ESSR6" localSheetId="21">#REF!</definedName>
    <definedName name="ESSR6" localSheetId="23">#REF!</definedName>
    <definedName name="ESSR6" localSheetId="24">#REF!</definedName>
    <definedName name="ESSR6" localSheetId="69">#REF!</definedName>
    <definedName name="ESSR6" localSheetId="62">#REF!</definedName>
    <definedName name="ESSR6" localSheetId="68">#REF!</definedName>
    <definedName name="ESSR6" localSheetId="61">#REF!</definedName>
    <definedName name="ESSR6" localSheetId="67">#REF!</definedName>
    <definedName name="ESSR6" localSheetId="60">#REF!</definedName>
    <definedName name="ESSR6" localSheetId="66">#REF!</definedName>
    <definedName name="ESSR6" localSheetId="59">#REF!</definedName>
    <definedName name="ESSR6">#REF!</definedName>
    <definedName name="ESSR7" localSheetId="85">#REF!</definedName>
    <definedName name="ESSR7" localSheetId="46">#REF!</definedName>
    <definedName name="ESSR7" localSheetId="49">#REF!</definedName>
    <definedName name="ESSR7" localSheetId="50">#REF!</definedName>
    <definedName name="ESSR7" localSheetId="51">#REF!</definedName>
    <definedName name="ESSR7" localSheetId="52">#REF!</definedName>
    <definedName name="ESSR7" localSheetId="53">#REF!</definedName>
    <definedName name="ESSR7" localSheetId="65">#REF!</definedName>
    <definedName name="ESSR7" localSheetId="58">#REF!</definedName>
    <definedName name="ESSR7" localSheetId="20">#REF!</definedName>
    <definedName name="ESSR7" localSheetId="21">#REF!</definedName>
    <definedName name="ESSR7" localSheetId="23">#REF!</definedName>
    <definedName name="ESSR7" localSheetId="24">#REF!</definedName>
    <definedName name="ESSR7" localSheetId="69">#REF!</definedName>
    <definedName name="ESSR7" localSheetId="62">#REF!</definedName>
    <definedName name="ESSR7" localSheetId="68">#REF!</definedName>
    <definedName name="ESSR7" localSheetId="61">#REF!</definedName>
    <definedName name="ESSR7" localSheetId="67">#REF!</definedName>
    <definedName name="ESSR7" localSheetId="60">#REF!</definedName>
    <definedName name="ESSR7" localSheetId="66">#REF!</definedName>
    <definedName name="ESSR7" localSheetId="59">#REF!</definedName>
    <definedName name="ESSR7">#REF!</definedName>
    <definedName name="ESSR8" localSheetId="85">#REF!</definedName>
    <definedName name="ESSR8" localSheetId="46">#REF!</definedName>
    <definedName name="ESSR8" localSheetId="49">#REF!</definedName>
    <definedName name="ESSR8" localSheetId="50">#REF!</definedName>
    <definedName name="ESSR8" localSheetId="51">#REF!</definedName>
    <definedName name="ESSR8" localSheetId="52">#REF!</definedName>
    <definedName name="ESSR8" localSheetId="53">#REF!</definedName>
    <definedName name="ESSR8" localSheetId="65">#REF!</definedName>
    <definedName name="ESSR8" localSheetId="58">#REF!</definedName>
    <definedName name="ESSR8" localSheetId="20">#REF!</definedName>
    <definedName name="ESSR8" localSheetId="21">#REF!</definedName>
    <definedName name="ESSR8" localSheetId="23">#REF!</definedName>
    <definedName name="ESSR8" localSheetId="24">#REF!</definedName>
    <definedName name="ESSR8" localSheetId="69">#REF!</definedName>
    <definedName name="ESSR8" localSheetId="62">#REF!</definedName>
    <definedName name="ESSR8" localSheetId="68">#REF!</definedName>
    <definedName name="ESSR8" localSheetId="61">#REF!</definedName>
    <definedName name="ESSR8" localSheetId="67">#REF!</definedName>
    <definedName name="ESSR8" localSheetId="60">#REF!</definedName>
    <definedName name="ESSR8" localSheetId="66">#REF!</definedName>
    <definedName name="ESSR8" localSheetId="59">#REF!</definedName>
    <definedName name="ESSR8">#REF!</definedName>
    <definedName name="ESSR9" localSheetId="85">#REF!</definedName>
    <definedName name="ESSR9" localSheetId="46">#REF!</definedName>
    <definedName name="ESSR9" localSheetId="49">#REF!</definedName>
    <definedName name="ESSR9" localSheetId="50">#REF!</definedName>
    <definedName name="ESSR9" localSheetId="51">#REF!</definedName>
    <definedName name="ESSR9" localSheetId="52">#REF!</definedName>
    <definedName name="ESSR9" localSheetId="53">#REF!</definedName>
    <definedName name="ESSR9" localSheetId="65">#REF!</definedName>
    <definedName name="ESSR9" localSheetId="58">#REF!</definedName>
    <definedName name="ESSR9" localSheetId="20">#REF!</definedName>
    <definedName name="ESSR9" localSheetId="21">#REF!</definedName>
    <definedName name="ESSR9" localSheetId="23">#REF!</definedName>
    <definedName name="ESSR9" localSheetId="24">#REF!</definedName>
    <definedName name="ESSR9" localSheetId="69">#REF!</definedName>
    <definedName name="ESSR9" localSheetId="62">#REF!</definedName>
    <definedName name="ESSR9" localSheetId="68">#REF!</definedName>
    <definedName name="ESSR9" localSheetId="61">#REF!</definedName>
    <definedName name="ESSR9" localSheetId="67">#REF!</definedName>
    <definedName name="ESSR9" localSheetId="60">#REF!</definedName>
    <definedName name="ESSR9" localSheetId="66">#REF!</definedName>
    <definedName name="ESSR9" localSheetId="59">#REF!</definedName>
    <definedName name="ESSR9">#REF!</definedName>
    <definedName name="Est" localSheetId="46">#REF!</definedName>
    <definedName name="Est" localSheetId="49">#REF!</definedName>
    <definedName name="Est" localSheetId="50">#REF!</definedName>
    <definedName name="Est" localSheetId="51">#REF!</definedName>
    <definedName name="Est" localSheetId="52">#REF!</definedName>
    <definedName name="Est" localSheetId="53">#REF!</definedName>
    <definedName name="Est" localSheetId="65">#REF!</definedName>
    <definedName name="Est" localSheetId="58">#REF!</definedName>
    <definedName name="Est" localSheetId="20">#REF!</definedName>
    <definedName name="Est" localSheetId="21">#REF!</definedName>
    <definedName name="Est" localSheetId="23">#REF!</definedName>
    <definedName name="Est" localSheetId="24">#REF!</definedName>
    <definedName name="Est" localSheetId="69">#REF!</definedName>
    <definedName name="Est" localSheetId="62">#REF!</definedName>
    <definedName name="Est" localSheetId="68">#REF!</definedName>
    <definedName name="Est" localSheetId="61">#REF!</definedName>
    <definedName name="Est" localSheetId="67">#REF!</definedName>
    <definedName name="Est" localSheetId="60">#REF!</definedName>
    <definedName name="Est" localSheetId="66">#REF!</definedName>
    <definedName name="Est" localSheetId="59">#REF!</definedName>
    <definedName name="Est">#REF!</definedName>
    <definedName name="Et" localSheetId="46">#REF!</definedName>
    <definedName name="Et" localSheetId="49">#REF!</definedName>
    <definedName name="Et" localSheetId="50">#REF!</definedName>
    <definedName name="Et" localSheetId="51">#REF!</definedName>
    <definedName name="Et" localSheetId="52">#REF!</definedName>
    <definedName name="Et" localSheetId="53">#REF!</definedName>
    <definedName name="Et" localSheetId="65">#REF!</definedName>
    <definedName name="Et" localSheetId="58">#REF!</definedName>
    <definedName name="Et" localSheetId="20">#REF!</definedName>
    <definedName name="Et" localSheetId="21">#REF!</definedName>
    <definedName name="Et" localSheetId="23">#REF!</definedName>
    <definedName name="Et" localSheetId="24">#REF!</definedName>
    <definedName name="Et" localSheetId="69">#REF!</definedName>
    <definedName name="Et" localSheetId="62">#REF!</definedName>
    <definedName name="Et" localSheetId="68">#REF!</definedName>
    <definedName name="Et" localSheetId="61">#REF!</definedName>
    <definedName name="Et" localSheetId="67">#REF!</definedName>
    <definedName name="Et" localSheetId="60">#REF!</definedName>
    <definedName name="Et" localSheetId="66">#REF!</definedName>
    <definedName name="Et" localSheetId="59">#REF!</definedName>
    <definedName name="Et">#REF!</definedName>
    <definedName name="Eta" localSheetId="46">#REF!</definedName>
    <definedName name="Eta" localSheetId="49">#REF!</definedName>
    <definedName name="Eta" localSheetId="50">#REF!</definedName>
    <definedName name="Eta" localSheetId="51">#REF!</definedName>
    <definedName name="Eta" localSheetId="52">#REF!</definedName>
    <definedName name="Eta" localSheetId="53">#REF!</definedName>
    <definedName name="Eta" localSheetId="65">#REF!</definedName>
    <definedName name="Eta" localSheetId="58">#REF!</definedName>
    <definedName name="Eta" localSheetId="20">#REF!</definedName>
    <definedName name="Eta" localSheetId="21">#REF!</definedName>
    <definedName name="Eta" localSheetId="23">#REF!</definedName>
    <definedName name="Eta" localSheetId="24">#REF!</definedName>
    <definedName name="Eta" localSheetId="69">#REF!</definedName>
    <definedName name="Eta" localSheetId="62">#REF!</definedName>
    <definedName name="Eta" localSheetId="68">#REF!</definedName>
    <definedName name="Eta" localSheetId="61">#REF!</definedName>
    <definedName name="Eta" localSheetId="67">#REF!</definedName>
    <definedName name="Eta" localSheetId="60">#REF!</definedName>
    <definedName name="Eta" localSheetId="66">#REF!</definedName>
    <definedName name="Eta" localSheetId="59">#REF!</definedName>
    <definedName name="Eta">#REF!</definedName>
    <definedName name="Eth" localSheetId="46">#REF!</definedName>
    <definedName name="Eth" localSheetId="49">#REF!</definedName>
    <definedName name="Eth" localSheetId="50">#REF!</definedName>
    <definedName name="Eth" localSheetId="51">#REF!</definedName>
    <definedName name="Eth" localSheetId="52">#REF!</definedName>
    <definedName name="Eth" localSheetId="53">#REF!</definedName>
    <definedName name="Eth" localSheetId="65">#REF!</definedName>
    <definedName name="Eth" localSheetId="58">#REF!</definedName>
    <definedName name="Eth" localSheetId="20">#REF!</definedName>
    <definedName name="Eth" localSheetId="21">#REF!</definedName>
    <definedName name="Eth" localSheetId="23">#REF!</definedName>
    <definedName name="Eth" localSheetId="24">#REF!</definedName>
    <definedName name="Eth" localSheetId="69">#REF!</definedName>
    <definedName name="Eth" localSheetId="62">#REF!</definedName>
    <definedName name="Eth" localSheetId="68">#REF!</definedName>
    <definedName name="Eth" localSheetId="61">#REF!</definedName>
    <definedName name="Eth" localSheetId="67">#REF!</definedName>
    <definedName name="Eth" localSheetId="60">#REF!</definedName>
    <definedName name="Eth" localSheetId="66">#REF!</definedName>
    <definedName name="Eth" localSheetId="59">#REF!</definedName>
    <definedName name="Eth">#REF!</definedName>
    <definedName name="ew" localSheetId="46">#REF!</definedName>
    <definedName name="ew" localSheetId="49">#REF!</definedName>
    <definedName name="ew" localSheetId="50">#REF!</definedName>
    <definedName name="ew" localSheetId="51">#REF!</definedName>
    <definedName name="ew" localSheetId="52">#REF!</definedName>
    <definedName name="ew" localSheetId="53">#REF!</definedName>
    <definedName name="ew" localSheetId="65">#REF!</definedName>
    <definedName name="ew" localSheetId="58">#REF!</definedName>
    <definedName name="ew" localSheetId="20">#REF!</definedName>
    <definedName name="ew" localSheetId="21">#REF!</definedName>
    <definedName name="ew" localSheetId="23">#REF!</definedName>
    <definedName name="ew" localSheetId="24">#REF!</definedName>
    <definedName name="ew" localSheetId="69">#REF!</definedName>
    <definedName name="ew" localSheetId="62">#REF!</definedName>
    <definedName name="ew" localSheetId="68">#REF!</definedName>
    <definedName name="ew" localSheetId="61">#REF!</definedName>
    <definedName name="ew" localSheetId="67">#REF!</definedName>
    <definedName name="ew" localSheetId="60">#REF!</definedName>
    <definedName name="ew" localSheetId="66">#REF!</definedName>
    <definedName name="ew" localSheetId="59">#REF!</definedName>
    <definedName name="ew">#REF!</definedName>
    <definedName name="Excavation" localSheetId="46">#REF!</definedName>
    <definedName name="Excavation" localSheetId="49">#REF!</definedName>
    <definedName name="Excavation" localSheetId="50">#REF!</definedName>
    <definedName name="Excavation" localSheetId="51">#REF!</definedName>
    <definedName name="Excavation" localSheetId="52">#REF!</definedName>
    <definedName name="Excavation" localSheetId="53">#REF!</definedName>
    <definedName name="Excavation" localSheetId="65">#REF!</definedName>
    <definedName name="Excavation" localSheetId="58">#REF!</definedName>
    <definedName name="Excavation" localSheetId="20">#REF!</definedName>
    <definedName name="Excavation" localSheetId="21">#REF!</definedName>
    <definedName name="Excavation" localSheetId="23">#REF!</definedName>
    <definedName name="Excavation" localSheetId="24">#REF!</definedName>
    <definedName name="Excavation" localSheetId="69">#REF!</definedName>
    <definedName name="Excavation" localSheetId="62">#REF!</definedName>
    <definedName name="Excavation" localSheetId="68">#REF!</definedName>
    <definedName name="Excavation" localSheetId="61">#REF!</definedName>
    <definedName name="Excavation" localSheetId="67">#REF!</definedName>
    <definedName name="Excavation" localSheetId="60">#REF!</definedName>
    <definedName name="Excavation" localSheetId="66">#REF!</definedName>
    <definedName name="Excavation" localSheetId="59">#REF!</definedName>
    <definedName name="Excavation">#REF!</definedName>
    <definedName name="excavator" localSheetId="46">#REF!</definedName>
    <definedName name="excavator" localSheetId="49">#REF!</definedName>
    <definedName name="excavator" localSheetId="50">#REF!</definedName>
    <definedName name="excavator" localSheetId="51">#REF!</definedName>
    <definedName name="excavator" localSheetId="52">#REF!</definedName>
    <definedName name="excavator" localSheetId="53">#REF!</definedName>
    <definedName name="excavator" localSheetId="65">#REF!</definedName>
    <definedName name="excavator" localSheetId="58">#REF!</definedName>
    <definedName name="excavator" localSheetId="20">#REF!</definedName>
    <definedName name="excavator" localSheetId="21">#REF!</definedName>
    <definedName name="excavator" localSheetId="23">#REF!</definedName>
    <definedName name="excavator" localSheetId="24">#REF!</definedName>
    <definedName name="excavator" localSheetId="69">#REF!</definedName>
    <definedName name="excavator" localSheetId="62">#REF!</definedName>
    <definedName name="excavator" localSheetId="68">#REF!</definedName>
    <definedName name="excavator" localSheetId="61">#REF!</definedName>
    <definedName name="excavator" localSheetId="67">#REF!</definedName>
    <definedName name="excavator" localSheetId="60">#REF!</definedName>
    <definedName name="excavator" localSheetId="66">#REF!</definedName>
    <definedName name="excavator" localSheetId="59">#REF!</definedName>
    <definedName name="excavator">#REF!</definedName>
    <definedName name="Excel_BuiltIn__FilterDatabase_1" localSheetId="85">#REF!</definedName>
    <definedName name="Excel_BuiltIn__FilterDatabase_1" localSheetId="46">#REF!</definedName>
    <definedName name="Excel_BuiltIn__FilterDatabase_1" localSheetId="49">#REF!</definedName>
    <definedName name="Excel_BuiltIn__FilterDatabase_1" localSheetId="50">#REF!</definedName>
    <definedName name="Excel_BuiltIn__FilterDatabase_1" localSheetId="51">#REF!</definedName>
    <definedName name="Excel_BuiltIn__FilterDatabase_1" localSheetId="52">#REF!</definedName>
    <definedName name="Excel_BuiltIn__FilterDatabase_1" localSheetId="53">#REF!</definedName>
    <definedName name="Excel_BuiltIn__FilterDatabase_1" localSheetId="65">#REF!</definedName>
    <definedName name="Excel_BuiltIn__FilterDatabase_1" localSheetId="58">#REF!</definedName>
    <definedName name="Excel_BuiltIn__FilterDatabase_1" localSheetId="20">#REF!</definedName>
    <definedName name="Excel_BuiltIn__FilterDatabase_1" localSheetId="21">#REF!</definedName>
    <definedName name="Excel_BuiltIn__FilterDatabase_1" localSheetId="23">#REF!</definedName>
    <definedName name="Excel_BuiltIn__FilterDatabase_1" localSheetId="24">#REF!</definedName>
    <definedName name="Excel_BuiltIn__FilterDatabase_1" localSheetId="69">#REF!</definedName>
    <definedName name="Excel_BuiltIn__FilterDatabase_1" localSheetId="62">#REF!</definedName>
    <definedName name="Excel_BuiltIn__FilterDatabase_1" localSheetId="68">#REF!</definedName>
    <definedName name="Excel_BuiltIn__FilterDatabase_1" localSheetId="61">#REF!</definedName>
    <definedName name="Excel_BuiltIn__FilterDatabase_1" localSheetId="67">#REF!</definedName>
    <definedName name="Excel_BuiltIn__FilterDatabase_1" localSheetId="60">#REF!</definedName>
    <definedName name="Excel_BuiltIn__FilterDatabase_1" localSheetId="66">#REF!</definedName>
    <definedName name="Excel_BuiltIn__FilterDatabase_1" localSheetId="59">#REF!</definedName>
    <definedName name="Excel_BuiltIn__FilterDatabase_1">#REF!</definedName>
    <definedName name="Excel_BuiltIn__FilterDatabase_2" localSheetId="85">#REF!</definedName>
    <definedName name="Excel_BuiltIn__FilterDatabase_2" localSheetId="46">#REF!</definedName>
    <definedName name="Excel_BuiltIn__FilterDatabase_2" localSheetId="49">#REF!</definedName>
    <definedName name="Excel_BuiltIn__FilterDatabase_2" localSheetId="50">#REF!</definedName>
    <definedName name="Excel_BuiltIn__FilterDatabase_2" localSheetId="51">#REF!</definedName>
    <definedName name="Excel_BuiltIn__FilterDatabase_2" localSheetId="52">#REF!</definedName>
    <definedName name="Excel_BuiltIn__FilterDatabase_2" localSheetId="18">#REF!</definedName>
    <definedName name="Excel_BuiltIn__FilterDatabase_2" localSheetId="53">#REF!</definedName>
    <definedName name="Excel_BuiltIn__FilterDatabase_2" localSheetId="65">#REF!</definedName>
    <definedName name="Excel_BuiltIn__FilterDatabase_2" localSheetId="58">#REF!</definedName>
    <definedName name="Excel_BuiltIn__FilterDatabase_2" localSheetId="77">#REF!</definedName>
    <definedName name="Excel_BuiltIn__FilterDatabase_2" localSheetId="20">#REF!</definedName>
    <definedName name="Excel_BuiltIn__FilterDatabase_2" localSheetId="21">#REF!</definedName>
    <definedName name="Excel_BuiltIn__FilterDatabase_2" localSheetId="23">#REF!</definedName>
    <definedName name="Excel_BuiltIn__FilterDatabase_2" localSheetId="24">#REF!</definedName>
    <definedName name="Excel_BuiltIn__FilterDatabase_2" localSheetId="69">#REF!</definedName>
    <definedName name="Excel_BuiltIn__FilterDatabase_2" localSheetId="62">#REF!</definedName>
    <definedName name="Excel_BuiltIn__FilterDatabase_2" localSheetId="68">#REF!</definedName>
    <definedName name="Excel_BuiltIn__FilterDatabase_2" localSheetId="61">#REF!</definedName>
    <definedName name="Excel_BuiltIn__FilterDatabase_2" localSheetId="67">#REF!</definedName>
    <definedName name="Excel_BuiltIn__FilterDatabase_2" localSheetId="60">#REF!</definedName>
    <definedName name="Excel_BuiltIn__FilterDatabase_2" localSheetId="66">#REF!</definedName>
    <definedName name="Excel_BuiltIn__FilterDatabase_2" localSheetId="59">#REF!</definedName>
    <definedName name="Excel_BuiltIn__FilterDatabase_2" localSheetId="43">#REF!</definedName>
    <definedName name="Excel_BuiltIn__FilterDatabase_2" localSheetId="42">#REF!</definedName>
    <definedName name="Excel_BuiltIn__FilterDatabase_2" localSheetId="45">#REF!</definedName>
    <definedName name="Excel_BuiltIn__FilterDatabase_2" localSheetId="1">#REF!</definedName>
    <definedName name="Excel_BuiltIn__FilterDatabase_2" localSheetId="78">#REF!</definedName>
    <definedName name="Excel_BuiltIn__FilterDatabase_2">#REF!</definedName>
    <definedName name="Excel_BuiltIn_Print_Area_1" localSheetId="85">#REF!</definedName>
    <definedName name="Excel_BuiltIn_Print_Area_1" localSheetId="46">#REF!</definedName>
    <definedName name="Excel_BuiltIn_Print_Area_1" localSheetId="49">#REF!</definedName>
    <definedName name="Excel_BuiltIn_Print_Area_1" localSheetId="50">#REF!</definedName>
    <definedName name="Excel_BuiltIn_Print_Area_1" localSheetId="51">#REF!</definedName>
    <definedName name="Excel_BuiltIn_Print_Area_1" localSheetId="52">#REF!</definedName>
    <definedName name="Excel_BuiltIn_Print_Area_1" localSheetId="53">#REF!</definedName>
    <definedName name="Excel_BuiltIn_Print_Area_1" localSheetId="65">#REF!</definedName>
    <definedName name="Excel_BuiltIn_Print_Area_1" localSheetId="58">#REF!</definedName>
    <definedName name="Excel_BuiltIn_Print_Area_1" localSheetId="20">#REF!</definedName>
    <definedName name="Excel_BuiltIn_Print_Area_1" localSheetId="21">#REF!</definedName>
    <definedName name="Excel_BuiltIn_Print_Area_1" localSheetId="23">#REF!</definedName>
    <definedName name="Excel_BuiltIn_Print_Area_1" localSheetId="24">#REF!</definedName>
    <definedName name="Excel_BuiltIn_Print_Area_1" localSheetId="69">#REF!</definedName>
    <definedName name="Excel_BuiltIn_Print_Area_1" localSheetId="62">#REF!</definedName>
    <definedName name="Excel_BuiltIn_Print_Area_1" localSheetId="68">#REF!</definedName>
    <definedName name="Excel_BuiltIn_Print_Area_1" localSheetId="61">#REF!</definedName>
    <definedName name="Excel_BuiltIn_Print_Area_1" localSheetId="67">#REF!</definedName>
    <definedName name="Excel_BuiltIn_Print_Area_1" localSheetId="60">#REF!</definedName>
    <definedName name="Excel_BuiltIn_Print_Area_1" localSheetId="66">#REF!</definedName>
    <definedName name="Excel_BuiltIn_Print_Area_1" localSheetId="59">#REF!</definedName>
    <definedName name="Excel_BuiltIn_Print_Area_1">#REF!</definedName>
    <definedName name="Excel_BuiltIn_Print_Area_2" localSheetId="85">#REF!</definedName>
    <definedName name="Excel_BuiltIn_Print_Area_2" localSheetId="46">#REF!</definedName>
    <definedName name="Excel_BuiltIn_Print_Area_2" localSheetId="49">#REF!</definedName>
    <definedName name="Excel_BuiltIn_Print_Area_2" localSheetId="50">#REF!</definedName>
    <definedName name="Excel_BuiltIn_Print_Area_2" localSheetId="51">#REF!</definedName>
    <definedName name="Excel_BuiltIn_Print_Area_2" localSheetId="52">#REF!</definedName>
    <definedName name="Excel_BuiltIn_Print_Area_2" localSheetId="53">#REF!</definedName>
    <definedName name="Excel_BuiltIn_Print_Area_2" localSheetId="65">#REF!</definedName>
    <definedName name="Excel_BuiltIn_Print_Area_2" localSheetId="58">#REF!</definedName>
    <definedName name="Excel_BuiltIn_Print_Area_2" localSheetId="20">#REF!</definedName>
    <definedName name="Excel_BuiltIn_Print_Area_2" localSheetId="21">#REF!</definedName>
    <definedName name="Excel_BuiltIn_Print_Area_2" localSheetId="23">#REF!</definedName>
    <definedName name="Excel_BuiltIn_Print_Area_2" localSheetId="24">#REF!</definedName>
    <definedName name="Excel_BuiltIn_Print_Area_2" localSheetId="69">#REF!</definedName>
    <definedName name="Excel_BuiltIn_Print_Area_2" localSheetId="62">#REF!</definedName>
    <definedName name="Excel_BuiltIn_Print_Area_2" localSheetId="68">#REF!</definedName>
    <definedName name="Excel_BuiltIn_Print_Area_2" localSheetId="61">#REF!</definedName>
    <definedName name="Excel_BuiltIn_Print_Area_2" localSheetId="67">#REF!</definedName>
    <definedName name="Excel_BuiltIn_Print_Area_2" localSheetId="60">#REF!</definedName>
    <definedName name="Excel_BuiltIn_Print_Area_2" localSheetId="66">#REF!</definedName>
    <definedName name="Excel_BuiltIn_Print_Area_2" localSheetId="59">#REF!</definedName>
    <definedName name="Excel_BuiltIn_Print_Area_2">#REF!</definedName>
    <definedName name="Excel_BuiltIn_Print_Area_2_1" localSheetId="85">#REF!</definedName>
    <definedName name="Excel_BuiltIn_Print_Area_2_1" localSheetId="46">#REF!</definedName>
    <definedName name="Excel_BuiltIn_Print_Area_2_1" localSheetId="49">#REF!</definedName>
    <definedName name="Excel_BuiltIn_Print_Area_2_1" localSheetId="50">#REF!</definedName>
    <definedName name="Excel_BuiltIn_Print_Area_2_1" localSheetId="51">#REF!</definedName>
    <definedName name="Excel_BuiltIn_Print_Area_2_1" localSheetId="52">#REF!</definedName>
    <definedName name="Excel_BuiltIn_Print_Area_2_1" localSheetId="18">#REF!</definedName>
    <definedName name="Excel_BuiltIn_Print_Area_2_1" localSheetId="53">#REF!</definedName>
    <definedName name="Excel_BuiltIn_Print_Area_2_1" localSheetId="65">#REF!</definedName>
    <definedName name="Excel_BuiltIn_Print_Area_2_1" localSheetId="58">#REF!</definedName>
    <definedName name="Excel_BuiltIn_Print_Area_2_1" localSheetId="77">#REF!</definedName>
    <definedName name="Excel_BuiltIn_Print_Area_2_1" localSheetId="20">#REF!</definedName>
    <definedName name="Excel_BuiltIn_Print_Area_2_1" localSheetId="21">#REF!</definedName>
    <definedName name="Excel_BuiltIn_Print_Area_2_1" localSheetId="23">#REF!</definedName>
    <definedName name="Excel_BuiltIn_Print_Area_2_1" localSheetId="24">#REF!</definedName>
    <definedName name="Excel_BuiltIn_Print_Area_2_1" localSheetId="69">#REF!</definedName>
    <definedName name="Excel_BuiltIn_Print_Area_2_1" localSheetId="62">#REF!</definedName>
    <definedName name="Excel_BuiltIn_Print_Area_2_1" localSheetId="68">#REF!</definedName>
    <definedName name="Excel_BuiltIn_Print_Area_2_1" localSheetId="61">#REF!</definedName>
    <definedName name="Excel_BuiltIn_Print_Area_2_1" localSheetId="67">#REF!</definedName>
    <definedName name="Excel_BuiltIn_Print_Area_2_1" localSheetId="60">#REF!</definedName>
    <definedName name="Excel_BuiltIn_Print_Area_2_1" localSheetId="66">#REF!</definedName>
    <definedName name="Excel_BuiltIn_Print_Area_2_1" localSheetId="59">#REF!</definedName>
    <definedName name="Excel_BuiltIn_Print_Area_2_1" localSheetId="43">#REF!</definedName>
    <definedName name="Excel_BuiltIn_Print_Area_2_1" localSheetId="42">#REF!</definedName>
    <definedName name="Excel_BuiltIn_Print_Area_2_1" localSheetId="45">#REF!</definedName>
    <definedName name="Excel_BuiltIn_Print_Area_2_1" localSheetId="1">#REF!</definedName>
    <definedName name="Excel_BuiltIn_Print_Area_2_1" localSheetId="78">#REF!</definedName>
    <definedName name="Excel_BuiltIn_Print_Area_2_1">#REF!</definedName>
    <definedName name="Excel_BuiltIn_Print_Titles_1" localSheetId="85">#REF!</definedName>
    <definedName name="Excel_BuiltIn_Print_Titles_1" localSheetId="46">#REF!</definedName>
    <definedName name="Excel_BuiltIn_Print_Titles_1" localSheetId="49">#REF!</definedName>
    <definedName name="Excel_BuiltIn_Print_Titles_1" localSheetId="50">#REF!</definedName>
    <definedName name="Excel_BuiltIn_Print_Titles_1" localSheetId="51">#REF!</definedName>
    <definedName name="Excel_BuiltIn_Print_Titles_1" localSheetId="52">#REF!</definedName>
    <definedName name="Excel_BuiltIn_Print_Titles_1" localSheetId="53">#REF!</definedName>
    <definedName name="Excel_BuiltIn_Print_Titles_1" localSheetId="65">#REF!</definedName>
    <definedName name="Excel_BuiltIn_Print_Titles_1" localSheetId="58">#REF!</definedName>
    <definedName name="Excel_BuiltIn_Print_Titles_1" localSheetId="20">#REF!</definedName>
    <definedName name="Excel_BuiltIn_Print_Titles_1" localSheetId="21">#REF!</definedName>
    <definedName name="Excel_BuiltIn_Print_Titles_1" localSheetId="23">#REF!</definedName>
    <definedName name="Excel_BuiltIn_Print_Titles_1" localSheetId="24">#REF!</definedName>
    <definedName name="Excel_BuiltIn_Print_Titles_1" localSheetId="69">#REF!</definedName>
    <definedName name="Excel_BuiltIn_Print_Titles_1" localSheetId="62">#REF!</definedName>
    <definedName name="Excel_BuiltIn_Print_Titles_1" localSheetId="68">#REF!</definedName>
    <definedName name="Excel_BuiltIn_Print_Titles_1" localSheetId="61">#REF!</definedName>
    <definedName name="Excel_BuiltIn_Print_Titles_1" localSheetId="67">#REF!</definedName>
    <definedName name="Excel_BuiltIn_Print_Titles_1" localSheetId="60">#REF!</definedName>
    <definedName name="Excel_BuiltIn_Print_Titles_1" localSheetId="66">#REF!</definedName>
    <definedName name="Excel_BuiltIn_Print_Titles_1" localSheetId="59">#REF!</definedName>
    <definedName name="Excel_BuiltIn_Print_Titles_1">#REF!</definedName>
    <definedName name="Excel_BuiltIn_Print_Titles_1_1" localSheetId="85">#REF!</definedName>
    <definedName name="Excel_BuiltIn_Print_Titles_1_1" localSheetId="46">#REF!</definedName>
    <definedName name="Excel_BuiltIn_Print_Titles_1_1" localSheetId="49">#REF!</definedName>
    <definedName name="Excel_BuiltIn_Print_Titles_1_1" localSheetId="50">#REF!</definedName>
    <definedName name="Excel_BuiltIn_Print_Titles_1_1" localSheetId="51">#REF!</definedName>
    <definedName name="Excel_BuiltIn_Print_Titles_1_1" localSheetId="52">#REF!</definedName>
    <definedName name="Excel_BuiltIn_Print_Titles_1_1" localSheetId="18">#REF!</definedName>
    <definedName name="Excel_BuiltIn_Print_Titles_1_1" localSheetId="53">#REF!</definedName>
    <definedName name="Excel_BuiltIn_Print_Titles_1_1" localSheetId="65">#REF!</definedName>
    <definedName name="Excel_BuiltIn_Print_Titles_1_1" localSheetId="58">#REF!</definedName>
    <definedName name="Excel_BuiltIn_Print_Titles_1_1" localSheetId="77">#REF!</definedName>
    <definedName name="Excel_BuiltIn_Print_Titles_1_1" localSheetId="20">#REF!</definedName>
    <definedName name="Excel_BuiltIn_Print_Titles_1_1" localSheetId="21">#REF!</definedName>
    <definedName name="Excel_BuiltIn_Print_Titles_1_1" localSheetId="23">#REF!</definedName>
    <definedName name="Excel_BuiltIn_Print_Titles_1_1" localSheetId="24">#REF!</definedName>
    <definedName name="Excel_BuiltIn_Print_Titles_1_1" localSheetId="69">#REF!</definedName>
    <definedName name="Excel_BuiltIn_Print_Titles_1_1" localSheetId="62">#REF!</definedName>
    <definedName name="Excel_BuiltIn_Print_Titles_1_1" localSheetId="68">#REF!</definedName>
    <definedName name="Excel_BuiltIn_Print_Titles_1_1" localSheetId="61">#REF!</definedName>
    <definedName name="Excel_BuiltIn_Print_Titles_1_1" localSheetId="67">#REF!</definedName>
    <definedName name="Excel_BuiltIn_Print_Titles_1_1" localSheetId="60">#REF!</definedName>
    <definedName name="Excel_BuiltIn_Print_Titles_1_1" localSheetId="66">#REF!</definedName>
    <definedName name="Excel_BuiltIn_Print_Titles_1_1" localSheetId="59">#REF!</definedName>
    <definedName name="Excel_BuiltIn_Print_Titles_1_1" localSheetId="43">#REF!</definedName>
    <definedName name="Excel_BuiltIn_Print_Titles_1_1" localSheetId="42">#REF!</definedName>
    <definedName name="Excel_BuiltIn_Print_Titles_1_1" localSheetId="45">#REF!</definedName>
    <definedName name="Excel_BuiltIn_Print_Titles_1_1" localSheetId="1">#REF!</definedName>
    <definedName name="Excel_BuiltIn_Print_Titles_1_1" localSheetId="78">#REF!</definedName>
    <definedName name="Excel_BuiltIn_Print_Titles_1_1">#REF!</definedName>
    <definedName name="EXIT" localSheetId="46">#REF!</definedName>
    <definedName name="EXIT" localSheetId="49">#REF!</definedName>
    <definedName name="EXIT" localSheetId="50">#REF!</definedName>
    <definedName name="EXIT" localSheetId="51">#REF!</definedName>
    <definedName name="EXIT" localSheetId="52">#REF!</definedName>
    <definedName name="EXIT" localSheetId="53">#REF!</definedName>
    <definedName name="EXIT" localSheetId="65">#REF!</definedName>
    <definedName name="EXIT" localSheetId="58">#REF!</definedName>
    <definedName name="EXIT" localSheetId="20">#REF!</definedName>
    <definedName name="EXIT" localSheetId="21">#REF!</definedName>
    <definedName name="EXIT" localSheetId="23">#REF!</definedName>
    <definedName name="EXIT" localSheetId="24">#REF!</definedName>
    <definedName name="EXIT" localSheetId="69">#REF!</definedName>
    <definedName name="EXIT" localSheetId="62">#REF!</definedName>
    <definedName name="EXIT" localSheetId="68">#REF!</definedName>
    <definedName name="EXIT" localSheetId="61">#REF!</definedName>
    <definedName name="EXIT" localSheetId="67">#REF!</definedName>
    <definedName name="EXIT" localSheetId="60">#REF!</definedName>
    <definedName name="EXIT" localSheetId="66">#REF!</definedName>
    <definedName name="EXIT" localSheetId="59">#REF!</definedName>
    <definedName name="EXIT">#REF!</definedName>
    <definedName name="expe_chemi" localSheetId="46">#REF!</definedName>
    <definedName name="expe_chemi" localSheetId="49">#REF!</definedName>
    <definedName name="expe_chemi" localSheetId="50">#REF!</definedName>
    <definedName name="expe_chemi" localSheetId="51">#REF!</definedName>
    <definedName name="expe_chemi" localSheetId="52">#REF!</definedName>
    <definedName name="expe_chemi" localSheetId="53">#REF!</definedName>
    <definedName name="expe_chemi" localSheetId="65">#REF!</definedName>
    <definedName name="expe_chemi" localSheetId="58">#REF!</definedName>
    <definedName name="expe_chemi" localSheetId="20">#REF!</definedName>
    <definedName name="expe_chemi" localSheetId="21">#REF!</definedName>
    <definedName name="expe_chemi" localSheetId="23">#REF!</definedName>
    <definedName name="expe_chemi" localSheetId="24">#REF!</definedName>
    <definedName name="expe_chemi" localSheetId="69">#REF!</definedName>
    <definedName name="expe_chemi" localSheetId="62">#REF!</definedName>
    <definedName name="expe_chemi" localSheetId="68">#REF!</definedName>
    <definedName name="expe_chemi" localSheetId="61">#REF!</definedName>
    <definedName name="expe_chemi" localSheetId="67">#REF!</definedName>
    <definedName name="expe_chemi" localSheetId="60">#REF!</definedName>
    <definedName name="expe_chemi" localSheetId="66">#REF!</definedName>
    <definedName name="expe_chemi" localSheetId="59">#REF!</definedName>
    <definedName name="expe_chemi">#REF!</definedName>
    <definedName name="Extension" localSheetId="46">'[63]B-W 25.0 (1-10)'!$B$51</definedName>
    <definedName name="Extension" localSheetId="49">'[63]B-W 25.0 (1-10)'!$B$51</definedName>
    <definedName name="Extension" localSheetId="50">'[63]B-W 25.0 (1-10)'!$B$51</definedName>
    <definedName name="Extension" localSheetId="51">'[63]B-W 25.0 (1-10)'!$B$51</definedName>
    <definedName name="Extension" localSheetId="52">'[63]B-W 25.0 (1-10)'!$B$51</definedName>
    <definedName name="Extension" localSheetId="53">'[63]B-W 25.0 (1-10)'!$B$51</definedName>
    <definedName name="Extension" localSheetId="65">'[63]B-W 25.0 (1-10)'!$B$51</definedName>
    <definedName name="Extension" localSheetId="58">'[63]B-W 25.0 (1-10)'!$B$51</definedName>
    <definedName name="Extension" localSheetId="69">'[63]B-W 25.0 (1-10)'!$B$51</definedName>
    <definedName name="Extension" localSheetId="62">'[63]B-W 25.0 (1-10)'!$B$51</definedName>
    <definedName name="Extension" localSheetId="68">'[63]B-W 25.0 (1-10)'!$B$51</definedName>
    <definedName name="Extension" localSheetId="61">'[63]B-W 25.0 (1-10)'!$B$51</definedName>
    <definedName name="Extension" localSheetId="67">'[63]B-W 25.0 (1-10)'!$B$51</definedName>
    <definedName name="Extension" localSheetId="60">'[63]B-W 25.0 (1-10)'!$B$51</definedName>
    <definedName name="Extension" localSheetId="66">'[63]B-W 25.0 (1-10)'!$B$51</definedName>
    <definedName name="Extension" localSheetId="59">'[63]B-W 25.0 (1-10)'!$B$51</definedName>
    <definedName name="Extension">'[63]B-W 25.0 (1-10)'!$B$51</definedName>
    <definedName name="_xlnm.Extract" localSheetId="46">#REF!</definedName>
    <definedName name="_xlnm.Extract" localSheetId="49">#REF!</definedName>
    <definedName name="_xlnm.Extract" localSheetId="50">#REF!</definedName>
    <definedName name="_xlnm.Extract" localSheetId="51">#REF!</definedName>
    <definedName name="_xlnm.Extract" localSheetId="52">#REF!</definedName>
    <definedName name="_xlnm.Extract" localSheetId="53">#REF!</definedName>
    <definedName name="_xlnm.Extract" localSheetId="65">#REF!</definedName>
    <definedName name="_xlnm.Extract" localSheetId="58">#REF!</definedName>
    <definedName name="_xlnm.Extract" localSheetId="20">#REF!</definedName>
    <definedName name="_xlnm.Extract" localSheetId="21">#REF!</definedName>
    <definedName name="_xlnm.Extract" localSheetId="23">#REF!</definedName>
    <definedName name="_xlnm.Extract" localSheetId="24">#REF!</definedName>
    <definedName name="_xlnm.Extract" localSheetId="69">#REF!</definedName>
    <definedName name="_xlnm.Extract" localSheetId="62">#REF!</definedName>
    <definedName name="_xlnm.Extract" localSheetId="68">#REF!</definedName>
    <definedName name="_xlnm.Extract" localSheetId="61">#REF!</definedName>
    <definedName name="_xlnm.Extract" localSheetId="67">#REF!</definedName>
    <definedName name="_xlnm.Extract" localSheetId="60">#REF!</definedName>
    <definedName name="_xlnm.Extract" localSheetId="66">#REF!</definedName>
    <definedName name="_xlnm.Extract" localSheetId="59">#REF!</definedName>
    <definedName name="_xlnm.Extract">#REF!</definedName>
    <definedName name="F" localSheetId="46">#REF!</definedName>
    <definedName name="F" localSheetId="49">#REF!</definedName>
    <definedName name="F" localSheetId="50">#REF!</definedName>
    <definedName name="F" localSheetId="51">#REF!</definedName>
    <definedName name="F" localSheetId="52">#REF!</definedName>
    <definedName name="F" localSheetId="53">#REF!</definedName>
    <definedName name="F" localSheetId="65">#REF!</definedName>
    <definedName name="F" localSheetId="58">#REF!</definedName>
    <definedName name="F" localSheetId="20">#REF!</definedName>
    <definedName name="F" localSheetId="21">#REF!</definedName>
    <definedName name="F" localSheetId="23">#REF!</definedName>
    <definedName name="F" localSheetId="24">#REF!</definedName>
    <definedName name="F" localSheetId="69">#REF!</definedName>
    <definedName name="F" localSheetId="62">#REF!</definedName>
    <definedName name="F" localSheetId="68">#REF!</definedName>
    <definedName name="F" localSheetId="61">#REF!</definedName>
    <definedName name="F" localSheetId="67">#REF!</definedName>
    <definedName name="F" localSheetId="60">#REF!</definedName>
    <definedName name="F" localSheetId="66">#REF!</definedName>
    <definedName name="F" localSheetId="59">#REF!</definedName>
    <definedName name="F">#REF!</definedName>
    <definedName name="FAB_" localSheetId="46">'[54]PIPING-Estimate-Form'!#REF!</definedName>
    <definedName name="FAB_" localSheetId="49">'[54]PIPING-Estimate-Form'!#REF!</definedName>
    <definedName name="FAB_" localSheetId="50">'[54]PIPING-Estimate-Form'!#REF!</definedName>
    <definedName name="FAB_" localSheetId="51">'[54]PIPING-Estimate-Form'!#REF!</definedName>
    <definedName name="FAB_" localSheetId="52">'[54]PIPING-Estimate-Form'!#REF!</definedName>
    <definedName name="FAB_" localSheetId="53">'[54]PIPING-Estimate-Form'!#REF!</definedName>
    <definedName name="FAB_" localSheetId="65">'[54]PIPING-Estimate-Form'!#REF!</definedName>
    <definedName name="FAB_" localSheetId="58">'[54]PIPING-Estimate-Form'!#REF!</definedName>
    <definedName name="FAB_" localSheetId="20">'[54]PIPING-Estimate-Form'!#REF!</definedName>
    <definedName name="FAB_" localSheetId="21">'[54]PIPING-Estimate-Form'!#REF!</definedName>
    <definedName name="FAB_" localSheetId="23">'[54]PIPING-Estimate-Form'!#REF!</definedName>
    <definedName name="FAB_" localSheetId="24">'[54]PIPING-Estimate-Form'!#REF!</definedName>
    <definedName name="FAB_" localSheetId="69">'[54]PIPING-Estimate-Form'!#REF!</definedName>
    <definedName name="FAB_" localSheetId="62">'[54]PIPING-Estimate-Form'!#REF!</definedName>
    <definedName name="FAB_" localSheetId="68">'[54]PIPING-Estimate-Form'!#REF!</definedName>
    <definedName name="FAB_" localSheetId="61">'[54]PIPING-Estimate-Form'!#REF!</definedName>
    <definedName name="FAB_" localSheetId="67">'[54]PIPING-Estimate-Form'!#REF!</definedName>
    <definedName name="FAB_" localSheetId="60">'[54]PIPING-Estimate-Form'!#REF!</definedName>
    <definedName name="FAB_" localSheetId="66">'[54]PIPING-Estimate-Form'!#REF!</definedName>
    <definedName name="FAB_" localSheetId="59">'[54]PIPING-Estimate-Form'!#REF!</definedName>
    <definedName name="FAB_">'[54]PIPING-Estimate-Form'!#REF!</definedName>
    <definedName name="facia" localSheetId="46">#REF!</definedName>
    <definedName name="facia" localSheetId="49">#REF!</definedName>
    <definedName name="facia" localSheetId="50">#REF!</definedName>
    <definedName name="facia" localSheetId="51">#REF!</definedName>
    <definedName name="facia" localSheetId="52">#REF!</definedName>
    <definedName name="facia" localSheetId="53">#REF!</definedName>
    <definedName name="facia" localSheetId="65">#REF!</definedName>
    <definedName name="facia" localSheetId="58">#REF!</definedName>
    <definedName name="facia" localSheetId="20">#REF!</definedName>
    <definedName name="facia" localSheetId="21">#REF!</definedName>
    <definedName name="facia" localSheetId="23">#REF!</definedName>
    <definedName name="facia" localSheetId="24">#REF!</definedName>
    <definedName name="facia" localSheetId="69">#REF!</definedName>
    <definedName name="facia" localSheetId="62">#REF!</definedName>
    <definedName name="facia" localSheetId="68">#REF!</definedName>
    <definedName name="facia" localSheetId="61">#REF!</definedName>
    <definedName name="facia" localSheetId="67">#REF!</definedName>
    <definedName name="facia" localSheetId="60">#REF!</definedName>
    <definedName name="facia" localSheetId="66">#REF!</definedName>
    <definedName name="facia" localSheetId="59">#REF!</definedName>
    <definedName name="facia">#REF!</definedName>
    <definedName name="faciastone">'[16]Material '!$G$51</definedName>
    <definedName name="FAS" localSheetId="46">#REF!</definedName>
    <definedName name="FAS" localSheetId="49">#REF!</definedName>
    <definedName name="FAS" localSheetId="50">#REF!</definedName>
    <definedName name="FAS" localSheetId="51">#REF!</definedName>
    <definedName name="FAS" localSheetId="52">#REF!</definedName>
    <definedName name="FAS" localSheetId="53">#REF!</definedName>
    <definedName name="FAS" localSheetId="65">#REF!</definedName>
    <definedName name="FAS" localSheetId="58">#REF!</definedName>
    <definedName name="FAS" localSheetId="20">#REF!</definedName>
    <definedName name="FAS" localSheetId="21">#REF!</definedName>
    <definedName name="FAS" localSheetId="23">#REF!</definedName>
    <definedName name="FAS" localSheetId="24">#REF!</definedName>
    <definedName name="FAS" localSheetId="69">#REF!</definedName>
    <definedName name="FAS" localSheetId="62">#REF!</definedName>
    <definedName name="FAS" localSheetId="68">#REF!</definedName>
    <definedName name="FAS" localSheetId="61">#REF!</definedName>
    <definedName name="FAS" localSheetId="67">#REF!</definedName>
    <definedName name="FAS" localSheetId="60">#REF!</definedName>
    <definedName name="FAS" localSheetId="66">#REF!</definedName>
    <definedName name="FAS" localSheetId="59">#REF!</definedName>
    <definedName name="FAS">#REF!</definedName>
    <definedName name="FBLbearing14" localSheetId="85">#REF!</definedName>
    <definedName name="FBLbearing14" localSheetId="46">#REF!</definedName>
    <definedName name="FBLbearing14" localSheetId="49">#REF!</definedName>
    <definedName name="FBLbearing14" localSheetId="50">#REF!</definedName>
    <definedName name="FBLbearing14" localSheetId="51">#REF!</definedName>
    <definedName name="FBLbearing14" localSheetId="52">#REF!</definedName>
    <definedName name="FBLbearing14" localSheetId="18">#REF!</definedName>
    <definedName name="FBLbearing14" localSheetId="53">#REF!</definedName>
    <definedName name="FBLbearing14" localSheetId="65">#REF!</definedName>
    <definedName name="FBLbearing14" localSheetId="58">#REF!</definedName>
    <definedName name="FBLbearing14" localSheetId="77">#REF!</definedName>
    <definedName name="FBLbearing14" localSheetId="20">#REF!</definedName>
    <definedName name="FBLbearing14" localSheetId="21">#REF!</definedName>
    <definedName name="FBLbearing14" localSheetId="23">#REF!</definedName>
    <definedName name="FBLbearing14" localSheetId="24">#REF!</definedName>
    <definedName name="FBLbearing14" localSheetId="69">#REF!</definedName>
    <definedName name="FBLbearing14" localSheetId="62">#REF!</definedName>
    <definedName name="FBLbearing14" localSheetId="68">#REF!</definedName>
    <definedName name="FBLbearing14" localSheetId="61">#REF!</definedName>
    <definedName name="FBLbearing14" localSheetId="67">#REF!</definedName>
    <definedName name="FBLbearing14" localSheetId="60">#REF!</definedName>
    <definedName name="FBLbearing14" localSheetId="66">#REF!</definedName>
    <definedName name="FBLbearing14" localSheetId="59">#REF!</definedName>
    <definedName name="FBLbearing14" localSheetId="43">#REF!</definedName>
    <definedName name="FBLbearing14" localSheetId="42">#REF!</definedName>
    <definedName name="FBLbearing14" localSheetId="45">#REF!</definedName>
    <definedName name="FBLbearing14" localSheetId="1">#REF!</definedName>
    <definedName name="FBLbearing14" localSheetId="78">#REF!</definedName>
    <definedName name="FBLbearing14">#REF!</definedName>
    <definedName name="FBLclearspan" localSheetId="46">[53]FACE!#REF!</definedName>
    <definedName name="FBLclearspan" localSheetId="49">[53]FACE!#REF!</definedName>
    <definedName name="FBLclearspan" localSheetId="50">[53]FACE!#REF!</definedName>
    <definedName name="FBLclearspan" localSheetId="51">[53]FACE!#REF!</definedName>
    <definedName name="FBLclearspan" localSheetId="52">[53]FACE!#REF!</definedName>
    <definedName name="FBLclearspan" localSheetId="53">[53]FACE!#REF!</definedName>
    <definedName name="FBLclearspan" localSheetId="65">[53]FACE!#REF!</definedName>
    <definedName name="FBLclearspan" localSheetId="58">[53]FACE!#REF!</definedName>
    <definedName name="FBLclearspan" localSheetId="20">[53]FACE!#REF!</definedName>
    <definedName name="FBLclearspan" localSheetId="21">[53]FACE!#REF!</definedName>
    <definedName name="FBLclearspan" localSheetId="23">[53]FACE!#REF!</definedName>
    <definedName name="FBLclearspan" localSheetId="24">[53]FACE!#REF!</definedName>
    <definedName name="FBLclearspan" localSheetId="69">[53]FACE!#REF!</definedName>
    <definedName name="FBLclearspan" localSheetId="62">[53]FACE!#REF!</definedName>
    <definedName name="FBLclearspan" localSheetId="68">[53]FACE!#REF!</definedName>
    <definedName name="FBLclearspan" localSheetId="61">[53]FACE!#REF!</definedName>
    <definedName name="FBLclearspan" localSheetId="67">[53]FACE!#REF!</definedName>
    <definedName name="FBLclearspan" localSheetId="60">[53]FACE!#REF!</definedName>
    <definedName name="FBLclearspan" localSheetId="66">[53]FACE!#REF!</definedName>
    <definedName name="FBLclearspan" localSheetId="59">[53]FACE!#REF!</definedName>
    <definedName name="FBLclearspan">[53]FACE!#REF!</definedName>
    <definedName name="FBLclearspan11" localSheetId="85">#REF!</definedName>
    <definedName name="FBLclearspan11" localSheetId="46">#REF!</definedName>
    <definedName name="FBLclearspan11" localSheetId="49">#REF!</definedName>
    <definedName name="FBLclearspan11" localSheetId="50">#REF!</definedName>
    <definedName name="FBLclearspan11" localSheetId="51">#REF!</definedName>
    <definedName name="FBLclearspan11" localSheetId="52">#REF!</definedName>
    <definedName name="FBLclearspan11" localSheetId="18">#REF!</definedName>
    <definedName name="FBLclearspan11" localSheetId="53">#REF!</definedName>
    <definedName name="FBLclearspan11" localSheetId="65">#REF!</definedName>
    <definedName name="FBLclearspan11" localSheetId="58">#REF!</definedName>
    <definedName name="FBLclearspan11" localSheetId="77">#REF!</definedName>
    <definedName name="FBLclearspan11" localSheetId="20">#REF!</definedName>
    <definedName name="FBLclearspan11" localSheetId="21">#REF!</definedName>
    <definedName name="FBLclearspan11" localSheetId="23">#REF!</definedName>
    <definedName name="FBLclearspan11" localSheetId="24">#REF!</definedName>
    <definedName name="FBLclearspan11" localSheetId="69">#REF!</definedName>
    <definedName name="FBLclearspan11" localSheetId="62">#REF!</definedName>
    <definedName name="FBLclearspan11" localSheetId="68">#REF!</definedName>
    <definedName name="FBLclearspan11" localSheetId="61">#REF!</definedName>
    <definedName name="FBLclearspan11" localSheetId="67">#REF!</definedName>
    <definedName name="FBLclearspan11" localSheetId="60">#REF!</definedName>
    <definedName name="FBLclearspan11" localSheetId="66">#REF!</definedName>
    <definedName name="FBLclearspan11" localSheetId="59">#REF!</definedName>
    <definedName name="FBLclearspan11" localSheetId="43">#REF!</definedName>
    <definedName name="FBLclearspan11" localSheetId="42">#REF!</definedName>
    <definedName name="FBLclearspan11" localSheetId="45">#REF!</definedName>
    <definedName name="FBLclearspan11" localSheetId="1">#REF!</definedName>
    <definedName name="FBLclearspan11" localSheetId="78">#REF!</definedName>
    <definedName name="FBLclearspan11">#REF!</definedName>
    <definedName name="FBLeffectivespan" localSheetId="46">[53]FACE!#REF!</definedName>
    <definedName name="FBLeffectivespan" localSheetId="49">[53]FACE!#REF!</definedName>
    <definedName name="FBLeffectivespan" localSheetId="50">[53]FACE!#REF!</definedName>
    <definedName name="FBLeffectivespan" localSheetId="51">[53]FACE!#REF!</definedName>
    <definedName name="FBLeffectivespan" localSheetId="52">[53]FACE!#REF!</definedName>
    <definedName name="FBLeffectivespan" localSheetId="53">[53]FACE!#REF!</definedName>
    <definedName name="FBLeffectivespan" localSheetId="65">[53]FACE!#REF!</definedName>
    <definedName name="FBLeffectivespan" localSheetId="58">[53]FACE!#REF!</definedName>
    <definedName name="FBLeffectivespan" localSheetId="20">[53]FACE!#REF!</definedName>
    <definedName name="FBLeffectivespan" localSheetId="21">[53]FACE!#REF!</definedName>
    <definedName name="FBLeffectivespan" localSheetId="23">[53]FACE!#REF!</definedName>
    <definedName name="FBLeffectivespan" localSheetId="24">[53]FACE!#REF!</definedName>
    <definedName name="FBLeffectivespan" localSheetId="69">[53]FACE!#REF!</definedName>
    <definedName name="FBLeffectivespan" localSheetId="62">[53]FACE!#REF!</definedName>
    <definedName name="FBLeffectivespan" localSheetId="68">[53]FACE!#REF!</definedName>
    <definedName name="FBLeffectivespan" localSheetId="61">[53]FACE!#REF!</definedName>
    <definedName name="FBLeffectivespan" localSheetId="67">[53]FACE!#REF!</definedName>
    <definedName name="FBLeffectivespan" localSheetId="60">[53]FACE!#REF!</definedName>
    <definedName name="FBLeffectivespan" localSheetId="66">[53]FACE!#REF!</definedName>
    <definedName name="FBLeffectivespan" localSheetId="59">[53]FACE!#REF!</definedName>
    <definedName name="FBLeffectivespan">[53]FACE!#REF!</definedName>
    <definedName name="FBLeffectivespan12" localSheetId="85">#REF!</definedName>
    <definedName name="FBLeffectivespan12" localSheetId="46">#REF!</definedName>
    <definedName name="FBLeffectivespan12" localSheetId="49">#REF!</definedName>
    <definedName name="FBLeffectivespan12" localSheetId="50">#REF!</definedName>
    <definedName name="FBLeffectivespan12" localSheetId="51">#REF!</definedName>
    <definedName name="FBLeffectivespan12" localSheetId="52">#REF!</definedName>
    <definedName name="FBLeffectivespan12" localSheetId="18">#REF!</definedName>
    <definedName name="FBLeffectivespan12" localSheetId="53">#REF!</definedName>
    <definedName name="FBLeffectivespan12" localSheetId="65">#REF!</definedName>
    <definedName name="FBLeffectivespan12" localSheetId="58">#REF!</definedName>
    <definedName name="FBLeffectivespan12" localSheetId="77">#REF!</definedName>
    <definedName name="FBLeffectivespan12" localSheetId="20">#REF!</definedName>
    <definedName name="FBLeffectivespan12" localSheetId="21">#REF!</definedName>
    <definedName name="FBLeffectivespan12" localSheetId="23">#REF!</definedName>
    <definedName name="FBLeffectivespan12" localSheetId="24">#REF!</definedName>
    <definedName name="FBLeffectivespan12" localSheetId="69">#REF!</definedName>
    <definedName name="FBLeffectivespan12" localSheetId="62">#REF!</definedName>
    <definedName name="FBLeffectivespan12" localSheetId="68">#REF!</definedName>
    <definedName name="FBLeffectivespan12" localSheetId="61">#REF!</definedName>
    <definedName name="FBLeffectivespan12" localSheetId="67">#REF!</definedName>
    <definedName name="FBLeffectivespan12" localSheetId="60">#REF!</definedName>
    <definedName name="FBLeffectivespan12" localSheetId="66">#REF!</definedName>
    <definedName name="FBLeffectivespan12" localSheetId="59">#REF!</definedName>
    <definedName name="FBLeffectivespan12" localSheetId="43">#REF!</definedName>
    <definedName name="FBLeffectivespan12" localSheetId="42">#REF!</definedName>
    <definedName name="FBLeffectivespan12" localSheetId="45">#REF!</definedName>
    <definedName name="FBLeffectivespan12" localSheetId="1">#REF!</definedName>
    <definedName name="FBLeffectivespan12" localSheetId="78">#REF!</definedName>
    <definedName name="FBLeffectivespan12">#REF!</definedName>
    <definedName name="FBLoverallspan" localSheetId="46">[53]FACE!#REF!</definedName>
    <definedName name="FBLoverallspan" localSheetId="49">[53]FACE!#REF!</definedName>
    <definedName name="FBLoverallspan" localSheetId="50">[53]FACE!#REF!</definedName>
    <definedName name="FBLoverallspan" localSheetId="51">[53]FACE!#REF!</definedName>
    <definedName name="FBLoverallspan" localSheetId="52">[53]FACE!#REF!</definedName>
    <definedName name="FBLoverallspan" localSheetId="53">[53]FACE!#REF!</definedName>
    <definedName name="FBLoverallspan" localSheetId="65">[53]FACE!#REF!</definedName>
    <definedName name="FBLoverallspan" localSheetId="58">[53]FACE!#REF!</definedName>
    <definedName name="FBLoverallspan" localSheetId="20">[53]FACE!#REF!</definedName>
    <definedName name="FBLoverallspan" localSheetId="21">[53]FACE!#REF!</definedName>
    <definedName name="FBLoverallspan" localSheetId="23">[53]FACE!#REF!</definedName>
    <definedName name="FBLoverallspan" localSheetId="24">[53]FACE!#REF!</definedName>
    <definedName name="FBLoverallspan" localSheetId="69">[53]FACE!#REF!</definedName>
    <definedName name="FBLoverallspan" localSheetId="62">[53]FACE!#REF!</definedName>
    <definedName name="FBLoverallspan" localSheetId="68">[53]FACE!#REF!</definedName>
    <definedName name="FBLoverallspan" localSheetId="61">[53]FACE!#REF!</definedName>
    <definedName name="FBLoverallspan" localSheetId="67">[53]FACE!#REF!</definedName>
    <definedName name="FBLoverallspan" localSheetId="60">[53]FACE!#REF!</definedName>
    <definedName name="FBLoverallspan" localSheetId="66">[53]FACE!#REF!</definedName>
    <definedName name="FBLoverallspan" localSheetId="59">[53]FACE!#REF!</definedName>
    <definedName name="FBLoverallspan">[53]FACE!#REF!</definedName>
    <definedName name="FBLoverallspan13" localSheetId="85">#REF!</definedName>
    <definedName name="FBLoverallspan13" localSheetId="46">#REF!</definedName>
    <definedName name="FBLoverallspan13" localSheetId="49">#REF!</definedName>
    <definedName name="FBLoverallspan13" localSheetId="50">#REF!</definedName>
    <definedName name="FBLoverallspan13" localSheetId="51">#REF!</definedName>
    <definedName name="FBLoverallspan13" localSheetId="52">#REF!</definedName>
    <definedName name="FBLoverallspan13" localSheetId="18">#REF!</definedName>
    <definedName name="FBLoverallspan13" localSheetId="53">#REF!</definedName>
    <definedName name="FBLoverallspan13" localSheetId="65">#REF!</definedName>
    <definedName name="FBLoverallspan13" localSheetId="58">#REF!</definedName>
    <definedName name="FBLoverallspan13" localSheetId="77">#REF!</definedName>
    <definedName name="FBLoverallspan13" localSheetId="20">#REF!</definedName>
    <definedName name="FBLoverallspan13" localSheetId="21">#REF!</definedName>
    <definedName name="FBLoverallspan13" localSheetId="23">#REF!</definedName>
    <definedName name="FBLoverallspan13" localSheetId="24">#REF!</definedName>
    <definedName name="FBLoverallspan13" localSheetId="69">#REF!</definedName>
    <definedName name="FBLoverallspan13" localSheetId="62">#REF!</definedName>
    <definedName name="FBLoverallspan13" localSheetId="68">#REF!</definedName>
    <definedName name="FBLoverallspan13" localSheetId="61">#REF!</definedName>
    <definedName name="FBLoverallspan13" localSheetId="67">#REF!</definedName>
    <definedName name="FBLoverallspan13" localSheetId="60">#REF!</definedName>
    <definedName name="FBLoverallspan13" localSheetId="66">#REF!</definedName>
    <definedName name="FBLoverallspan13" localSheetId="59">#REF!</definedName>
    <definedName name="FBLoverallspan13" localSheetId="43">#REF!</definedName>
    <definedName name="FBLoverallspan13" localSheetId="42">#REF!</definedName>
    <definedName name="FBLoverallspan13" localSheetId="45">#REF!</definedName>
    <definedName name="FBLoverallspan13" localSheetId="1">#REF!</definedName>
    <definedName name="FBLoverallspan13" localSheetId="78">#REF!</definedName>
    <definedName name="FBLoverallspan13">#REF!</definedName>
    <definedName name="fc" localSheetId="85">#REF!</definedName>
    <definedName name="fc" localSheetId="46">#REF!</definedName>
    <definedName name="fc" localSheetId="49">#REF!</definedName>
    <definedName name="fc" localSheetId="50">#REF!</definedName>
    <definedName name="fc" localSheetId="51">#REF!</definedName>
    <definedName name="fc" localSheetId="52">#REF!</definedName>
    <definedName name="fc" localSheetId="18">#REF!</definedName>
    <definedName name="fc" localSheetId="53">#REF!</definedName>
    <definedName name="fc" localSheetId="65">#REF!</definedName>
    <definedName name="fc" localSheetId="58">#REF!</definedName>
    <definedName name="fc" localSheetId="77">#REF!</definedName>
    <definedName name="fc" localSheetId="20">#REF!</definedName>
    <definedName name="fc" localSheetId="21">#REF!</definedName>
    <definedName name="fc" localSheetId="23">#REF!</definedName>
    <definedName name="fc" localSheetId="24">#REF!</definedName>
    <definedName name="fc" localSheetId="69">#REF!</definedName>
    <definedName name="fc" localSheetId="62">#REF!</definedName>
    <definedName name="fc" localSheetId="68">#REF!</definedName>
    <definedName name="fc" localSheetId="61">#REF!</definedName>
    <definedName name="fc" localSheetId="67">#REF!</definedName>
    <definedName name="fc" localSheetId="60">#REF!</definedName>
    <definedName name="fc" localSheetId="66">#REF!</definedName>
    <definedName name="fc" localSheetId="59">#REF!</definedName>
    <definedName name="fc" localSheetId="43">#REF!</definedName>
    <definedName name="fc" localSheetId="42">#REF!</definedName>
    <definedName name="fc" localSheetId="45">#REF!</definedName>
    <definedName name="fc" localSheetId="1">#REF!</definedName>
    <definedName name="fc" localSheetId="78">#REF!</definedName>
    <definedName name="fc">#REF!</definedName>
    <definedName name="FCK" localSheetId="85">#REF!</definedName>
    <definedName name="FCK" localSheetId="46">#REF!</definedName>
    <definedName name="FCK" localSheetId="49">#REF!</definedName>
    <definedName name="FCK" localSheetId="50">#REF!</definedName>
    <definedName name="FCK" localSheetId="51">#REF!</definedName>
    <definedName name="FCK" localSheetId="52">#REF!</definedName>
    <definedName name="FCK" localSheetId="18">#REF!</definedName>
    <definedName name="FCK" localSheetId="53">#REF!</definedName>
    <definedName name="FCK" localSheetId="65">#REF!</definedName>
    <definedName name="FCK" localSheetId="58">#REF!</definedName>
    <definedName name="FCK" localSheetId="77">#REF!</definedName>
    <definedName name="FCK" localSheetId="20">#REF!</definedName>
    <definedName name="FCK" localSheetId="21">#REF!</definedName>
    <definedName name="FCK" localSheetId="23">#REF!</definedName>
    <definedName name="FCK" localSheetId="24">#REF!</definedName>
    <definedName name="FCK" localSheetId="69">#REF!</definedName>
    <definedName name="FCK" localSheetId="62">#REF!</definedName>
    <definedName name="FCK" localSheetId="68">#REF!</definedName>
    <definedName name="FCK" localSheetId="61">#REF!</definedName>
    <definedName name="FCK" localSheetId="67">#REF!</definedName>
    <definedName name="FCK" localSheetId="60">#REF!</definedName>
    <definedName name="FCK" localSheetId="66">#REF!</definedName>
    <definedName name="FCK" localSheetId="59">#REF!</definedName>
    <definedName name="FCK" localSheetId="43">#REF!</definedName>
    <definedName name="FCK" localSheetId="42">#REF!</definedName>
    <definedName name="FCK" localSheetId="45">#REF!</definedName>
    <definedName name="FCK" localSheetId="1">#REF!</definedName>
    <definedName name="FCK" localSheetId="78">#REF!</definedName>
    <definedName name="FCK">#REF!</definedName>
    <definedName name="fdae" localSheetId="46">#REF!</definedName>
    <definedName name="fdae" localSheetId="49">#REF!</definedName>
    <definedName name="fdae" localSheetId="50">#REF!</definedName>
    <definedName name="fdae" localSheetId="51">#REF!</definedName>
    <definedName name="fdae" localSheetId="52">#REF!</definedName>
    <definedName name="fdae" localSheetId="53">#REF!</definedName>
    <definedName name="fdae" localSheetId="65">#REF!</definedName>
    <definedName name="fdae" localSheetId="58">#REF!</definedName>
    <definedName name="fdae" localSheetId="20">#REF!</definedName>
    <definedName name="fdae" localSheetId="21">#REF!</definedName>
    <definedName name="fdae" localSheetId="23">#REF!</definedName>
    <definedName name="fdae" localSheetId="24">#REF!</definedName>
    <definedName name="fdae" localSheetId="69">#REF!</definedName>
    <definedName name="fdae" localSheetId="62">#REF!</definedName>
    <definedName name="fdae" localSheetId="68">#REF!</definedName>
    <definedName name="fdae" localSheetId="61">#REF!</definedName>
    <definedName name="fdae" localSheetId="67">#REF!</definedName>
    <definedName name="fdae" localSheetId="60">#REF!</definedName>
    <definedName name="fdae" localSheetId="66">#REF!</definedName>
    <definedName name="fdae" localSheetId="59">#REF!</definedName>
    <definedName name="fdae">#REF!</definedName>
    <definedName name="Fe_kg_BiopurN">[43]BALAN1!$J$28</definedName>
    <definedName name="Fe_kg_Vorfällung">[43]BALAN1!$F$28</definedName>
    <definedName name="feb_qty_rev_3" localSheetId="46">#REF!</definedName>
    <definedName name="feb_qty_rev_3" localSheetId="49">#REF!</definedName>
    <definedName name="feb_qty_rev_3" localSheetId="50">#REF!</definedName>
    <definedName name="feb_qty_rev_3" localSheetId="51">#REF!</definedName>
    <definedName name="feb_qty_rev_3" localSheetId="52">#REF!</definedName>
    <definedName name="feb_qty_rev_3" localSheetId="53">#REF!</definedName>
    <definedName name="feb_qty_rev_3" localSheetId="65">#REF!</definedName>
    <definedName name="feb_qty_rev_3" localSheetId="58">#REF!</definedName>
    <definedName name="feb_qty_rev_3" localSheetId="20">#REF!</definedName>
    <definedName name="feb_qty_rev_3" localSheetId="21">#REF!</definedName>
    <definedName name="feb_qty_rev_3" localSheetId="23">#REF!</definedName>
    <definedName name="feb_qty_rev_3" localSheetId="24">#REF!</definedName>
    <definedName name="feb_qty_rev_3" localSheetId="69">#REF!</definedName>
    <definedName name="feb_qty_rev_3" localSheetId="62">#REF!</definedName>
    <definedName name="feb_qty_rev_3" localSheetId="68">#REF!</definedName>
    <definedName name="feb_qty_rev_3" localSheetId="61">#REF!</definedName>
    <definedName name="feb_qty_rev_3" localSheetId="67">#REF!</definedName>
    <definedName name="feb_qty_rev_3" localSheetId="60">#REF!</definedName>
    <definedName name="feb_qty_rev_3" localSheetId="66">#REF!</definedName>
    <definedName name="feb_qty_rev_3" localSheetId="59">#REF!</definedName>
    <definedName name="feb_qty_rev_3">#REF!</definedName>
    <definedName name="feb_rev4_qty" localSheetId="46">#REF!</definedName>
    <definedName name="feb_rev4_qty" localSheetId="49">#REF!</definedName>
    <definedName name="feb_rev4_qty" localSheetId="50">#REF!</definedName>
    <definedName name="feb_rev4_qty" localSheetId="51">#REF!</definedName>
    <definedName name="feb_rev4_qty" localSheetId="52">#REF!</definedName>
    <definedName name="feb_rev4_qty" localSheetId="53">#REF!</definedName>
    <definedName name="feb_rev4_qty" localSheetId="65">#REF!</definedName>
    <definedName name="feb_rev4_qty" localSheetId="58">#REF!</definedName>
    <definedName name="feb_rev4_qty" localSheetId="20">#REF!</definedName>
    <definedName name="feb_rev4_qty" localSheetId="21">#REF!</definedName>
    <definedName name="feb_rev4_qty" localSheetId="23">#REF!</definedName>
    <definedName name="feb_rev4_qty" localSheetId="24">#REF!</definedName>
    <definedName name="feb_rev4_qty" localSheetId="69">#REF!</definedName>
    <definedName name="feb_rev4_qty" localSheetId="62">#REF!</definedName>
    <definedName name="feb_rev4_qty" localSheetId="68">#REF!</definedName>
    <definedName name="feb_rev4_qty" localSheetId="61">#REF!</definedName>
    <definedName name="feb_rev4_qty" localSheetId="67">#REF!</definedName>
    <definedName name="feb_rev4_qty" localSheetId="60">#REF!</definedName>
    <definedName name="feb_rev4_qty" localSheetId="66">#REF!</definedName>
    <definedName name="feb_rev4_qty" localSheetId="59">#REF!</definedName>
    <definedName name="feb_rev4_qty">#REF!</definedName>
    <definedName name="Ff" localSheetId="46">#REF!</definedName>
    <definedName name="Ff" localSheetId="49">#REF!</definedName>
    <definedName name="Ff" localSheetId="50">#REF!</definedName>
    <definedName name="Ff" localSheetId="51">#REF!</definedName>
    <definedName name="Ff" localSheetId="52">#REF!</definedName>
    <definedName name="Ff" localSheetId="53">#REF!</definedName>
    <definedName name="Ff" localSheetId="65">#REF!</definedName>
    <definedName name="Ff" localSheetId="58">#REF!</definedName>
    <definedName name="Ff" localSheetId="20">#REF!</definedName>
    <definedName name="Ff" localSheetId="21">#REF!</definedName>
    <definedName name="Ff" localSheetId="23">#REF!</definedName>
    <definedName name="Ff" localSheetId="24">#REF!</definedName>
    <definedName name="Ff" localSheetId="69">#REF!</definedName>
    <definedName name="Ff" localSheetId="62">#REF!</definedName>
    <definedName name="Ff" localSheetId="68">#REF!</definedName>
    <definedName name="Ff" localSheetId="61">#REF!</definedName>
    <definedName name="Ff" localSheetId="67">#REF!</definedName>
    <definedName name="Ff" localSheetId="60">#REF!</definedName>
    <definedName name="Ff" localSheetId="66">#REF!</definedName>
    <definedName name="Ff" localSheetId="59">#REF!</definedName>
    <definedName name="Ff">#REF!</definedName>
    <definedName name="FGFGFG" localSheetId="46">#REF!</definedName>
    <definedName name="FGFGFG" localSheetId="49">#REF!</definedName>
    <definedName name="FGFGFG" localSheetId="50">#REF!</definedName>
    <definedName name="FGFGFG" localSheetId="51">#REF!</definedName>
    <definedName name="FGFGFG" localSheetId="52">#REF!</definedName>
    <definedName name="FGFGFG" localSheetId="53">#REF!</definedName>
    <definedName name="FGFGFG" localSheetId="65">#REF!</definedName>
    <definedName name="FGFGFG" localSheetId="58">#REF!</definedName>
    <definedName name="FGFGFG" localSheetId="20">#REF!</definedName>
    <definedName name="FGFGFG" localSheetId="21">#REF!</definedName>
    <definedName name="FGFGFG" localSheetId="23">#REF!</definedName>
    <definedName name="FGFGFG" localSheetId="24">#REF!</definedName>
    <definedName name="FGFGFG" localSheetId="69">#REF!</definedName>
    <definedName name="FGFGFG" localSheetId="62">#REF!</definedName>
    <definedName name="FGFGFG" localSheetId="68">#REF!</definedName>
    <definedName name="FGFGFG" localSheetId="61">#REF!</definedName>
    <definedName name="FGFGFG" localSheetId="67">#REF!</definedName>
    <definedName name="FGFGFG" localSheetId="60">#REF!</definedName>
    <definedName name="FGFGFG" localSheetId="66">#REF!</definedName>
    <definedName name="FGFGFG" localSheetId="59">#REF!</definedName>
    <definedName name="FGFGFG">#REF!</definedName>
    <definedName name="FGFGFGFGGG" localSheetId="46">#REF!</definedName>
    <definedName name="FGFGFGFGGG" localSheetId="49">#REF!</definedName>
    <definedName name="FGFGFGFGGG" localSheetId="50">#REF!</definedName>
    <definedName name="FGFGFGFGGG" localSheetId="51">#REF!</definedName>
    <definedName name="FGFGFGFGGG" localSheetId="52">#REF!</definedName>
    <definedName name="FGFGFGFGGG" localSheetId="53">#REF!</definedName>
    <definedName name="FGFGFGFGGG" localSheetId="65">#REF!</definedName>
    <definedName name="FGFGFGFGGG" localSheetId="58">#REF!</definedName>
    <definedName name="FGFGFGFGGG" localSheetId="20">#REF!</definedName>
    <definedName name="FGFGFGFGGG" localSheetId="21">#REF!</definedName>
    <definedName name="FGFGFGFGGG" localSheetId="23">#REF!</definedName>
    <definedName name="FGFGFGFGGG" localSheetId="24">#REF!</definedName>
    <definedName name="FGFGFGFGGG" localSheetId="69">#REF!</definedName>
    <definedName name="FGFGFGFGGG" localSheetId="62">#REF!</definedName>
    <definedName name="FGFGFGFGGG" localSheetId="68">#REF!</definedName>
    <definedName name="FGFGFGFGGG" localSheetId="61">#REF!</definedName>
    <definedName name="FGFGFGFGGG" localSheetId="67">#REF!</definedName>
    <definedName name="FGFGFGFGGG" localSheetId="60">#REF!</definedName>
    <definedName name="FGFGFGFGGG" localSheetId="66">#REF!</definedName>
    <definedName name="FGFGFGFGGG" localSheetId="59">#REF!</definedName>
    <definedName name="FGFGFGFGGG">#REF!</definedName>
    <definedName name="FGFGGFGFG" localSheetId="46">#REF!</definedName>
    <definedName name="FGFGGFGFG" localSheetId="49">#REF!</definedName>
    <definedName name="FGFGGFGFG" localSheetId="50">#REF!</definedName>
    <definedName name="FGFGGFGFG" localSheetId="51">#REF!</definedName>
    <definedName name="FGFGGFGFG" localSheetId="52">#REF!</definedName>
    <definedName name="FGFGGFGFG" localSheetId="53">#REF!</definedName>
    <definedName name="FGFGGFGFG" localSheetId="65">#REF!</definedName>
    <definedName name="FGFGGFGFG" localSheetId="58">#REF!</definedName>
    <definedName name="FGFGGFGFG" localSheetId="20">#REF!</definedName>
    <definedName name="FGFGGFGFG" localSheetId="21">#REF!</definedName>
    <definedName name="FGFGGFGFG" localSheetId="23">#REF!</definedName>
    <definedName name="FGFGGFGFG" localSheetId="24">#REF!</definedName>
    <definedName name="FGFGGFGFG" localSheetId="69">#REF!</definedName>
    <definedName name="FGFGGFGFG" localSheetId="62">#REF!</definedName>
    <definedName name="FGFGGFGFG" localSheetId="68">#REF!</definedName>
    <definedName name="FGFGGFGFG" localSheetId="61">#REF!</definedName>
    <definedName name="FGFGGFGFG" localSheetId="67">#REF!</definedName>
    <definedName name="FGFGGFGFG" localSheetId="60">#REF!</definedName>
    <definedName name="FGFGGFGFG" localSheetId="66">#REF!</definedName>
    <definedName name="FGFGGFGFG" localSheetId="59">#REF!</definedName>
    <definedName name="FGFGGFGFG">#REF!</definedName>
    <definedName name="FGHFHCH" localSheetId="18">#REF!</definedName>
    <definedName name="FGHFHCH" localSheetId="20">#REF!</definedName>
    <definedName name="FGHFHCH" localSheetId="21">#REF!</definedName>
    <definedName name="FGHFHCH" localSheetId="23">#REF!</definedName>
    <definedName name="FGHFHCH" localSheetId="24">#REF!</definedName>
    <definedName name="FGHFHCH" localSheetId="43">#REF!</definedName>
    <definedName name="FGHFHCH" localSheetId="42">#REF!</definedName>
    <definedName name="FGHFHCH" localSheetId="45">#REF!</definedName>
    <definedName name="FGHFHCH" localSheetId="1">#REF!</definedName>
    <definedName name="FGHFHCH">#REF!</definedName>
    <definedName name="FH_FINAL" localSheetId="46">[64]BASE_ALL!$A$80:$A$1364</definedName>
    <definedName name="FH_FINAL" localSheetId="49">[64]BASE_ALL!$A$80:$A$1364</definedName>
    <definedName name="FH_FINAL" localSheetId="50">[64]BASE_ALL!$A$80:$A$1364</definedName>
    <definedName name="FH_FINAL" localSheetId="51">[64]BASE_ALL!$A$80:$A$1364</definedName>
    <definedName name="FH_FINAL" localSheetId="52">[64]BASE_ALL!$A$80:$A$1364</definedName>
    <definedName name="FH_FINAL" localSheetId="53">[64]BASE_ALL!$A$80:$A$1364</definedName>
    <definedName name="FH_FINAL" localSheetId="65">[64]BASE_ALL!$A$80:$A$1364</definedName>
    <definedName name="FH_FINAL" localSheetId="58">[64]BASE_ALL!$A$80:$A$1364</definedName>
    <definedName name="FH_FINAL" localSheetId="69">[64]BASE_ALL!$A$80:$A$1364</definedName>
    <definedName name="FH_FINAL" localSheetId="62">[64]BASE_ALL!$A$80:$A$1364</definedName>
    <definedName name="FH_FINAL" localSheetId="68">[64]BASE_ALL!$A$80:$A$1364</definedName>
    <definedName name="FH_FINAL" localSheetId="61">[64]BASE_ALL!$A$80:$A$1364</definedName>
    <definedName name="FH_FINAL" localSheetId="67">[64]BASE_ALL!$A$80:$A$1364</definedName>
    <definedName name="FH_FINAL" localSheetId="60">[64]BASE_ALL!$A$80:$A$1364</definedName>
    <definedName name="FH_FINAL" localSheetId="66">[64]BASE_ALL!$A$80:$A$1364</definedName>
    <definedName name="FH_FINAL" localSheetId="59">[64]BASE_ALL!$A$80:$A$1364</definedName>
    <definedName name="FH_FINAL">[64]BASE_ALL!$A$80:$A$1364</definedName>
    <definedName name="fi" localSheetId="85">#REF!</definedName>
    <definedName name="fi" localSheetId="46">#REF!</definedName>
    <definedName name="fi" localSheetId="49">#REF!</definedName>
    <definedName name="fi" localSheetId="50">#REF!</definedName>
    <definedName name="fi" localSheetId="51">#REF!</definedName>
    <definedName name="fi" localSheetId="52">#REF!</definedName>
    <definedName name="fi" localSheetId="18">#REF!</definedName>
    <definedName name="fi" localSheetId="53">#REF!</definedName>
    <definedName name="fi" localSheetId="65">#REF!</definedName>
    <definedName name="fi" localSheetId="58">#REF!</definedName>
    <definedName name="fi" localSheetId="77">#REF!</definedName>
    <definedName name="fi" localSheetId="20">#REF!</definedName>
    <definedName name="fi" localSheetId="21">#REF!</definedName>
    <definedName name="fi" localSheetId="23">#REF!</definedName>
    <definedName name="fi" localSheetId="24">#REF!</definedName>
    <definedName name="fi" localSheetId="69">#REF!</definedName>
    <definedName name="fi" localSheetId="62">#REF!</definedName>
    <definedName name="fi" localSheetId="68">#REF!</definedName>
    <definedName name="fi" localSheetId="61">#REF!</definedName>
    <definedName name="fi" localSheetId="67">#REF!</definedName>
    <definedName name="fi" localSheetId="60">#REF!</definedName>
    <definedName name="fi" localSheetId="66">#REF!</definedName>
    <definedName name="fi" localSheetId="59">#REF!</definedName>
    <definedName name="fi" localSheetId="43">#REF!</definedName>
    <definedName name="fi" localSheetId="42">#REF!</definedName>
    <definedName name="fi" localSheetId="45">#REF!</definedName>
    <definedName name="fi" localSheetId="1">#REF!</definedName>
    <definedName name="fi" localSheetId="78">#REF!</definedName>
    <definedName name="fi">#REF!</definedName>
    <definedName name="fiberboard" localSheetId="46">#REF!</definedName>
    <definedName name="fiberboard" localSheetId="49">#REF!</definedName>
    <definedName name="fiberboard" localSheetId="50">#REF!</definedName>
    <definedName name="fiberboard" localSheetId="51">#REF!</definedName>
    <definedName name="fiberboard" localSheetId="52">#REF!</definedName>
    <definedName name="fiberboard" localSheetId="53">#REF!</definedName>
    <definedName name="fiberboard" localSheetId="65">#REF!</definedName>
    <definedName name="fiberboard" localSheetId="58">#REF!</definedName>
    <definedName name="fiberboard" localSheetId="20">#REF!</definedName>
    <definedName name="fiberboard" localSheetId="21">#REF!</definedName>
    <definedName name="fiberboard" localSheetId="23">#REF!</definedName>
    <definedName name="fiberboard" localSheetId="24">#REF!</definedName>
    <definedName name="fiberboard" localSheetId="69">#REF!</definedName>
    <definedName name="fiberboard" localSheetId="62">#REF!</definedName>
    <definedName name="fiberboard" localSheetId="68">#REF!</definedName>
    <definedName name="fiberboard" localSheetId="61">#REF!</definedName>
    <definedName name="fiberboard" localSheetId="67">#REF!</definedName>
    <definedName name="fiberboard" localSheetId="60">#REF!</definedName>
    <definedName name="fiberboard" localSheetId="66">#REF!</definedName>
    <definedName name="fiberboard" localSheetId="59">#REF!</definedName>
    <definedName name="fiberboard">#REF!</definedName>
    <definedName name="fiberboard20" localSheetId="46">#REF!</definedName>
    <definedName name="fiberboard20" localSheetId="49">#REF!</definedName>
    <definedName name="fiberboard20" localSheetId="50">#REF!</definedName>
    <definedName name="fiberboard20" localSheetId="51">#REF!</definedName>
    <definedName name="fiberboard20" localSheetId="52">#REF!</definedName>
    <definedName name="fiberboard20" localSheetId="53">#REF!</definedName>
    <definedName name="fiberboard20" localSheetId="65">#REF!</definedName>
    <definedName name="fiberboard20" localSheetId="58">#REF!</definedName>
    <definedName name="fiberboard20" localSheetId="20">#REF!</definedName>
    <definedName name="fiberboard20" localSheetId="21">#REF!</definedName>
    <definedName name="fiberboard20" localSheetId="23">#REF!</definedName>
    <definedName name="fiberboard20" localSheetId="24">#REF!</definedName>
    <definedName name="fiberboard20" localSheetId="69">#REF!</definedName>
    <definedName name="fiberboard20" localSheetId="62">#REF!</definedName>
    <definedName name="fiberboard20" localSheetId="68">#REF!</definedName>
    <definedName name="fiberboard20" localSheetId="61">#REF!</definedName>
    <definedName name="fiberboard20" localSheetId="67">#REF!</definedName>
    <definedName name="fiberboard20" localSheetId="60">#REF!</definedName>
    <definedName name="fiberboard20" localSheetId="66">#REF!</definedName>
    <definedName name="fiberboard20" localSheetId="59">#REF!</definedName>
    <definedName name="fiberboard20">#REF!</definedName>
    <definedName name="fiberboard5" localSheetId="46">#REF!</definedName>
    <definedName name="fiberboard5" localSheetId="49">#REF!</definedName>
    <definedName name="fiberboard5" localSheetId="50">#REF!</definedName>
    <definedName name="fiberboard5" localSheetId="51">#REF!</definedName>
    <definedName name="fiberboard5" localSheetId="52">#REF!</definedName>
    <definedName name="fiberboard5" localSheetId="53">#REF!</definedName>
    <definedName name="fiberboard5" localSheetId="65">#REF!</definedName>
    <definedName name="fiberboard5" localSheetId="58">#REF!</definedName>
    <definedName name="fiberboard5" localSheetId="20">#REF!</definedName>
    <definedName name="fiberboard5" localSheetId="21">#REF!</definedName>
    <definedName name="fiberboard5" localSheetId="23">#REF!</definedName>
    <definedName name="fiberboard5" localSheetId="24">#REF!</definedName>
    <definedName name="fiberboard5" localSheetId="69">#REF!</definedName>
    <definedName name="fiberboard5" localSheetId="62">#REF!</definedName>
    <definedName name="fiberboard5" localSheetId="68">#REF!</definedName>
    <definedName name="fiberboard5" localSheetId="61">#REF!</definedName>
    <definedName name="fiberboard5" localSheetId="67">#REF!</definedName>
    <definedName name="fiberboard5" localSheetId="60">#REF!</definedName>
    <definedName name="fiberboard5" localSheetId="66">#REF!</definedName>
    <definedName name="fiberboard5" localSheetId="59">#REF!</definedName>
    <definedName name="fiberboard5">#REF!</definedName>
    <definedName name="fibreboard12" localSheetId="46">#REF!</definedName>
    <definedName name="fibreboard12" localSheetId="49">#REF!</definedName>
    <definedName name="fibreboard12" localSheetId="50">#REF!</definedName>
    <definedName name="fibreboard12" localSheetId="51">#REF!</definedName>
    <definedName name="fibreboard12" localSheetId="52">#REF!</definedName>
    <definedName name="fibreboard12" localSheetId="53">#REF!</definedName>
    <definedName name="fibreboard12" localSheetId="65">#REF!</definedName>
    <definedName name="fibreboard12" localSheetId="58">#REF!</definedName>
    <definedName name="fibreboard12" localSheetId="20">#REF!</definedName>
    <definedName name="fibreboard12" localSheetId="21">#REF!</definedName>
    <definedName name="fibreboard12" localSheetId="23">#REF!</definedName>
    <definedName name="fibreboard12" localSheetId="24">#REF!</definedName>
    <definedName name="fibreboard12" localSheetId="69">#REF!</definedName>
    <definedName name="fibreboard12" localSheetId="62">#REF!</definedName>
    <definedName name="fibreboard12" localSheetId="68">#REF!</definedName>
    <definedName name="fibreboard12" localSheetId="61">#REF!</definedName>
    <definedName name="fibreboard12" localSheetId="67">#REF!</definedName>
    <definedName name="fibreboard12" localSheetId="60">#REF!</definedName>
    <definedName name="fibreboard12" localSheetId="66">#REF!</definedName>
    <definedName name="fibreboard12" localSheetId="59">#REF!</definedName>
    <definedName name="fibreboard12">#REF!</definedName>
    <definedName name="fid" localSheetId="46">#REF!</definedName>
    <definedName name="fid" localSheetId="49">#REF!</definedName>
    <definedName name="fid" localSheetId="50">#REF!</definedName>
    <definedName name="fid" localSheetId="51">#REF!</definedName>
    <definedName name="fid" localSheetId="52">#REF!</definedName>
    <definedName name="fid" localSheetId="53">#REF!</definedName>
    <definedName name="fid" localSheetId="65">#REF!</definedName>
    <definedName name="fid" localSheetId="58">#REF!</definedName>
    <definedName name="fid" localSheetId="20">#REF!</definedName>
    <definedName name="fid" localSheetId="21">#REF!</definedName>
    <definedName name="fid" localSheetId="23">#REF!</definedName>
    <definedName name="fid" localSheetId="24">#REF!</definedName>
    <definedName name="fid" localSheetId="69">#REF!</definedName>
    <definedName name="fid" localSheetId="62">#REF!</definedName>
    <definedName name="fid" localSheetId="68">#REF!</definedName>
    <definedName name="fid" localSheetId="61">#REF!</definedName>
    <definedName name="fid" localSheetId="67">#REF!</definedName>
    <definedName name="fid" localSheetId="60">#REF!</definedName>
    <definedName name="fid" localSheetId="66">#REF!</definedName>
    <definedName name="fid" localSheetId="59">#REF!</definedName>
    <definedName name="fid">#REF!</definedName>
    <definedName name="fifb" localSheetId="46">#REF!</definedName>
    <definedName name="fifb" localSheetId="49">#REF!</definedName>
    <definedName name="fifb" localSheetId="50">#REF!</definedName>
    <definedName name="fifb" localSheetId="51">#REF!</definedName>
    <definedName name="fifb" localSheetId="52">#REF!</definedName>
    <definedName name="fifb" localSheetId="53">#REF!</definedName>
    <definedName name="fifb" localSheetId="65">#REF!</definedName>
    <definedName name="fifb" localSheetId="58">#REF!</definedName>
    <definedName name="fifb" localSheetId="20">#REF!</definedName>
    <definedName name="fifb" localSheetId="21">#REF!</definedName>
    <definedName name="fifb" localSheetId="23">#REF!</definedName>
    <definedName name="fifb" localSheetId="24">#REF!</definedName>
    <definedName name="fifb" localSheetId="69">#REF!</definedName>
    <definedName name="fifb" localSheetId="62">#REF!</definedName>
    <definedName name="fifb" localSheetId="68">#REF!</definedName>
    <definedName name="fifb" localSheetId="61">#REF!</definedName>
    <definedName name="fifb" localSheetId="67">#REF!</definedName>
    <definedName name="fifb" localSheetId="60">#REF!</definedName>
    <definedName name="fifb" localSheetId="66">#REF!</definedName>
    <definedName name="fifb" localSheetId="59">#REF!</definedName>
    <definedName name="fifb">#REF!</definedName>
    <definedName name="fil" localSheetId="46">#REF!</definedName>
    <definedName name="fil" localSheetId="49">#REF!</definedName>
    <definedName name="fil" localSheetId="50">#REF!</definedName>
    <definedName name="fil" localSheetId="51">#REF!</definedName>
    <definedName name="fil" localSheetId="52">#REF!</definedName>
    <definedName name="fil" localSheetId="53">#REF!</definedName>
    <definedName name="fil" localSheetId="65">#REF!</definedName>
    <definedName name="fil" localSheetId="58">#REF!</definedName>
    <definedName name="fil" localSheetId="20">#REF!</definedName>
    <definedName name="fil" localSheetId="21">#REF!</definedName>
    <definedName name="fil" localSheetId="23">#REF!</definedName>
    <definedName name="fil" localSheetId="24">#REF!</definedName>
    <definedName name="fil" localSheetId="69">#REF!</definedName>
    <definedName name="fil" localSheetId="62">#REF!</definedName>
    <definedName name="fil" localSheetId="68">#REF!</definedName>
    <definedName name="fil" localSheetId="61">#REF!</definedName>
    <definedName name="fil" localSheetId="67">#REF!</definedName>
    <definedName name="fil" localSheetId="60">#REF!</definedName>
    <definedName name="fil" localSheetId="66">#REF!</definedName>
    <definedName name="fil" localSheetId="59">#REF!</definedName>
    <definedName name="fil">#REF!</definedName>
    <definedName name="filtermaterial" localSheetId="46">#REF!</definedName>
    <definedName name="filtermaterial" localSheetId="49">#REF!</definedName>
    <definedName name="filtermaterial" localSheetId="50">#REF!</definedName>
    <definedName name="filtermaterial" localSheetId="51">#REF!</definedName>
    <definedName name="filtermaterial" localSheetId="52">#REF!</definedName>
    <definedName name="filtermaterial" localSheetId="53">#REF!</definedName>
    <definedName name="filtermaterial" localSheetId="65">#REF!</definedName>
    <definedName name="filtermaterial" localSheetId="58">#REF!</definedName>
    <definedName name="filtermaterial" localSheetId="20">#REF!</definedName>
    <definedName name="filtermaterial" localSheetId="21">#REF!</definedName>
    <definedName name="filtermaterial" localSheetId="23">#REF!</definedName>
    <definedName name="filtermaterial" localSheetId="24">#REF!</definedName>
    <definedName name="filtermaterial" localSheetId="69">#REF!</definedName>
    <definedName name="filtermaterial" localSheetId="62">#REF!</definedName>
    <definedName name="filtermaterial" localSheetId="68">#REF!</definedName>
    <definedName name="filtermaterial" localSheetId="61">#REF!</definedName>
    <definedName name="filtermaterial" localSheetId="67">#REF!</definedName>
    <definedName name="filtermaterial" localSheetId="60">#REF!</definedName>
    <definedName name="filtermaterial" localSheetId="66">#REF!</definedName>
    <definedName name="filtermaterial" localSheetId="59">#REF!</definedName>
    <definedName name="filtermaterial">#REF!</definedName>
    <definedName name="final" localSheetId="85" hidden="1">{"'Sheet1'!$A$4386:$N$4591"}</definedName>
    <definedName name="final" localSheetId="84" hidden="1">{"'Sheet1'!$A$4386:$N$4591"}</definedName>
    <definedName name="final" localSheetId="88" hidden="1">{"'Sheet1'!$A$4386:$N$4591"}</definedName>
    <definedName name="final" localSheetId="39" hidden="1">{"'Sheet1'!$A$4386:$N$4591"}</definedName>
    <definedName name="final" localSheetId="46" hidden="1">{"'Sheet1'!$A$4386:$N$4591"}</definedName>
    <definedName name="final" localSheetId="49" hidden="1">{"'Sheet1'!$A$4386:$N$4591"}</definedName>
    <definedName name="final" localSheetId="50" hidden="1">{"'Sheet1'!$A$4386:$N$4591"}</definedName>
    <definedName name="final" localSheetId="51" hidden="1">{"'Sheet1'!$A$4386:$N$4591"}</definedName>
    <definedName name="final" localSheetId="52" hidden="1">{"'Sheet1'!$A$4386:$N$4591"}</definedName>
    <definedName name="final" localSheetId="53" hidden="1">{"'Sheet1'!$A$4386:$N$4591"}</definedName>
    <definedName name="final" localSheetId="89" hidden="1">{"'Sheet1'!$A$4386:$N$4591"}</definedName>
    <definedName name="final" localSheetId="65" hidden="1">{"'Sheet1'!$A$4386:$N$4591"}</definedName>
    <definedName name="final" localSheetId="58" hidden="1">{"'Sheet1'!$A$4386:$N$4591"}</definedName>
    <definedName name="final" localSheetId="86" hidden="1">{"'Sheet1'!$A$4386:$N$4591"}</definedName>
    <definedName name="final" localSheetId="90" hidden="1">{"'Sheet1'!$A$4386:$N$4591"}</definedName>
    <definedName name="final" localSheetId="87" hidden="1">{"'Sheet1'!$A$4386:$N$4591"}</definedName>
    <definedName name="final" localSheetId="91" hidden="1">{"'Sheet1'!$A$4386:$N$4591"}</definedName>
    <definedName name="final" localSheetId="27" hidden="1">{"'Sheet1'!$A$4386:$N$4591"}</definedName>
    <definedName name="final" localSheetId="28" hidden="1">{"'Sheet1'!$A$4386:$N$4591"}</definedName>
    <definedName name="final" localSheetId="29" hidden="1">{"'Sheet1'!$A$4386:$N$4591"}</definedName>
    <definedName name="final" localSheetId="30" hidden="1">{"'Sheet1'!$A$4386:$N$4591"}</definedName>
    <definedName name="final" localSheetId="31" hidden="1">{"'Sheet1'!$A$4386:$N$4591"}</definedName>
    <definedName name="final" localSheetId="69" hidden="1">{"'Sheet1'!$A$4386:$N$4591"}</definedName>
    <definedName name="final" localSheetId="62" hidden="1">{"'Sheet1'!$A$4386:$N$4591"}</definedName>
    <definedName name="final" localSheetId="68" hidden="1">{"'Sheet1'!$A$4386:$N$4591"}</definedName>
    <definedName name="final" localSheetId="61" hidden="1">{"'Sheet1'!$A$4386:$N$4591"}</definedName>
    <definedName name="final" localSheetId="67" hidden="1">{"'Sheet1'!$A$4386:$N$4591"}</definedName>
    <definedName name="final" localSheetId="60" hidden="1">{"'Sheet1'!$A$4386:$N$4591"}</definedName>
    <definedName name="final" localSheetId="66" hidden="1">{"'Sheet1'!$A$4386:$N$4591"}</definedName>
    <definedName name="final" localSheetId="59" hidden="1">{"'Sheet1'!$A$4386:$N$4591"}</definedName>
    <definedName name="final" localSheetId="8" hidden="1">{"'Sheet1'!$A$4386:$N$4591"}</definedName>
    <definedName name="final" localSheetId="10" hidden="1">{"'Sheet1'!$A$4386:$N$4591"}</definedName>
    <definedName name="final" localSheetId="41" hidden="1">{"'Sheet1'!$A$4386:$N$4591"}</definedName>
    <definedName name="final" localSheetId="6" hidden="1">{"'Sheet1'!$A$4386:$N$4591"}</definedName>
    <definedName name="final" hidden="1">{"'Sheet1'!$A$4386:$N$4591"}</definedName>
    <definedName name="fitter" localSheetId="46">#REF!</definedName>
    <definedName name="fitter" localSheetId="49">#REF!</definedName>
    <definedName name="fitter" localSheetId="50">#REF!</definedName>
    <definedName name="fitter" localSheetId="51">#REF!</definedName>
    <definedName name="fitter" localSheetId="52">#REF!</definedName>
    <definedName name="fitter" localSheetId="53">#REF!</definedName>
    <definedName name="fitter" localSheetId="65">#REF!</definedName>
    <definedName name="fitter" localSheetId="58">#REF!</definedName>
    <definedName name="fitter" localSheetId="20">#REF!</definedName>
    <definedName name="fitter" localSheetId="21">#REF!</definedName>
    <definedName name="fitter" localSheetId="23">#REF!</definedName>
    <definedName name="fitter" localSheetId="24">#REF!</definedName>
    <definedName name="fitter" localSheetId="69">#REF!</definedName>
    <definedName name="fitter" localSheetId="62">#REF!</definedName>
    <definedName name="fitter" localSheetId="68">#REF!</definedName>
    <definedName name="fitter" localSheetId="61">#REF!</definedName>
    <definedName name="fitter" localSheetId="67">#REF!</definedName>
    <definedName name="fitter" localSheetId="60">#REF!</definedName>
    <definedName name="fitter" localSheetId="66">#REF!</definedName>
    <definedName name="fitter" localSheetId="59">#REF!</definedName>
    <definedName name="fitter">#REF!</definedName>
    <definedName name="fiw" localSheetId="46">#REF!</definedName>
    <definedName name="fiw" localSheetId="49">#REF!</definedName>
    <definedName name="fiw" localSheetId="50">#REF!</definedName>
    <definedName name="fiw" localSheetId="51">#REF!</definedName>
    <definedName name="fiw" localSheetId="52">#REF!</definedName>
    <definedName name="fiw" localSheetId="53">#REF!</definedName>
    <definedName name="fiw" localSheetId="65">#REF!</definedName>
    <definedName name="fiw" localSheetId="58">#REF!</definedName>
    <definedName name="fiw" localSheetId="20">#REF!</definedName>
    <definedName name="fiw" localSheetId="21">#REF!</definedName>
    <definedName name="fiw" localSheetId="23">#REF!</definedName>
    <definedName name="fiw" localSheetId="24">#REF!</definedName>
    <definedName name="fiw" localSheetId="69">#REF!</definedName>
    <definedName name="fiw" localSheetId="62">#REF!</definedName>
    <definedName name="fiw" localSheetId="68">#REF!</definedName>
    <definedName name="fiw" localSheetId="61">#REF!</definedName>
    <definedName name="fiw" localSheetId="67">#REF!</definedName>
    <definedName name="fiw" localSheetId="60">#REF!</definedName>
    <definedName name="fiw" localSheetId="66">#REF!</definedName>
    <definedName name="fiw" localSheetId="59">#REF!</definedName>
    <definedName name="fiw">#REF!</definedName>
    <definedName name="fl" localSheetId="46">#REF!</definedName>
    <definedName name="fl" localSheetId="49">#REF!</definedName>
    <definedName name="fl" localSheetId="50">#REF!</definedName>
    <definedName name="fl" localSheetId="51">#REF!</definedName>
    <definedName name="fl" localSheetId="52">#REF!</definedName>
    <definedName name="fl" localSheetId="53">#REF!</definedName>
    <definedName name="fl" localSheetId="65">#REF!</definedName>
    <definedName name="fl" localSheetId="58">#REF!</definedName>
    <definedName name="fl" localSheetId="20">#REF!</definedName>
    <definedName name="fl" localSheetId="21">#REF!</definedName>
    <definedName name="fl" localSheetId="23">#REF!</definedName>
    <definedName name="fl" localSheetId="24">#REF!</definedName>
    <definedName name="fl" localSheetId="69">#REF!</definedName>
    <definedName name="fl" localSheetId="62">#REF!</definedName>
    <definedName name="fl" localSheetId="68">#REF!</definedName>
    <definedName name="fl" localSheetId="61">#REF!</definedName>
    <definedName name="fl" localSheetId="67">#REF!</definedName>
    <definedName name="fl" localSheetId="60">#REF!</definedName>
    <definedName name="fl" localSheetId="66">#REF!</definedName>
    <definedName name="fl" localSheetId="59">#REF!</definedName>
    <definedName name="fl">#REF!</definedName>
    <definedName name="fld" localSheetId="46">#REF!</definedName>
    <definedName name="fld" localSheetId="49">#REF!</definedName>
    <definedName name="fld" localSheetId="50">#REF!</definedName>
    <definedName name="fld" localSheetId="51">#REF!</definedName>
    <definedName name="fld" localSheetId="52">#REF!</definedName>
    <definedName name="fld" localSheetId="53">#REF!</definedName>
    <definedName name="fld" localSheetId="65">#REF!</definedName>
    <definedName name="fld" localSheetId="58">#REF!</definedName>
    <definedName name="fld" localSheetId="20">#REF!</definedName>
    <definedName name="fld" localSheetId="21">#REF!</definedName>
    <definedName name="fld" localSheetId="23">#REF!</definedName>
    <definedName name="fld" localSheetId="24">#REF!</definedName>
    <definedName name="fld" localSheetId="69">#REF!</definedName>
    <definedName name="fld" localSheetId="62">#REF!</definedName>
    <definedName name="fld" localSheetId="68">#REF!</definedName>
    <definedName name="fld" localSheetId="61">#REF!</definedName>
    <definedName name="fld" localSheetId="67">#REF!</definedName>
    <definedName name="fld" localSheetId="60">#REF!</definedName>
    <definedName name="fld" localSheetId="66">#REF!</definedName>
    <definedName name="fld" localSheetId="59">#REF!</definedName>
    <definedName name="fld">#REF!</definedName>
    <definedName name="flg" localSheetId="46">#REF!</definedName>
    <definedName name="flg" localSheetId="49">#REF!</definedName>
    <definedName name="flg" localSheetId="50">#REF!</definedName>
    <definedName name="flg" localSheetId="51">#REF!</definedName>
    <definedName name="flg" localSheetId="52">#REF!</definedName>
    <definedName name="flg" localSheetId="53">#REF!</definedName>
    <definedName name="flg" localSheetId="65">#REF!</definedName>
    <definedName name="flg" localSheetId="58">#REF!</definedName>
    <definedName name="flg" localSheetId="20">#REF!</definedName>
    <definedName name="flg" localSheetId="21">#REF!</definedName>
    <definedName name="flg" localSheetId="23">#REF!</definedName>
    <definedName name="flg" localSheetId="24">#REF!</definedName>
    <definedName name="flg" localSheetId="69">#REF!</definedName>
    <definedName name="flg" localSheetId="62">#REF!</definedName>
    <definedName name="flg" localSheetId="68">#REF!</definedName>
    <definedName name="flg" localSheetId="61">#REF!</definedName>
    <definedName name="flg" localSheetId="67">#REF!</definedName>
    <definedName name="flg" localSheetId="60">#REF!</definedName>
    <definedName name="flg" localSheetId="66">#REF!</definedName>
    <definedName name="flg" localSheetId="59">#REF!</definedName>
    <definedName name="flg">#REF!</definedName>
    <definedName name="FLOW1" localSheetId="46">#REF!</definedName>
    <definedName name="FLOW1" localSheetId="49">#REF!</definedName>
    <definedName name="FLOW1" localSheetId="50">#REF!</definedName>
    <definedName name="FLOW1" localSheetId="51">#REF!</definedName>
    <definedName name="FLOW1" localSheetId="52">#REF!</definedName>
    <definedName name="FLOW1" localSheetId="53">#REF!</definedName>
    <definedName name="FLOW1" localSheetId="65">#REF!</definedName>
    <definedName name="FLOW1" localSheetId="58">#REF!</definedName>
    <definedName name="FLOW1" localSheetId="20">#REF!</definedName>
    <definedName name="FLOW1" localSheetId="21">#REF!</definedName>
    <definedName name="FLOW1" localSheetId="23">#REF!</definedName>
    <definedName name="FLOW1" localSheetId="24">#REF!</definedName>
    <definedName name="FLOW1" localSheetId="69">#REF!</definedName>
    <definedName name="FLOW1" localSheetId="62">#REF!</definedName>
    <definedName name="FLOW1" localSheetId="68">#REF!</definedName>
    <definedName name="FLOW1" localSheetId="61">#REF!</definedName>
    <definedName name="FLOW1" localSheetId="67">#REF!</definedName>
    <definedName name="FLOW1" localSheetId="60">#REF!</definedName>
    <definedName name="FLOW1" localSheetId="66">#REF!</definedName>
    <definedName name="FLOW1" localSheetId="59">#REF!</definedName>
    <definedName name="FLOW1">#REF!</definedName>
    <definedName name="FLOW2" localSheetId="46">#REF!</definedName>
    <definedName name="FLOW2" localSheetId="49">#REF!</definedName>
    <definedName name="FLOW2" localSheetId="50">#REF!</definedName>
    <definedName name="FLOW2" localSheetId="51">#REF!</definedName>
    <definedName name="FLOW2" localSheetId="52">#REF!</definedName>
    <definedName name="FLOW2" localSheetId="53">#REF!</definedName>
    <definedName name="FLOW2" localSheetId="65">#REF!</definedName>
    <definedName name="FLOW2" localSheetId="58">#REF!</definedName>
    <definedName name="FLOW2" localSheetId="20">#REF!</definedName>
    <definedName name="FLOW2" localSheetId="21">#REF!</definedName>
    <definedName name="FLOW2" localSheetId="23">#REF!</definedName>
    <definedName name="FLOW2" localSheetId="24">#REF!</definedName>
    <definedName name="FLOW2" localSheetId="69">#REF!</definedName>
    <definedName name="FLOW2" localSheetId="62">#REF!</definedName>
    <definedName name="FLOW2" localSheetId="68">#REF!</definedName>
    <definedName name="FLOW2" localSheetId="61">#REF!</definedName>
    <definedName name="FLOW2" localSheetId="67">#REF!</definedName>
    <definedName name="FLOW2" localSheetId="60">#REF!</definedName>
    <definedName name="FLOW2" localSheetId="66">#REF!</definedName>
    <definedName name="FLOW2" localSheetId="59">#REF!</definedName>
    <definedName name="FLOW2">#REF!</definedName>
    <definedName name="fm" localSheetId="46">#REF!</definedName>
    <definedName name="fm" localSheetId="49">#REF!</definedName>
    <definedName name="fm" localSheetId="50">#REF!</definedName>
    <definedName name="fm" localSheetId="51">#REF!</definedName>
    <definedName name="fm" localSheetId="52">#REF!</definedName>
    <definedName name="fm" localSheetId="53">#REF!</definedName>
    <definedName name="fm" localSheetId="65">#REF!</definedName>
    <definedName name="fm" localSheetId="58">#REF!</definedName>
    <definedName name="fm" localSheetId="20">#REF!</definedName>
    <definedName name="fm" localSheetId="21">#REF!</definedName>
    <definedName name="fm" localSheetId="23">#REF!</definedName>
    <definedName name="fm" localSheetId="24">#REF!</definedName>
    <definedName name="fm" localSheetId="69">#REF!</definedName>
    <definedName name="fm" localSheetId="62">#REF!</definedName>
    <definedName name="fm" localSheetId="68">#REF!</definedName>
    <definedName name="fm" localSheetId="61">#REF!</definedName>
    <definedName name="fm" localSheetId="67">#REF!</definedName>
    <definedName name="fm" localSheetId="60">#REF!</definedName>
    <definedName name="fm" localSheetId="66">#REF!</definedName>
    <definedName name="fm" localSheetId="59">#REF!</definedName>
    <definedName name="fm">#REF!</definedName>
    <definedName name="fmld" localSheetId="46">#REF!</definedName>
    <definedName name="fmld" localSheetId="49">#REF!</definedName>
    <definedName name="fmld" localSheetId="50">#REF!</definedName>
    <definedName name="fmld" localSheetId="51">#REF!</definedName>
    <definedName name="fmld" localSheetId="52">#REF!</definedName>
    <definedName name="fmld" localSheetId="53">#REF!</definedName>
    <definedName name="fmld" localSheetId="65">#REF!</definedName>
    <definedName name="fmld" localSheetId="58">#REF!</definedName>
    <definedName name="fmld" localSheetId="20">#REF!</definedName>
    <definedName name="fmld" localSheetId="21">#REF!</definedName>
    <definedName name="fmld" localSheetId="23">#REF!</definedName>
    <definedName name="fmld" localSheetId="24">#REF!</definedName>
    <definedName name="fmld" localSheetId="69">#REF!</definedName>
    <definedName name="fmld" localSheetId="62">#REF!</definedName>
    <definedName name="fmld" localSheetId="68">#REF!</definedName>
    <definedName name="fmld" localSheetId="61">#REF!</definedName>
    <definedName name="fmld" localSheetId="67">#REF!</definedName>
    <definedName name="fmld" localSheetId="60">#REF!</definedName>
    <definedName name="fmld" localSheetId="66">#REF!</definedName>
    <definedName name="fmld" localSheetId="59">#REF!</definedName>
    <definedName name="fmld">#REF!</definedName>
    <definedName name="FOOTERLFT">'[65]01-DATA INPUT'!$X$4</definedName>
    <definedName name="FOOTERLFT1" localSheetId="85">#REF!</definedName>
    <definedName name="FOOTERLFT1" localSheetId="46">#REF!</definedName>
    <definedName name="FOOTERLFT1" localSheetId="49">#REF!</definedName>
    <definedName name="FOOTERLFT1" localSheetId="50">#REF!</definedName>
    <definedName name="FOOTERLFT1" localSheetId="51">#REF!</definedName>
    <definedName name="FOOTERLFT1" localSheetId="52">#REF!</definedName>
    <definedName name="FOOTERLFT1" localSheetId="18">#REF!</definedName>
    <definedName name="FOOTERLFT1" localSheetId="53">#REF!</definedName>
    <definedName name="FOOTERLFT1" localSheetId="65">#REF!</definedName>
    <definedName name="FOOTERLFT1" localSheetId="58">#REF!</definedName>
    <definedName name="FOOTERLFT1" localSheetId="77">#REF!</definedName>
    <definedName name="FOOTERLFT1" localSheetId="20">#REF!</definedName>
    <definedName name="FOOTERLFT1" localSheetId="21">#REF!</definedName>
    <definedName name="FOOTERLFT1" localSheetId="23">#REF!</definedName>
    <definedName name="FOOTERLFT1" localSheetId="24">#REF!</definedName>
    <definedName name="FOOTERLFT1" localSheetId="69">#REF!</definedName>
    <definedName name="FOOTERLFT1" localSheetId="62">#REF!</definedName>
    <definedName name="FOOTERLFT1" localSheetId="68">#REF!</definedName>
    <definedName name="FOOTERLFT1" localSheetId="61">#REF!</definedName>
    <definedName name="FOOTERLFT1" localSheetId="67">#REF!</definedName>
    <definedName name="FOOTERLFT1" localSheetId="60">#REF!</definedName>
    <definedName name="FOOTERLFT1" localSheetId="66">#REF!</definedName>
    <definedName name="FOOTERLFT1" localSheetId="59">#REF!</definedName>
    <definedName name="FOOTERLFT1" localSheetId="43">#REF!</definedName>
    <definedName name="FOOTERLFT1" localSheetId="42">#REF!</definedName>
    <definedName name="FOOTERLFT1" localSheetId="45">#REF!</definedName>
    <definedName name="FOOTERLFT1" localSheetId="1">#REF!</definedName>
    <definedName name="FOOTERLFT1" localSheetId="55">#REF!</definedName>
    <definedName name="FOOTERLFT1" localSheetId="78">#REF!</definedName>
    <definedName name="FOOTERLFT1">#REF!</definedName>
    <definedName name="FOOTERLFT2" localSheetId="85">#REF!</definedName>
    <definedName name="FOOTERLFT2" localSheetId="46">#REF!</definedName>
    <definedName name="FOOTERLFT2" localSheetId="49">#REF!</definedName>
    <definedName name="FOOTERLFT2" localSheetId="50">#REF!</definedName>
    <definedName name="FOOTERLFT2" localSheetId="51">#REF!</definedName>
    <definedName name="FOOTERLFT2" localSheetId="52">#REF!</definedName>
    <definedName name="FOOTERLFT2" localSheetId="18">#REF!</definedName>
    <definedName name="FOOTERLFT2" localSheetId="53">#REF!</definedName>
    <definedName name="FOOTERLFT2" localSheetId="65">#REF!</definedName>
    <definedName name="FOOTERLFT2" localSheetId="58">#REF!</definedName>
    <definedName name="FOOTERLFT2" localSheetId="77">#REF!</definedName>
    <definedName name="FOOTERLFT2" localSheetId="20">#REF!</definedName>
    <definedName name="FOOTERLFT2" localSheetId="21">#REF!</definedName>
    <definedName name="FOOTERLFT2" localSheetId="23">#REF!</definedName>
    <definedName name="FOOTERLFT2" localSheetId="24">#REF!</definedName>
    <definedName name="FOOTERLFT2" localSheetId="69">#REF!</definedName>
    <definedName name="FOOTERLFT2" localSheetId="62">#REF!</definedName>
    <definedName name="FOOTERLFT2" localSheetId="68">#REF!</definedName>
    <definedName name="FOOTERLFT2" localSheetId="61">#REF!</definedName>
    <definedName name="FOOTERLFT2" localSheetId="67">#REF!</definedName>
    <definedName name="FOOTERLFT2" localSheetId="60">#REF!</definedName>
    <definedName name="FOOTERLFT2" localSheetId="66">#REF!</definedName>
    <definedName name="FOOTERLFT2" localSheetId="59">#REF!</definedName>
    <definedName name="FOOTERLFT2" localSheetId="43">#REF!</definedName>
    <definedName name="FOOTERLFT2" localSheetId="42">#REF!</definedName>
    <definedName name="FOOTERLFT2" localSheetId="45">#REF!</definedName>
    <definedName name="FOOTERLFT2" localSheetId="1">#REF!</definedName>
    <definedName name="FOOTERLFT2" localSheetId="55">#REF!</definedName>
    <definedName name="FOOTERLFT2" localSheetId="78">#REF!</definedName>
    <definedName name="FOOTERLFT2">#REF!</definedName>
    <definedName name="FOOTERLFT3" localSheetId="85">#REF!</definedName>
    <definedName name="FOOTERLFT3" localSheetId="46">#REF!</definedName>
    <definedName name="FOOTERLFT3" localSheetId="49">#REF!</definedName>
    <definedName name="FOOTERLFT3" localSheetId="50">#REF!</definedName>
    <definedName name="FOOTERLFT3" localSheetId="51">#REF!</definedName>
    <definedName name="FOOTERLFT3" localSheetId="52">#REF!</definedName>
    <definedName name="FOOTERLFT3" localSheetId="18">#REF!</definedName>
    <definedName name="FOOTERLFT3" localSheetId="53">#REF!</definedName>
    <definedName name="FOOTERLFT3" localSheetId="65">#REF!</definedName>
    <definedName name="FOOTERLFT3" localSheetId="58">#REF!</definedName>
    <definedName name="FOOTERLFT3" localSheetId="77">#REF!</definedName>
    <definedName name="FOOTERLFT3" localSheetId="20">#REF!</definedName>
    <definedName name="FOOTERLFT3" localSheetId="21">#REF!</definedName>
    <definedName name="FOOTERLFT3" localSheetId="23">#REF!</definedName>
    <definedName name="FOOTERLFT3" localSheetId="24">#REF!</definedName>
    <definedName name="FOOTERLFT3" localSheetId="69">#REF!</definedName>
    <definedName name="FOOTERLFT3" localSheetId="62">#REF!</definedName>
    <definedName name="FOOTERLFT3" localSheetId="68">#REF!</definedName>
    <definedName name="FOOTERLFT3" localSheetId="61">#REF!</definedName>
    <definedName name="FOOTERLFT3" localSheetId="67">#REF!</definedName>
    <definedName name="FOOTERLFT3" localSheetId="60">#REF!</definedName>
    <definedName name="FOOTERLFT3" localSheetId="66">#REF!</definedName>
    <definedName name="FOOTERLFT3" localSheetId="59">#REF!</definedName>
    <definedName name="FOOTERLFT3" localSheetId="43">#REF!</definedName>
    <definedName name="FOOTERLFT3" localSheetId="42">#REF!</definedName>
    <definedName name="FOOTERLFT3" localSheetId="45">#REF!</definedName>
    <definedName name="FOOTERLFT3" localSheetId="1">#REF!</definedName>
    <definedName name="FOOTERLFT3" localSheetId="55">#REF!</definedName>
    <definedName name="FOOTERLFT3" localSheetId="78">#REF!</definedName>
    <definedName name="FOOTERLFT3">#REF!</definedName>
    <definedName name="FOOTERLFTM" localSheetId="85">#REF!</definedName>
    <definedName name="FOOTERLFTM" localSheetId="46">#REF!</definedName>
    <definedName name="FOOTERLFTM" localSheetId="49">#REF!</definedName>
    <definedName name="FOOTERLFTM" localSheetId="50">#REF!</definedName>
    <definedName name="FOOTERLFTM" localSheetId="51">#REF!</definedName>
    <definedName name="FOOTERLFTM" localSheetId="52">#REF!</definedName>
    <definedName name="FOOTERLFTM" localSheetId="18">#REF!</definedName>
    <definedName name="FOOTERLFTM" localSheetId="53">#REF!</definedName>
    <definedName name="FOOTERLFTM" localSheetId="65">#REF!</definedName>
    <definedName name="FOOTERLFTM" localSheetId="58">#REF!</definedName>
    <definedName name="FOOTERLFTM" localSheetId="77">#REF!</definedName>
    <definedName name="FOOTERLFTM" localSheetId="20">#REF!</definedName>
    <definedName name="FOOTERLFTM" localSheetId="21">#REF!</definedName>
    <definedName name="FOOTERLFTM" localSheetId="23">#REF!</definedName>
    <definedName name="FOOTERLFTM" localSheetId="24">#REF!</definedName>
    <definedName name="FOOTERLFTM" localSheetId="69">#REF!</definedName>
    <definedName name="FOOTERLFTM" localSheetId="62">#REF!</definedName>
    <definedName name="FOOTERLFTM" localSheetId="68">#REF!</definedName>
    <definedName name="FOOTERLFTM" localSheetId="61">#REF!</definedName>
    <definedName name="FOOTERLFTM" localSheetId="67">#REF!</definedName>
    <definedName name="FOOTERLFTM" localSheetId="60">#REF!</definedName>
    <definedName name="FOOTERLFTM" localSheetId="66">#REF!</definedName>
    <definedName name="FOOTERLFTM" localSheetId="59">#REF!</definedName>
    <definedName name="FOOTERLFTM" localSheetId="43">#REF!</definedName>
    <definedName name="FOOTERLFTM" localSheetId="42">#REF!</definedName>
    <definedName name="FOOTERLFTM" localSheetId="45">#REF!</definedName>
    <definedName name="FOOTERLFTM" localSheetId="1">#REF!</definedName>
    <definedName name="FOOTERLFTM" localSheetId="78">#REF!</definedName>
    <definedName name="FOOTERLFTM">#REF!</definedName>
    <definedName name="FOOTERRGHT" localSheetId="85">#REF!</definedName>
    <definedName name="FOOTERRGHT" localSheetId="46">#REF!</definedName>
    <definedName name="FOOTERRGHT" localSheetId="49">#REF!</definedName>
    <definedName name="FOOTERRGHT" localSheetId="50">#REF!</definedName>
    <definedName name="FOOTERRGHT" localSheetId="51">#REF!</definedName>
    <definedName name="FOOTERRGHT" localSheetId="52">#REF!</definedName>
    <definedName name="FOOTERRGHT" localSheetId="18">#REF!</definedName>
    <definedName name="FOOTERRGHT" localSheetId="53">#REF!</definedName>
    <definedName name="FOOTERRGHT" localSheetId="65">#REF!</definedName>
    <definedName name="FOOTERRGHT" localSheetId="58">#REF!</definedName>
    <definedName name="FOOTERRGHT" localSheetId="77">#REF!</definedName>
    <definedName name="FOOTERRGHT" localSheetId="20">#REF!</definedName>
    <definedName name="FOOTERRGHT" localSheetId="21">#REF!</definedName>
    <definedName name="FOOTERRGHT" localSheetId="23">#REF!</definedName>
    <definedName name="FOOTERRGHT" localSheetId="24">#REF!</definedName>
    <definedName name="FOOTERRGHT" localSheetId="69">#REF!</definedName>
    <definedName name="FOOTERRGHT" localSheetId="62">#REF!</definedName>
    <definedName name="FOOTERRGHT" localSheetId="68">#REF!</definedName>
    <definedName name="FOOTERRGHT" localSheetId="61">#REF!</definedName>
    <definedName name="FOOTERRGHT" localSheetId="67">#REF!</definedName>
    <definedName name="FOOTERRGHT" localSheetId="60">#REF!</definedName>
    <definedName name="FOOTERRGHT" localSheetId="66">#REF!</definedName>
    <definedName name="FOOTERRGHT" localSheetId="59">#REF!</definedName>
    <definedName name="FOOTERRGHT" localSheetId="43">#REF!</definedName>
    <definedName name="FOOTERRGHT" localSheetId="42">#REF!</definedName>
    <definedName name="FOOTERRGHT" localSheetId="45">#REF!</definedName>
    <definedName name="FOOTERRGHT" localSheetId="1">#REF!</definedName>
    <definedName name="FOOTERRGHT" localSheetId="78">#REF!</definedName>
    <definedName name="FOOTERRGHT">#REF!</definedName>
    <definedName name="FOOTERRGHT1" localSheetId="85">#REF!</definedName>
    <definedName name="FOOTERRGHT1" localSheetId="46">#REF!</definedName>
    <definedName name="FOOTERRGHT1" localSheetId="49">#REF!</definedName>
    <definedName name="FOOTERRGHT1" localSheetId="50">#REF!</definedName>
    <definedName name="FOOTERRGHT1" localSheetId="51">#REF!</definedName>
    <definedName name="FOOTERRGHT1" localSheetId="52">#REF!</definedName>
    <definedName name="FOOTERRGHT1" localSheetId="18">#REF!</definedName>
    <definedName name="FOOTERRGHT1" localSheetId="53">#REF!</definedName>
    <definedName name="FOOTERRGHT1" localSheetId="65">#REF!</definedName>
    <definedName name="FOOTERRGHT1" localSheetId="58">#REF!</definedName>
    <definedName name="FOOTERRGHT1" localSheetId="77">#REF!</definedName>
    <definedName name="FOOTERRGHT1" localSheetId="20">#REF!</definedName>
    <definedName name="FOOTERRGHT1" localSheetId="21">#REF!</definedName>
    <definedName name="FOOTERRGHT1" localSheetId="23">#REF!</definedName>
    <definedName name="FOOTERRGHT1" localSheetId="24">#REF!</definedName>
    <definedName name="FOOTERRGHT1" localSheetId="69">#REF!</definedName>
    <definedName name="FOOTERRGHT1" localSheetId="62">#REF!</definedName>
    <definedName name="FOOTERRGHT1" localSheetId="68">#REF!</definedName>
    <definedName name="FOOTERRGHT1" localSheetId="61">#REF!</definedName>
    <definedName name="FOOTERRGHT1" localSheetId="67">#REF!</definedName>
    <definedName name="FOOTERRGHT1" localSheetId="60">#REF!</definedName>
    <definedName name="FOOTERRGHT1" localSheetId="66">#REF!</definedName>
    <definedName name="FOOTERRGHT1" localSheetId="59">#REF!</definedName>
    <definedName name="FOOTERRGHT1" localSheetId="43">#REF!</definedName>
    <definedName name="FOOTERRGHT1" localSheetId="42">#REF!</definedName>
    <definedName name="FOOTERRGHT1" localSheetId="45">#REF!</definedName>
    <definedName name="FOOTERRGHT1" localSheetId="1">#REF!</definedName>
    <definedName name="FOOTERRGHT1" localSheetId="78">#REF!</definedName>
    <definedName name="FOOTERRGHT1">#REF!</definedName>
    <definedName name="FOOTERRGT">'[65]01-DATA INPUT'!$X$3</definedName>
    <definedName name="form_j" localSheetId="46">#REF!</definedName>
    <definedName name="form_j" localSheetId="49">#REF!</definedName>
    <definedName name="form_j" localSheetId="50">#REF!</definedName>
    <definedName name="form_j" localSheetId="51">#REF!</definedName>
    <definedName name="form_j" localSheetId="52">#REF!</definedName>
    <definedName name="form_j" localSheetId="53">#REF!</definedName>
    <definedName name="form_j" localSheetId="65">#REF!</definedName>
    <definedName name="form_j" localSheetId="58">#REF!</definedName>
    <definedName name="form_j" localSheetId="20">#REF!</definedName>
    <definedName name="form_j" localSheetId="21">#REF!</definedName>
    <definedName name="form_j" localSheetId="23">#REF!</definedName>
    <definedName name="form_j" localSheetId="24">#REF!</definedName>
    <definedName name="form_j" localSheetId="69">#REF!</definedName>
    <definedName name="form_j" localSheetId="62">#REF!</definedName>
    <definedName name="form_j" localSheetId="68">#REF!</definedName>
    <definedName name="form_j" localSheetId="61">#REF!</definedName>
    <definedName name="form_j" localSheetId="67">#REF!</definedName>
    <definedName name="form_j" localSheetId="60">#REF!</definedName>
    <definedName name="form_j" localSheetId="66">#REF!</definedName>
    <definedName name="form_j" localSheetId="59">#REF!</definedName>
    <definedName name="form_j">#REF!</definedName>
    <definedName name="Fpi" localSheetId="46">#REF!</definedName>
    <definedName name="Fpi" localSheetId="49">#REF!</definedName>
    <definedName name="Fpi" localSheetId="50">#REF!</definedName>
    <definedName name="Fpi" localSheetId="51">#REF!</definedName>
    <definedName name="Fpi" localSheetId="52">#REF!</definedName>
    <definedName name="Fpi" localSheetId="53">#REF!</definedName>
    <definedName name="Fpi" localSheetId="65">#REF!</definedName>
    <definedName name="Fpi" localSheetId="58">#REF!</definedName>
    <definedName name="Fpi" localSheetId="20">#REF!</definedName>
    <definedName name="Fpi" localSheetId="21">#REF!</definedName>
    <definedName name="Fpi" localSheetId="23">#REF!</definedName>
    <definedName name="Fpi" localSheetId="24">#REF!</definedName>
    <definedName name="Fpi" localSheetId="69">#REF!</definedName>
    <definedName name="Fpi" localSheetId="62">#REF!</definedName>
    <definedName name="Fpi" localSheetId="68">#REF!</definedName>
    <definedName name="Fpi" localSheetId="61">#REF!</definedName>
    <definedName name="Fpi" localSheetId="67">#REF!</definedName>
    <definedName name="Fpi" localSheetId="60">#REF!</definedName>
    <definedName name="Fpi" localSheetId="66">#REF!</definedName>
    <definedName name="Fpi" localSheetId="59">#REF!</definedName>
    <definedName name="Fpi">#REF!</definedName>
    <definedName name="FROM" localSheetId="46">[66]Sheet6!$C$2:$C$64</definedName>
    <definedName name="FROM" localSheetId="49">[66]Sheet6!$C$2:$C$64</definedName>
    <definedName name="FROM" localSheetId="50">[66]Sheet6!$C$2:$C$64</definedName>
    <definedName name="FROM" localSheetId="51">[66]Sheet6!$C$2:$C$64</definedName>
    <definedName name="FROM" localSheetId="52">[66]Sheet6!$C$2:$C$64</definedName>
    <definedName name="FROM" localSheetId="53">[66]Sheet6!$C$2:$C$64</definedName>
    <definedName name="FROM" localSheetId="65">[66]Sheet6!$C$2:$C$64</definedName>
    <definedName name="FROM" localSheetId="58">[66]Sheet6!$C$2:$C$64</definedName>
    <definedName name="FROM" localSheetId="69">[66]Sheet6!$C$2:$C$64</definedName>
    <definedName name="FROM" localSheetId="62">[66]Sheet6!$C$2:$C$64</definedName>
    <definedName name="FROM" localSheetId="68">[66]Sheet6!$C$2:$C$64</definedName>
    <definedName name="FROM" localSheetId="61">[66]Sheet6!$C$2:$C$64</definedName>
    <definedName name="FROM" localSheetId="67">[66]Sheet6!$C$2:$C$64</definedName>
    <definedName name="FROM" localSheetId="60">[66]Sheet6!$C$2:$C$64</definedName>
    <definedName name="FROM" localSheetId="66">[66]Sheet6!$C$2:$C$64</definedName>
    <definedName name="FROM" localSheetId="59">[66]Sheet6!$C$2:$C$64</definedName>
    <definedName name="FROM">[66]Sheet6!$C$2:$C$64</definedName>
    <definedName name="fsdfs" localSheetId="46">#REF!</definedName>
    <definedName name="fsdfs" localSheetId="49">#REF!</definedName>
    <definedName name="fsdfs" localSheetId="50">#REF!</definedName>
    <definedName name="fsdfs" localSheetId="51">#REF!</definedName>
    <definedName name="fsdfs" localSheetId="52">#REF!</definedName>
    <definedName name="fsdfs" localSheetId="53">#REF!</definedName>
    <definedName name="fsdfs" localSheetId="65">#REF!</definedName>
    <definedName name="fsdfs" localSheetId="58">#REF!</definedName>
    <definedName name="fsdfs" localSheetId="20">#REF!</definedName>
    <definedName name="fsdfs" localSheetId="21">#REF!</definedName>
    <definedName name="fsdfs" localSheetId="23">#REF!</definedName>
    <definedName name="fsdfs" localSheetId="24">#REF!</definedName>
    <definedName name="fsdfs" localSheetId="69">#REF!</definedName>
    <definedName name="fsdfs" localSheetId="62">#REF!</definedName>
    <definedName name="fsdfs" localSheetId="68">#REF!</definedName>
    <definedName name="fsdfs" localSheetId="61">#REF!</definedName>
    <definedName name="fsdfs" localSheetId="67">#REF!</definedName>
    <definedName name="fsdfs" localSheetId="60">#REF!</definedName>
    <definedName name="fsdfs" localSheetId="66">#REF!</definedName>
    <definedName name="fsdfs" localSheetId="59">#REF!</definedName>
    <definedName name="fsdfs">#REF!</definedName>
    <definedName name="FSLbearing14" localSheetId="85">#REF!</definedName>
    <definedName name="FSLbearing14" localSheetId="46">#REF!</definedName>
    <definedName name="FSLbearing14" localSheetId="49">#REF!</definedName>
    <definedName name="FSLbearing14" localSheetId="50">#REF!</definedName>
    <definedName name="FSLbearing14" localSheetId="51">#REF!</definedName>
    <definedName name="FSLbearing14" localSheetId="52">#REF!</definedName>
    <definedName name="FSLbearing14" localSheetId="18">#REF!</definedName>
    <definedName name="FSLbearing14" localSheetId="53">#REF!</definedName>
    <definedName name="FSLbearing14" localSheetId="65">#REF!</definedName>
    <definedName name="FSLbearing14" localSheetId="58">#REF!</definedName>
    <definedName name="FSLbearing14" localSheetId="77">#REF!</definedName>
    <definedName name="FSLbearing14" localSheetId="20">#REF!</definedName>
    <definedName name="FSLbearing14" localSheetId="21">#REF!</definedName>
    <definedName name="FSLbearing14" localSheetId="23">#REF!</definedName>
    <definedName name="FSLbearing14" localSheetId="24">#REF!</definedName>
    <definedName name="FSLbearing14" localSheetId="69">#REF!</definedName>
    <definedName name="FSLbearing14" localSheetId="62">#REF!</definedName>
    <definedName name="FSLbearing14" localSheetId="68">#REF!</definedName>
    <definedName name="FSLbearing14" localSheetId="61">#REF!</definedName>
    <definedName name="FSLbearing14" localSheetId="67">#REF!</definedName>
    <definedName name="FSLbearing14" localSheetId="60">#REF!</definedName>
    <definedName name="FSLbearing14" localSheetId="66">#REF!</definedName>
    <definedName name="FSLbearing14" localSheetId="59">#REF!</definedName>
    <definedName name="FSLbearing14" localSheetId="43">#REF!</definedName>
    <definedName name="FSLbearing14" localSheetId="42">#REF!</definedName>
    <definedName name="FSLbearing14" localSheetId="45">#REF!</definedName>
    <definedName name="FSLbearing14" localSheetId="1">#REF!</definedName>
    <definedName name="FSLbearing14" localSheetId="55">#REF!</definedName>
    <definedName name="FSLbearing14" localSheetId="78">#REF!</definedName>
    <definedName name="FSLbearing14">#REF!</definedName>
    <definedName name="FSLclearspan" localSheetId="46">[53]FACE!#REF!</definedName>
    <definedName name="FSLclearspan" localSheetId="49">[53]FACE!#REF!</definedName>
    <definedName name="FSLclearspan" localSheetId="50">[53]FACE!#REF!</definedName>
    <definedName name="FSLclearspan" localSheetId="51">[53]FACE!#REF!</definedName>
    <definedName name="FSLclearspan" localSheetId="52">[53]FACE!#REF!</definedName>
    <definedName name="FSLclearspan" localSheetId="53">[53]FACE!#REF!</definedName>
    <definedName name="FSLclearspan" localSheetId="65">[53]FACE!#REF!</definedName>
    <definedName name="FSLclearspan" localSheetId="58">[53]FACE!#REF!</definedName>
    <definedName name="FSLclearspan" localSheetId="20">[53]FACE!#REF!</definedName>
    <definedName name="FSLclearspan" localSheetId="21">[53]FACE!#REF!</definedName>
    <definedName name="FSLclearspan" localSheetId="23">[53]FACE!#REF!</definedName>
    <definedName name="FSLclearspan" localSheetId="24">[53]FACE!#REF!</definedName>
    <definedName name="FSLclearspan" localSheetId="69">[53]FACE!#REF!</definedName>
    <definedName name="FSLclearspan" localSheetId="62">[53]FACE!#REF!</definedName>
    <definedName name="FSLclearspan" localSheetId="68">[53]FACE!#REF!</definedName>
    <definedName name="FSLclearspan" localSheetId="61">[53]FACE!#REF!</definedName>
    <definedName name="FSLclearspan" localSheetId="67">[53]FACE!#REF!</definedName>
    <definedName name="FSLclearspan" localSheetId="60">[53]FACE!#REF!</definedName>
    <definedName name="FSLclearspan" localSheetId="66">[53]FACE!#REF!</definedName>
    <definedName name="FSLclearspan" localSheetId="59">[53]FACE!#REF!</definedName>
    <definedName name="FSLclearspan">[53]FACE!#REF!</definedName>
    <definedName name="FSLclearspan11" localSheetId="85">#REF!</definedName>
    <definedName name="FSLclearspan11" localSheetId="46">#REF!</definedName>
    <definedName name="FSLclearspan11" localSheetId="49">#REF!</definedName>
    <definedName name="FSLclearspan11" localSheetId="50">#REF!</definedName>
    <definedName name="FSLclearspan11" localSheetId="51">#REF!</definedName>
    <definedName name="FSLclearspan11" localSheetId="52">#REF!</definedName>
    <definedName name="FSLclearspan11" localSheetId="18">#REF!</definedName>
    <definedName name="FSLclearspan11" localSheetId="53">#REF!</definedName>
    <definedName name="FSLclearspan11" localSheetId="65">#REF!</definedName>
    <definedName name="FSLclearspan11" localSheetId="58">#REF!</definedName>
    <definedName name="FSLclearspan11" localSheetId="77">#REF!</definedName>
    <definedName name="FSLclearspan11" localSheetId="20">#REF!</definedName>
    <definedName name="FSLclearspan11" localSheetId="21">#REF!</definedName>
    <definedName name="FSLclearspan11" localSheetId="23">#REF!</definedName>
    <definedName name="FSLclearspan11" localSheetId="24">#REF!</definedName>
    <definedName name="FSLclearspan11" localSheetId="69">#REF!</definedName>
    <definedName name="FSLclearspan11" localSheetId="62">#REF!</definedName>
    <definedName name="FSLclearspan11" localSheetId="68">#REF!</definedName>
    <definedName name="FSLclearspan11" localSheetId="61">#REF!</definedName>
    <definedName name="FSLclearspan11" localSheetId="67">#REF!</definedName>
    <definedName name="FSLclearspan11" localSheetId="60">#REF!</definedName>
    <definedName name="FSLclearspan11" localSheetId="66">#REF!</definedName>
    <definedName name="FSLclearspan11" localSheetId="59">#REF!</definedName>
    <definedName name="FSLclearspan11" localSheetId="43">#REF!</definedName>
    <definedName name="FSLclearspan11" localSheetId="42">#REF!</definedName>
    <definedName name="FSLclearspan11" localSheetId="45">#REF!</definedName>
    <definedName name="FSLclearspan11" localSheetId="1">#REF!</definedName>
    <definedName name="FSLclearspan11" localSheetId="55">#REF!</definedName>
    <definedName name="FSLclearspan11" localSheetId="78">#REF!</definedName>
    <definedName name="FSLclearspan11">#REF!</definedName>
    <definedName name="FSLeffectivespan" localSheetId="46">[53]FACE!#REF!</definedName>
    <definedName name="FSLeffectivespan" localSheetId="49">[53]FACE!#REF!</definedName>
    <definedName name="FSLeffectivespan" localSheetId="50">[53]FACE!#REF!</definedName>
    <definedName name="FSLeffectivespan" localSheetId="51">[53]FACE!#REF!</definedName>
    <definedName name="FSLeffectivespan" localSheetId="52">[53]FACE!#REF!</definedName>
    <definedName name="FSLeffectivespan" localSheetId="53">[53]FACE!#REF!</definedName>
    <definedName name="FSLeffectivespan" localSheetId="65">[53]FACE!#REF!</definedName>
    <definedName name="FSLeffectivespan" localSheetId="58">[53]FACE!#REF!</definedName>
    <definedName name="FSLeffectivespan" localSheetId="20">[53]FACE!#REF!</definedName>
    <definedName name="FSLeffectivespan" localSheetId="21">[53]FACE!#REF!</definedName>
    <definedName name="FSLeffectivespan" localSheetId="23">[53]FACE!#REF!</definedName>
    <definedName name="FSLeffectivespan" localSheetId="24">[53]FACE!#REF!</definedName>
    <definedName name="FSLeffectivespan" localSheetId="69">[53]FACE!#REF!</definedName>
    <definedName name="FSLeffectivespan" localSheetId="62">[53]FACE!#REF!</definedName>
    <definedName name="FSLeffectivespan" localSheetId="68">[53]FACE!#REF!</definedName>
    <definedName name="FSLeffectivespan" localSheetId="61">[53]FACE!#REF!</definedName>
    <definedName name="FSLeffectivespan" localSheetId="67">[53]FACE!#REF!</definedName>
    <definedName name="FSLeffectivespan" localSheetId="60">[53]FACE!#REF!</definedName>
    <definedName name="FSLeffectivespan" localSheetId="66">[53]FACE!#REF!</definedName>
    <definedName name="FSLeffectivespan" localSheetId="59">[53]FACE!#REF!</definedName>
    <definedName name="FSLeffectivespan">[53]FACE!#REF!</definedName>
    <definedName name="FSLeffectivespan12" localSheetId="85">#REF!</definedName>
    <definedName name="FSLeffectivespan12" localSheetId="46">#REF!</definedName>
    <definedName name="FSLeffectivespan12" localSheetId="49">#REF!</definedName>
    <definedName name="FSLeffectivespan12" localSheetId="50">#REF!</definedName>
    <definedName name="FSLeffectivespan12" localSheetId="51">#REF!</definedName>
    <definedName name="FSLeffectivespan12" localSheetId="52">#REF!</definedName>
    <definedName name="FSLeffectivespan12" localSheetId="18">#REF!</definedName>
    <definedName name="FSLeffectivespan12" localSheetId="53">#REF!</definedName>
    <definedName name="FSLeffectivespan12" localSheetId="65">#REF!</definedName>
    <definedName name="FSLeffectivespan12" localSheetId="58">#REF!</definedName>
    <definedName name="FSLeffectivespan12" localSheetId="77">#REF!</definedName>
    <definedName name="FSLeffectivespan12" localSheetId="20">#REF!</definedName>
    <definedName name="FSLeffectivespan12" localSheetId="21">#REF!</definedName>
    <definedName name="FSLeffectivespan12" localSheetId="23">#REF!</definedName>
    <definedName name="FSLeffectivespan12" localSheetId="24">#REF!</definedName>
    <definedName name="FSLeffectivespan12" localSheetId="69">#REF!</definedName>
    <definedName name="FSLeffectivespan12" localSheetId="62">#REF!</definedName>
    <definedName name="FSLeffectivespan12" localSheetId="68">#REF!</definedName>
    <definedName name="FSLeffectivespan12" localSheetId="61">#REF!</definedName>
    <definedName name="FSLeffectivespan12" localSheetId="67">#REF!</definedName>
    <definedName name="FSLeffectivespan12" localSheetId="60">#REF!</definedName>
    <definedName name="FSLeffectivespan12" localSheetId="66">#REF!</definedName>
    <definedName name="FSLeffectivespan12" localSheetId="59">#REF!</definedName>
    <definedName name="FSLeffectivespan12" localSheetId="43">#REF!</definedName>
    <definedName name="FSLeffectivespan12" localSheetId="42">#REF!</definedName>
    <definedName name="FSLeffectivespan12" localSheetId="45">#REF!</definedName>
    <definedName name="FSLeffectivespan12" localSheetId="1">#REF!</definedName>
    <definedName name="FSLeffectivespan12" localSheetId="55">#REF!</definedName>
    <definedName name="FSLeffectivespan12" localSheetId="78">#REF!</definedName>
    <definedName name="FSLeffectivespan12">#REF!</definedName>
    <definedName name="FSLoverallspan" localSheetId="46">[53]FACE!#REF!</definedName>
    <definedName name="FSLoverallspan" localSheetId="49">[53]FACE!#REF!</definedName>
    <definedName name="FSLoverallspan" localSheetId="50">[53]FACE!#REF!</definedName>
    <definedName name="FSLoverallspan" localSheetId="51">[53]FACE!#REF!</definedName>
    <definedName name="FSLoverallspan" localSheetId="52">[53]FACE!#REF!</definedName>
    <definedName name="FSLoverallspan" localSheetId="53">[53]FACE!#REF!</definedName>
    <definedName name="FSLoverallspan" localSheetId="65">[53]FACE!#REF!</definedName>
    <definedName name="FSLoverallspan" localSheetId="58">[53]FACE!#REF!</definedName>
    <definedName name="FSLoverallspan" localSheetId="20">[53]FACE!#REF!</definedName>
    <definedName name="FSLoverallspan" localSheetId="21">[53]FACE!#REF!</definedName>
    <definedName name="FSLoverallspan" localSheetId="23">[53]FACE!#REF!</definedName>
    <definedName name="FSLoverallspan" localSheetId="24">[53]FACE!#REF!</definedName>
    <definedName name="FSLoverallspan" localSheetId="69">[53]FACE!#REF!</definedName>
    <definedName name="FSLoverallspan" localSheetId="62">[53]FACE!#REF!</definedName>
    <definedName name="FSLoverallspan" localSheetId="68">[53]FACE!#REF!</definedName>
    <definedName name="FSLoverallspan" localSheetId="61">[53]FACE!#REF!</definedName>
    <definedName name="FSLoverallspan" localSheetId="67">[53]FACE!#REF!</definedName>
    <definedName name="FSLoverallspan" localSheetId="60">[53]FACE!#REF!</definedName>
    <definedName name="FSLoverallspan" localSheetId="66">[53]FACE!#REF!</definedName>
    <definedName name="FSLoverallspan" localSheetId="59">[53]FACE!#REF!</definedName>
    <definedName name="FSLoverallspan">[53]FACE!#REF!</definedName>
    <definedName name="FSLoverallspan13" localSheetId="85">#REF!</definedName>
    <definedName name="FSLoverallspan13" localSheetId="46">#REF!</definedName>
    <definedName name="FSLoverallspan13" localSheetId="49">#REF!</definedName>
    <definedName name="FSLoverallspan13" localSheetId="50">#REF!</definedName>
    <definedName name="FSLoverallspan13" localSheetId="51">#REF!</definedName>
    <definedName name="FSLoverallspan13" localSheetId="52">#REF!</definedName>
    <definedName name="FSLoverallspan13" localSheetId="18">#REF!</definedName>
    <definedName name="FSLoverallspan13" localSheetId="53">#REF!</definedName>
    <definedName name="FSLoverallspan13" localSheetId="65">#REF!</definedName>
    <definedName name="FSLoverallspan13" localSheetId="58">#REF!</definedName>
    <definedName name="FSLoverallspan13" localSheetId="77">#REF!</definedName>
    <definedName name="FSLoverallspan13" localSheetId="20">#REF!</definedName>
    <definedName name="FSLoverallspan13" localSheetId="21">#REF!</definedName>
    <definedName name="FSLoverallspan13" localSheetId="23">#REF!</definedName>
    <definedName name="FSLoverallspan13" localSheetId="24">#REF!</definedName>
    <definedName name="FSLoverallspan13" localSheetId="69">#REF!</definedName>
    <definedName name="FSLoverallspan13" localSheetId="62">#REF!</definedName>
    <definedName name="FSLoverallspan13" localSheetId="68">#REF!</definedName>
    <definedName name="FSLoverallspan13" localSheetId="61">#REF!</definedName>
    <definedName name="FSLoverallspan13" localSheetId="67">#REF!</definedName>
    <definedName name="FSLoverallspan13" localSheetId="60">#REF!</definedName>
    <definedName name="FSLoverallspan13" localSheetId="66">#REF!</definedName>
    <definedName name="FSLoverallspan13" localSheetId="59">#REF!</definedName>
    <definedName name="FSLoverallspan13" localSheetId="43">#REF!</definedName>
    <definedName name="FSLoverallspan13" localSheetId="42">#REF!</definedName>
    <definedName name="FSLoverallspan13" localSheetId="45">#REF!</definedName>
    <definedName name="FSLoverallspan13" localSheetId="1">#REF!</definedName>
    <definedName name="FSLoverallspan13" localSheetId="78">#REF!</definedName>
    <definedName name="FSLoverallspan13">#REF!</definedName>
    <definedName name="Fst" localSheetId="46">#REF!</definedName>
    <definedName name="Fst" localSheetId="49">#REF!</definedName>
    <definedName name="Fst" localSheetId="50">#REF!</definedName>
    <definedName name="Fst" localSheetId="51">#REF!</definedName>
    <definedName name="Fst" localSheetId="52">#REF!</definedName>
    <definedName name="Fst" localSheetId="53">#REF!</definedName>
    <definedName name="Fst" localSheetId="65">#REF!</definedName>
    <definedName name="Fst" localSheetId="58">#REF!</definedName>
    <definedName name="Fst" localSheetId="20">#REF!</definedName>
    <definedName name="Fst" localSheetId="21">#REF!</definedName>
    <definedName name="Fst" localSheetId="23">#REF!</definedName>
    <definedName name="Fst" localSheetId="24">#REF!</definedName>
    <definedName name="Fst" localSheetId="69">#REF!</definedName>
    <definedName name="Fst" localSheetId="62">#REF!</definedName>
    <definedName name="Fst" localSheetId="68">#REF!</definedName>
    <definedName name="Fst" localSheetId="61">#REF!</definedName>
    <definedName name="Fst" localSheetId="67">#REF!</definedName>
    <definedName name="Fst" localSheetId="60">#REF!</definedName>
    <definedName name="Fst" localSheetId="66">#REF!</definedName>
    <definedName name="Fst" localSheetId="59">#REF!</definedName>
    <definedName name="Fst">#REF!</definedName>
    <definedName name="FST." localSheetId="85">#REF!</definedName>
    <definedName name="FST." localSheetId="46">#REF!</definedName>
    <definedName name="FST." localSheetId="49">#REF!</definedName>
    <definedName name="FST." localSheetId="50">#REF!</definedName>
    <definedName name="FST." localSheetId="51">#REF!</definedName>
    <definedName name="FST." localSheetId="52">#REF!</definedName>
    <definedName name="FST." localSheetId="18">#REF!</definedName>
    <definedName name="FST." localSheetId="53">#REF!</definedName>
    <definedName name="FST." localSheetId="65">#REF!</definedName>
    <definedName name="FST." localSheetId="58">#REF!</definedName>
    <definedName name="FST." localSheetId="77">#REF!</definedName>
    <definedName name="FST." localSheetId="20">#REF!</definedName>
    <definedName name="FST." localSheetId="21">#REF!</definedName>
    <definedName name="FST." localSheetId="23">#REF!</definedName>
    <definedName name="FST." localSheetId="24">#REF!</definedName>
    <definedName name="FST." localSheetId="69">#REF!</definedName>
    <definedName name="FST." localSheetId="62">#REF!</definedName>
    <definedName name="FST." localSheetId="68">#REF!</definedName>
    <definedName name="FST." localSheetId="61">#REF!</definedName>
    <definedName name="FST." localSheetId="67">#REF!</definedName>
    <definedName name="FST." localSheetId="60">#REF!</definedName>
    <definedName name="FST." localSheetId="66">#REF!</definedName>
    <definedName name="FST." localSheetId="59">#REF!</definedName>
    <definedName name="FST." localSheetId="43">#REF!</definedName>
    <definedName name="FST." localSheetId="42">#REF!</definedName>
    <definedName name="FST." localSheetId="45">#REF!</definedName>
    <definedName name="FST." localSheetId="1">#REF!</definedName>
    <definedName name="FST." localSheetId="78">#REF!</definedName>
    <definedName name="FST.">#REF!</definedName>
    <definedName name="Ft" localSheetId="46">#REF!</definedName>
    <definedName name="Ft" localSheetId="49">#REF!</definedName>
    <definedName name="Ft" localSheetId="50">#REF!</definedName>
    <definedName name="Ft" localSheetId="51">#REF!</definedName>
    <definedName name="Ft" localSheetId="52">#REF!</definedName>
    <definedName name="Ft" localSheetId="53">#REF!</definedName>
    <definedName name="Ft" localSheetId="65">#REF!</definedName>
    <definedName name="Ft" localSheetId="58">#REF!</definedName>
    <definedName name="Ft" localSheetId="20">#REF!</definedName>
    <definedName name="Ft" localSheetId="21">#REF!</definedName>
    <definedName name="Ft" localSheetId="23">#REF!</definedName>
    <definedName name="Ft" localSheetId="24">#REF!</definedName>
    <definedName name="Ft" localSheetId="69">#REF!</definedName>
    <definedName name="Ft" localSheetId="62">#REF!</definedName>
    <definedName name="Ft" localSheetId="68">#REF!</definedName>
    <definedName name="Ft" localSheetId="61">#REF!</definedName>
    <definedName name="Ft" localSheetId="67">#REF!</definedName>
    <definedName name="Ft" localSheetId="60">#REF!</definedName>
    <definedName name="Ft" localSheetId="66">#REF!</definedName>
    <definedName name="Ft" localSheetId="59">#REF!</definedName>
    <definedName name="Ft">#REF!</definedName>
    <definedName name="fusewire" localSheetId="46">#REF!</definedName>
    <definedName name="fusewire" localSheetId="49">#REF!</definedName>
    <definedName name="fusewire" localSheetId="50">#REF!</definedName>
    <definedName name="fusewire" localSheetId="51">#REF!</definedName>
    <definedName name="fusewire" localSheetId="52">#REF!</definedName>
    <definedName name="fusewire" localSheetId="53">#REF!</definedName>
    <definedName name="fusewire" localSheetId="65">#REF!</definedName>
    <definedName name="fusewire" localSheetId="58">#REF!</definedName>
    <definedName name="fusewire" localSheetId="20">#REF!</definedName>
    <definedName name="fusewire" localSheetId="21">#REF!</definedName>
    <definedName name="fusewire" localSheetId="23">#REF!</definedName>
    <definedName name="fusewire" localSheetId="24">#REF!</definedName>
    <definedName name="fusewire" localSheetId="69">#REF!</definedName>
    <definedName name="fusewire" localSheetId="62">#REF!</definedName>
    <definedName name="fusewire" localSheetId="68">#REF!</definedName>
    <definedName name="fusewire" localSheetId="61">#REF!</definedName>
    <definedName name="fusewire" localSheetId="67">#REF!</definedName>
    <definedName name="fusewire" localSheetId="60">#REF!</definedName>
    <definedName name="fusewire" localSheetId="66">#REF!</definedName>
    <definedName name="fusewire" localSheetId="59">#REF!</definedName>
    <definedName name="fusewire">#REF!</definedName>
    <definedName name="Fv" localSheetId="46">#REF!</definedName>
    <definedName name="Fv" localSheetId="49">#REF!</definedName>
    <definedName name="Fv" localSheetId="50">#REF!</definedName>
    <definedName name="Fv" localSheetId="51">#REF!</definedName>
    <definedName name="Fv" localSheetId="52">#REF!</definedName>
    <definedName name="Fv" localSheetId="53">#REF!</definedName>
    <definedName name="Fv" localSheetId="65">#REF!</definedName>
    <definedName name="Fv" localSheetId="58">#REF!</definedName>
    <definedName name="Fv" localSheetId="20">#REF!</definedName>
    <definedName name="Fv" localSheetId="21">#REF!</definedName>
    <definedName name="Fv" localSheetId="23">#REF!</definedName>
    <definedName name="Fv" localSheetId="24">#REF!</definedName>
    <definedName name="Fv" localSheetId="69">#REF!</definedName>
    <definedName name="Fv" localSheetId="62">#REF!</definedName>
    <definedName name="Fv" localSheetId="68">#REF!</definedName>
    <definedName name="Fv" localSheetId="61">#REF!</definedName>
    <definedName name="Fv" localSheetId="67">#REF!</definedName>
    <definedName name="Fv" localSheetId="60">#REF!</definedName>
    <definedName name="Fv" localSheetId="66">#REF!</definedName>
    <definedName name="Fv" localSheetId="59">#REF!</definedName>
    <definedName name="Fv">#REF!</definedName>
    <definedName name="fw" localSheetId="46">#REF!</definedName>
    <definedName name="fw" localSheetId="49">#REF!</definedName>
    <definedName name="fw" localSheetId="50">#REF!</definedName>
    <definedName name="fw" localSheetId="51">#REF!</definedName>
    <definedName name="fw" localSheetId="52">#REF!</definedName>
    <definedName name="fw" localSheetId="53">#REF!</definedName>
    <definedName name="fw" localSheetId="65">#REF!</definedName>
    <definedName name="fw" localSheetId="58">#REF!</definedName>
    <definedName name="fw" localSheetId="20">#REF!</definedName>
    <definedName name="fw" localSheetId="21">#REF!</definedName>
    <definedName name="fw" localSheetId="23">#REF!</definedName>
    <definedName name="fw" localSheetId="24">#REF!</definedName>
    <definedName name="fw" localSheetId="69">#REF!</definedName>
    <definedName name="fw" localSheetId="62">#REF!</definedName>
    <definedName name="fw" localSheetId="68">#REF!</definedName>
    <definedName name="fw" localSheetId="61">#REF!</definedName>
    <definedName name="fw" localSheetId="67">#REF!</definedName>
    <definedName name="fw" localSheetId="60">#REF!</definedName>
    <definedName name="fw" localSheetId="66">#REF!</definedName>
    <definedName name="fw" localSheetId="59">#REF!</definedName>
    <definedName name="fw">#REF!</definedName>
    <definedName name="fwfb" localSheetId="46">#REF!</definedName>
    <definedName name="fwfb" localSheetId="49">#REF!</definedName>
    <definedName name="fwfb" localSheetId="50">#REF!</definedName>
    <definedName name="fwfb" localSheetId="51">#REF!</definedName>
    <definedName name="fwfb" localSheetId="52">#REF!</definedName>
    <definedName name="fwfb" localSheetId="53">#REF!</definedName>
    <definedName name="fwfb" localSheetId="65">#REF!</definedName>
    <definedName name="fwfb" localSheetId="58">#REF!</definedName>
    <definedName name="fwfb" localSheetId="20">#REF!</definedName>
    <definedName name="fwfb" localSheetId="21">#REF!</definedName>
    <definedName name="fwfb" localSheetId="23">#REF!</definedName>
    <definedName name="fwfb" localSheetId="24">#REF!</definedName>
    <definedName name="fwfb" localSheetId="69">#REF!</definedName>
    <definedName name="fwfb" localSheetId="62">#REF!</definedName>
    <definedName name="fwfb" localSheetId="68">#REF!</definedName>
    <definedName name="fwfb" localSheetId="61">#REF!</definedName>
    <definedName name="fwfb" localSheetId="67">#REF!</definedName>
    <definedName name="fwfb" localSheetId="60">#REF!</definedName>
    <definedName name="fwfb" localSheetId="66">#REF!</definedName>
    <definedName name="fwfb" localSheetId="59">#REF!</definedName>
    <definedName name="fwfb">#REF!</definedName>
    <definedName name="fwl" localSheetId="46">#REF!</definedName>
    <definedName name="fwl" localSheetId="49">#REF!</definedName>
    <definedName name="fwl" localSheetId="50">#REF!</definedName>
    <definedName name="fwl" localSheetId="51">#REF!</definedName>
    <definedName name="fwl" localSheetId="52">#REF!</definedName>
    <definedName name="fwl" localSheetId="53">#REF!</definedName>
    <definedName name="fwl" localSheetId="65">#REF!</definedName>
    <definedName name="fwl" localSheetId="58">#REF!</definedName>
    <definedName name="fwl" localSheetId="20">#REF!</definedName>
    <definedName name="fwl" localSheetId="21">#REF!</definedName>
    <definedName name="fwl" localSheetId="23">#REF!</definedName>
    <definedName name="fwl" localSheetId="24">#REF!</definedName>
    <definedName name="fwl" localSheetId="69">#REF!</definedName>
    <definedName name="fwl" localSheetId="62">#REF!</definedName>
    <definedName name="fwl" localSheetId="68">#REF!</definedName>
    <definedName name="fwl" localSheetId="61">#REF!</definedName>
    <definedName name="fwl" localSheetId="67">#REF!</definedName>
    <definedName name="fwl" localSheetId="60">#REF!</definedName>
    <definedName name="fwl" localSheetId="66">#REF!</definedName>
    <definedName name="fwl" localSheetId="59">#REF!</definedName>
    <definedName name="fwl">#REF!</definedName>
    <definedName name="fwld" localSheetId="46">#REF!</definedName>
    <definedName name="fwld" localSheetId="49">#REF!</definedName>
    <definedName name="fwld" localSheetId="50">#REF!</definedName>
    <definedName name="fwld" localSheetId="51">#REF!</definedName>
    <definedName name="fwld" localSheetId="52">#REF!</definedName>
    <definedName name="fwld" localSheetId="53">#REF!</definedName>
    <definedName name="fwld" localSheetId="65">#REF!</definedName>
    <definedName name="fwld" localSheetId="58">#REF!</definedName>
    <definedName name="fwld" localSheetId="20">#REF!</definedName>
    <definedName name="fwld" localSheetId="21">#REF!</definedName>
    <definedName name="fwld" localSheetId="23">#REF!</definedName>
    <definedName name="fwld" localSheetId="24">#REF!</definedName>
    <definedName name="fwld" localSheetId="69">#REF!</definedName>
    <definedName name="fwld" localSheetId="62">#REF!</definedName>
    <definedName name="fwld" localSheetId="68">#REF!</definedName>
    <definedName name="fwld" localSheetId="61">#REF!</definedName>
    <definedName name="fwld" localSheetId="67">#REF!</definedName>
    <definedName name="fwld" localSheetId="60">#REF!</definedName>
    <definedName name="fwld" localSheetId="66">#REF!</definedName>
    <definedName name="fwld" localSheetId="59">#REF!</definedName>
    <definedName name="fwld">#REF!</definedName>
    <definedName name="fwrfb" localSheetId="46">#REF!</definedName>
    <definedName name="fwrfb" localSheetId="49">#REF!</definedName>
    <definedName name="fwrfb" localSheetId="50">#REF!</definedName>
    <definedName name="fwrfb" localSheetId="51">#REF!</definedName>
    <definedName name="fwrfb" localSheetId="52">#REF!</definedName>
    <definedName name="fwrfb" localSheetId="53">#REF!</definedName>
    <definedName name="fwrfb" localSheetId="65">#REF!</definedName>
    <definedName name="fwrfb" localSheetId="58">#REF!</definedName>
    <definedName name="fwrfb" localSheetId="20">#REF!</definedName>
    <definedName name="fwrfb" localSheetId="21">#REF!</definedName>
    <definedName name="fwrfb" localSheetId="23">#REF!</definedName>
    <definedName name="fwrfb" localSheetId="24">#REF!</definedName>
    <definedName name="fwrfb" localSheetId="69">#REF!</definedName>
    <definedName name="fwrfb" localSheetId="62">#REF!</definedName>
    <definedName name="fwrfb" localSheetId="68">#REF!</definedName>
    <definedName name="fwrfb" localSheetId="61">#REF!</definedName>
    <definedName name="fwrfb" localSheetId="67">#REF!</definedName>
    <definedName name="fwrfb" localSheetId="60">#REF!</definedName>
    <definedName name="fwrfb" localSheetId="66">#REF!</definedName>
    <definedName name="fwrfb" localSheetId="59">#REF!</definedName>
    <definedName name="fwrfb">#REF!</definedName>
    <definedName name="fwrl" localSheetId="46">#REF!</definedName>
    <definedName name="fwrl" localSheetId="49">#REF!</definedName>
    <definedName name="fwrl" localSheetId="50">#REF!</definedName>
    <definedName name="fwrl" localSheetId="51">#REF!</definedName>
    <definedName name="fwrl" localSheetId="52">#REF!</definedName>
    <definedName name="fwrl" localSheetId="53">#REF!</definedName>
    <definedName name="fwrl" localSheetId="65">#REF!</definedName>
    <definedName name="fwrl" localSheetId="58">#REF!</definedName>
    <definedName name="fwrl" localSheetId="20">#REF!</definedName>
    <definedName name="fwrl" localSheetId="21">#REF!</definedName>
    <definedName name="fwrl" localSheetId="23">#REF!</definedName>
    <definedName name="fwrl" localSheetId="24">#REF!</definedName>
    <definedName name="fwrl" localSheetId="69">#REF!</definedName>
    <definedName name="fwrl" localSheetId="62">#REF!</definedName>
    <definedName name="fwrl" localSheetId="68">#REF!</definedName>
    <definedName name="fwrl" localSheetId="61">#REF!</definedName>
    <definedName name="fwrl" localSheetId="67">#REF!</definedName>
    <definedName name="fwrl" localSheetId="60">#REF!</definedName>
    <definedName name="fwrl" localSheetId="66">#REF!</definedName>
    <definedName name="fwrl" localSheetId="59">#REF!</definedName>
    <definedName name="fwrl">#REF!</definedName>
    <definedName name="fwrld" localSheetId="46">#REF!</definedName>
    <definedName name="fwrld" localSheetId="49">#REF!</definedName>
    <definedName name="fwrld" localSheetId="50">#REF!</definedName>
    <definedName name="fwrld" localSheetId="51">#REF!</definedName>
    <definedName name="fwrld" localSheetId="52">#REF!</definedName>
    <definedName name="fwrld" localSheetId="53">#REF!</definedName>
    <definedName name="fwrld" localSheetId="65">#REF!</definedName>
    <definedName name="fwrld" localSheetId="58">#REF!</definedName>
    <definedName name="fwrld" localSheetId="20">#REF!</definedName>
    <definedName name="fwrld" localSheetId="21">#REF!</definedName>
    <definedName name="fwrld" localSheetId="23">#REF!</definedName>
    <definedName name="fwrld" localSheetId="24">#REF!</definedName>
    <definedName name="fwrld" localSheetId="69">#REF!</definedName>
    <definedName name="fwrld" localSheetId="62">#REF!</definedName>
    <definedName name="fwrld" localSheetId="68">#REF!</definedName>
    <definedName name="fwrld" localSheetId="61">#REF!</definedName>
    <definedName name="fwrld" localSheetId="67">#REF!</definedName>
    <definedName name="fwrld" localSheetId="60">#REF!</definedName>
    <definedName name="fwrld" localSheetId="66">#REF!</definedName>
    <definedName name="fwrld" localSheetId="59">#REF!</definedName>
    <definedName name="fwrld">#REF!</definedName>
    <definedName name="fwrw" localSheetId="46">#REF!</definedName>
    <definedName name="fwrw" localSheetId="49">#REF!</definedName>
    <definedName name="fwrw" localSheetId="50">#REF!</definedName>
    <definedName name="fwrw" localSheetId="51">#REF!</definedName>
    <definedName name="fwrw" localSheetId="52">#REF!</definedName>
    <definedName name="fwrw" localSheetId="53">#REF!</definedName>
    <definedName name="fwrw" localSheetId="65">#REF!</definedName>
    <definedName name="fwrw" localSheetId="58">#REF!</definedName>
    <definedName name="fwrw" localSheetId="20">#REF!</definedName>
    <definedName name="fwrw" localSheetId="21">#REF!</definedName>
    <definedName name="fwrw" localSheetId="23">#REF!</definedName>
    <definedName name="fwrw" localSheetId="24">#REF!</definedName>
    <definedName name="fwrw" localSheetId="69">#REF!</definedName>
    <definedName name="fwrw" localSheetId="62">#REF!</definedName>
    <definedName name="fwrw" localSheetId="68">#REF!</definedName>
    <definedName name="fwrw" localSheetId="61">#REF!</definedName>
    <definedName name="fwrw" localSheetId="67">#REF!</definedName>
    <definedName name="fwrw" localSheetId="60">#REF!</definedName>
    <definedName name="fwrw" localSheetId="66">#REF!</definedName>
    <definedName name="fwrw" localSheetId="59">#REF!</definedName>
    <definedName name="fwrw">#REF!</definedName>
    <definedName name="fwsfb" localSheetId="46">#REF!</definedName>
    <definedName name="fwsfb" localSheetId="49">#REF!</definedName>
    <definedName name="fwsfb" localSheetId="50">#REF!</definedName>
    <definedName name="fwsfb" localSheetId="51">#REF!</definedName>
    <definedName name="fwsfb" localSheetId="52">#REF!</definedName>
    <definedName name="fwsfb" localSheetId="53">#REF!</definedName>
    <definedName name="fwsfb" localSheetId="65">#REF!</definedName>
    <definedName name="fwsfb" localSheetId="58">#REF!</definedName>
    <definedName name="fwsfb" localSheetId="20">#REF!</definedName>
    <definedName name="fwsfb" localSheetId="21">#REF!</definedName>
    <definedName name="fwsfb" localSheetId="23">#REF!</definedName>
    <definedName name="fwsfb" localSheetId="24">#REF!</definedName>
    <definedName name="fwsfb" localSheetId="69">#REF!</definedName>
    <definedName name="fwsfb" localSheetId="62">#REF!</definedName>
    <definedName name="fwsfb" localSheetId="68">#REF!</definedName>
    <definedName name="fwsfb" localSheetId="61">#REF!</definedName>
    <definedName name="fwsfb" localSheetId="67">#REF!</definedName>
    <definedName name="fwsfb" localSheetId="60">#REF!</definedName>
    <definedName name="fwsfb" localSheetId="66">#REF!</definedName>
    <definedName name="fwsfb" localSheetId="59">#REF!</definedName>
    <definedName name="fwsfb">#REF!</definedName>
    <definedName name="fwsl" localSheetId="46">#REF!</definedName>
    <definedName name="fwsl" localSheetId="49">#REF!</definedName>
    <definedName name="fwsl" localSheetId="50">#REF!</definedName>
    <definedName name="fwsl" localSheetId="51">#REF!</definedName>
    <definedName name="fwsl" localSheetId="52">#REF!</definedName>
    <definedName name="fwsl" localSheetId="53">#REF!</definedName>
    <definedName name="fwsl" localSheetId="65">#REF!</definedName>
    <definedName name="fwsl" localSheetId="58">#REF!</definedName>
    <definedName name="fwsl" localSheetId="20">#REF!</definedName>
    <definedName name="fwsl" localSheetId="21">#REF!</definedName>
    <definedName name="fwsl" localSheetId="23">#REF!</definedName>
    <definedName name="fwsl" localSheetId="24">#REF!</definedName>
    <definedName name="fwsl" localSheetId="69">#REF!</definedName>
    <definedName name="fwsl" localSheetId="62">#REF!</definedName>
    <definedName name="fwsl" localSheetId="68">#REF!</definedName>
    <definedName name="fwsl" localSheetId="61">#REF!</definedName>
    <definedName name="fwsl" localSheetId="67">#REF!</definedName>
    <definedName name="fwsl" localSheetId="60">#REF!</definedName>
    <definedName name="fwsl" localSheetId="66">#REF!</definedName>
    <definedName name="fwsl" localSheetId="59">#REF!</definedName>
    <definedName name="fwsl">#REF!</definedName>
    <definedName name="fwsld" localSheetId="46">#REF!</definedName>
    <definedName name="fwsld" localSheetId="49">#REF!</definedName>
    <definedName name="fwsld" localSheetId="50">#REF!</definedName>
    <definedName name="fwsld" localSheetId="51">#REF!</definedName>
    <definedName name="fwsld" localSheetId="52">#REF!</definedName>
    <definedName name="fwsld" localSheetId="53">#REF!</definedName>
    <definedName name="fwsld" localSheetId="65">#REF!</definedName>
    <definedName name="fwsld" localSheetId="58">#REF!</definedName>
    <definedName name="fwsld" localSheetId="20">#REF!</definedName>
    <definedName name="fwsld" localSheetId="21">#REF!</definedName>
    <definedName name="fwsld" localSheetId="23">#REF!</definedName>
    <definedName name="fwsld" localSheetId="24">#REF!</definedName>
    <definedName name="fwsld" localSheetId="69">#REF!</definedName>
    <definedName name="fwsld" localSheetId="62">#REF!</definedName>
    <definedName name="fwsld" localSheetId="68">#REF!</definedName>
    <definedName name="fwsld" localSheetId="61">#REF!</definedName>
    <definedName name="fwsld" localSheetId="67">#REF!</definedName>
    <definedName name="fwsld" localSheetId="60">#REF!</definedName>
    <definedName name="fwsld" localSheetId="66">#REF!</definedName>
    <definedName name="fwsld" localSheetId="59">#REF!</definedName>
    <definedName name="fwsld">#REF!</definedName>
    <definedName name="fwsw" localSheetId="46">#REF!</definedName>
    <definedName name="fwsw" localSheetId="49">#REF!</definedName>
    <definedName name="fwsw" localSheetId="50">#REF!</definedName>
    <definedName name="fwsw" localSheetId="51">#REF!</definedName>
    <definedName name="fwsw" localSheetId="52">#REF!</definedName>
    <definedName name="fwsw" localSheetId="53">#REF!</definedName>
    <definedName name="fwsw" localSheetId="65">#REF!</definedName>
    <definedName name="fwsw" localSheetId="58">#REF!</definedName>
    <definedName name="fwsw" localSheetId="20">#REF!</definedName>
    <definedName name="fwsw" localSheetId="21">#REF!</definedName>
    <definedName name="fwsw" localSheetId="23">#REF!</definedName>
    <definedName name="fwsw" localSheetId="24">#REF!</definedName>
    <definedName name="fwsw" localSheetId="69">#REF!</definedName>
    <definedName name="fwsw" localSheetId="62">#REF!</definedName>
    <definedName name="fwsw" localSheetId="68">#REF!</definedName>
    <definedName name="fwsw" localSheetId="61">#REF!</definedName>
    <definedName name="fwsw" localSheetId="67">#REF!</definedName>
    <definedName name="fwsw" localSheetId="60">#REF!</definedName>
    <definedName name="fwsw" localSheetId="66">#REF!</definedName>
    <definedName name="fwsw" localSheetId="59">#REF!</definedName>
    <definedName name="fwsw">#REF!</definedName>
    <definedName name="fww" localSheetId="46">#REF!</definedName>
    <definedName name="fww" localSheetId="49">#REF!</definedName>
    <definedName name="fww" localSheetId="50">#REF!</definedName>
    <definedName name="fww" localSheetId="51">#REF!</definedName>
    <definedName name="fww" localSheetId="52">#REF!</definedName>
    <definedName name="fww" localSheetId="53">#REF!</definedName>
    <definedName name="fww" localSheetId="65">#REF!</definedName>
    <definedName name="fww" localSheetId="58">#REF!</definedName>
    <definedName name="fww" localSheetId="20">#REF!</definedName>
    <definedName name="fww" localSheetId="21">#REF!</definedName>
    <definedName name="fww" localSheetId="23">#REF!</definedName>
    <definedName name="fww" localSheetId="24">#REF!</definedName>
    <definedName name="fww" localSheetId="69">#REF!</definedName>
    <definedName name="fww" localSheetId="62">#REF!</definedName>
    <definedName name="fww" localSheetId="68">#REF!</definedName>
    <definedName name="fww" localSheetId="61">#REF!</definedName>
    <definedName name="fww" localSheetId="67">#REF!</definedName>
    <definedName name="fww" localSheetId="60">#REF!</definedName>
    <definedName name="fww" localSheetId="66">#REF!</definedName>
    <definedName name="fww" localSheetId="59">#REF!</definedName>
    <definedName name="fww">#REF!</definedName>
    <definedName name="fy" localSheetId="20">[35]INTROD!#REF!</definedName>
    <definedName name="fy" localSheetId="21">[35]INTROD!#REF!</definedName>
    <definedName name="fy" localSheetId="23">[35]INTROD!#REF!</definedName>
    <definedName name="fy" localSheetId="24">[35]INTROD!#REF!</definedName>
    <definedName name="fy">[35]INTROD!#REF!</definedName>
    <definedName name="g" localSheetId="46">#REF!</definedName>
    <definedName name="g" localSheetId="49">#REF!</definedName>
    <definedName name="g" localSheetId="50">#REF!</definedName>
    <definedName name="g" localSheetId="51">#REF!</definedName>
    <definedName name="g" localSheetId="52">#REF!</definedName>
    <definedName name="g" localSheetId="53">#REF!</definedName>
    <definedName name="g" localSheetId="65">#REF!</definedName>
    <definedName name="g" localSheetId="58">#REF!</definedName>
    <definedName name="g" localSheetId="20">#REF!</definedName>
    <definedName name="g" localSheetId="21">#REF!</definedName>
    <definedName name="g" localSheetId="23">#REF!</definedName>
    <definedName name="g" localSheetId="24">#REF!</definedName>
    <definedName name="g" localSheetId="69">#REF!</definedName>
    <definedName name="g" localSheetId="62">#REF!</definedName>
    <definedName name="g" localSheetId="68">#REF!</definedName>
    <definedName name="g" localSheetId="61">#REF!</definedName>
    <definedName name="g" localSheetId="67">#REF!</definedName>
    <definedName name="g" localSheetId="60">#REF!</definedName>
    <definedName name="g" localSheetId="66">#REF!</definedName>
    <definedName name="g" localSheetId="59">#REF!</definedName>
    <definedName name="g">#REF!</definedName>
    <definedName name="gama" localSheetId="85">#REF!</definedName>
    <definedName name="gama" localSheetId="46">#REF!</definedName>
    <definedName name="gama" localSheetId="49">#REF!</definedName>
    <definedName name="gama" localSheetId="50">#REF!</definedName>
    <definedName name="gama" localSheetId="51">#REF!</definedName>
    <definedName name="gama" localSheetId="52">#REF!</definedName>
    <definedName name="gama" localSheetId="18">#REF!</definedName>
    <definedName name="gama" localSheetId="53">#REF!</definedName>
    <definedName name="gama" localSheetId="65">#REF!</definedName>
    <definedName name="gama" localSheetId="58">#REF!</definedName>
    <definedName name="gama" localSheetId="77">#REF!</definedName>
    <definedName name="gama" localSheetId="20">#REF!</definedName>
    <definedName name="gama" localSheetId="21">#REF!</definedName>
    <definedName name="gama" localSheetId="23">#REF!</definedName>
    <definedName name="gama" localSheetId="24">#REF!</definedName>
    <definedName name="gama" localSheetId="69">#REF!</definedName>
    <definedName name="gama" localSheetId="62">#REF!</definedName>
    <definedName name="gama" localSheetId="68">#REF!</definedName>
    <definedName name="gama" localSheetId="61">#REF!</definedName>
    <definedName name="gama" localSheetId="67">#REF!</definedName>
    <definedName name="gama" localSheetId="60">#REF!</definedName>
    <definedName name="gama" localSheetId="66">#REF!</definedName>
    <definedName name="gama" localSheetId="59">#REF!</definedName>
    <definedName name="gama" localSheetId="43">#REF!</definedName>
    <definedName name="gama" localSheetId="42">#REF!</definedName>
    <definedName name="gama" localSheetId="45">#REF!</definedName>
    <definedName name="gama" localSheetId="1">#REF!</definedName>
    <definedName name="gama" localSheetId="78">#REF!</definedName>
    <definedName name="gama">#REF!</definedName>
    <definedName name="ganj" localSheetId="46">#REF!</definedName>
    <definedName name="ganj" localSheetId="49">#REF!</definedName>
    <definedName name="ganj" localSheetId="50">#REF!</definedName>
    <definedName name="ganj" localSheetId="51">#REF!</definedName>
    <definedName name="ganj" localSheetId="52">#REF!</definedName>
    <definedName name="ganj" localSheetId="53">#REF!</definedName>
    <definedName name="ganj" localSheetId="65">#REF!</definedName>
    <definedName name="ganj" localSheetId="58">#REF!</definedName>
    <definedName name="ganj" localSheetId="20">#REF!</definedName>
    <definedName name="ganj" localSheetId="21">#REF!</definedName>
    <definedName name="ganj" localSheetId="23">#REF!</definedName>
    <definedName name="ganj" localSheetId="24">#REF!</definedName>
    <definedName name="ganj" localSheetId="69">#REF!</definedName>
    <definedName name="ganj" localSheetId="62">#REF!</definedName>
    <definedName name="ganj" localSheetId="68">#REF!</definedName>
    <definedName name="ganj" localSheetId="61">#REF!</definedName>
    <definedName name="ganj" localSheetId="67">#REF!</definedName>
    <definedName name="ganj" localSheetId="60">#REF!</definedName>
    <definedName name="ganj" localSheetId="66">#REF!</definedName>
    <definedName name="ganj" localSheetId="59">#REF!</definedName>
    <definedName name="ganj">#REF!</definedName>
    <definedName name="Garhakala" localSheetId="46">#REF!</definedName>
    <definedName name="Garhakala" localSheetId="49">#REF!</definedName>
    <definedName name="Garhakala" localSheetId="50">#REF!</definedName>
    <definedName name="Garhakala" localSheetId="51">#REF!</definedName>
    <definedName name="Garhakala" localSheetId="52">#REF!</definedName>
    <definedName name="Garhakala" localSheetId="53">#REF!</definedName>
    <definedName name="Garhakala" localSheetId="65">#REF!</definedName>
    <definedName name="Garhakala" localSheetId="58">#REF!</definedName>
    <definedName name="Garhakala" localSheetId="20">#REF!</definedName>
    <definedName name="Garhakala" localSheetId="21">#REF!</definedName>
    <definedName name="Garhakala" localSheetId="23">#REF!</definedName>
    <definedName name="Garhakala" localSheetId="24">#REF!</definedName>
    <definedName name="Garhakala" localSheetId="69">#REF!</definedName>
    <definedName name="Garhakala" localSheetId="62">#REF!</definedName>
    <definedName name="Garhakala" localSheetId="68">#REF!</definedName>
    <definedName name="Garhakala" localSheetId="61">#REF!</definedName>
    <definedName name="Garhakala" localSheetId="67">#REF!</definedName>
    <definedName name="Garhakala" localSheetId="60">#REF!</definedName>
    <definedName name="Garhakala" localSheetId="66">#REF!</definedName>
    <definedName name="Garhakala" localSheetId="59">#REF!</definedName>
    <definedName name="Garhakala">#REF!</definedName>
    <definedName name="GDH" localSheetId="46">#REF!</definedName>
    <definedName name="GDH" localSheetId="49">#REF!</definedName>
    <definedName name="GDH" localSheetId="50">#REF!</definedName>
    <definedName name="GDH" localSheetId="51">#REF!</definedName>
    <definedName name="GDH" localSheetId="52">#REF!</definedName>
    <definedName name="GDH" localSheetId="53">#REF!</definedName>
    <definedName name="GDH" localSheetId="65">#REF!</definedName>
    <definedName name="GDH" localSheetId="58">#REF!</definedName>
    <definedName name="GDH" localSheetId="20">#REF!</definedName>
    <definedName name="GDH" localSheetId="21">#REF!</definedName>
    <definedName name="GDH" localSheetId="23">#REF!</definedName>
    <definedName name="GDH" localSheetId="24">#REF!</definedName>
    <definedName name="GDH" localSheetId="69">#REF!</definedName>
    <definedName name="GDH" localSheetId="62">#REF!</definedName>
    <definedName name="GDH" localSheetId="68">#REF!</definedName>
    <definedName name="GDH" localSheetId="61">#REF!</definedName>
    <definedName name="GDH" localSheetId="67">#REF!</definedName>
    <definedName name="GDH" localSheetId="60">#REF!</definedName>
    <definedName name="GDH" localSheetId="66">#REF!</definedName>
    <definedName name="GDH" localSheetId="59">#REF!</definedName>
    <definedName name="GDH">#REF!</definedName>
    <definedName name="gelatine" localSheetId="46">#REF!</definedName>
    <definedName name="gelatine" localSheetId="49">#REF!</definedName>
    <definedName name="gelatine" localSheetId="50">#REF!</definedName>
    <definedName name="gelatine" localSheetId="51">#REF!</definedName>
    <definedName name="gelatine" localSheetId="52">#REF!</definedName>
    <definedName name="gelatine" localSheetId="53">#REF!</definedName>
    <definedName name="gelatine" localSheetId="65">#REF!</definedName>
    <definedName name="gelatine" localSheetId="58">#REF!</definedName>
    <definedName name="gelatine" localSheetId="20">#REF!</definedName>
    <definedName name="gelatine" localSheetId="21">#REF!</definedName>
    <definedName name="gelatine" localSheetId="23">#REF!</definedName>
    <definedName name="gelatine" localSheetId="24">#REF!</definedName>
    <definedName name="gelatine" localSheetId="69">#REF!</definedName>
    <definedName name="gelatine" localSheetId="62">#REF!</definedName>
    <definedName name="gelatine" localSheetId="68">#REF!</definedName>
    <definedName name="gelatine" localSheetId="61">#REF!</definedName>
    <definedName name="gelatine" localSheetId="67">#REF!</definedName>
    <definedName name="gelatine" localSheetId="60">#REF!</definedName>
    <definedName name="gelatine" localSheetId="66">#REF!</definedName>
    <definedName name="gelatine" localSheetId="59">#REF!</definedName>
    <definedName name="gelatine">#REF!</definedName>
    <definedName name="Gen_abstrac" localSheetId="46">#REF!</definedName>
    <definedName name="Gen_abstrac" localSheetId="49">#REF!</definedName>
    <definedName name="Gen_abstrac" localSheetId="50">#REF!</definedName>
    <definedName name="Gen_abstrac" localSheetId="51">#REF!</definedName>
    <definedName name="Gen_abstrac" localSheetId="52">#REF!</definedName>
    <definedName name="Gen_abstrac" localSheetId="53">#REF!</definedName>
    <definedName name="Gen_abstrac" localSheetId="65">#REF!</definedName>
    <definedName name="Gen_abstrac" localSheetId="58">#REF!</definedName>
    <definedName name="Gen_abstrac" localSheetId="20">#REF!</definedName>
    <definedName name="Gen_abstrac" localSheetId="21">#REF!</definedName>
    <definedName name="Gen_abstrac" localSheetId="23">#REF!</definedName>
    <definedName name="Gen_abstrac" localSheetId="24">#REF!</definedName>
    <definedName name="Gen_abstrac" localSheetId="69">#REF!</definedName>
    <definedName name="Gen_abstrac" localSheetId="62">#REF!</definedName>
    <definedName name="Gen_abstrac" localSheetId="68">#REF!</definedName>
    <definedName name="Gen_abstrac" localSheetId="61">#REF!</definedName>
    <definedName name="Gen_abstrac" localSheetId="67">#REF!</definedName>
    <definedName name="Gen_abstrac" localSheetId="60">#REF!</definedName>
    <definedName name="Gen_abstrac" localSheetId="66">#REF!</definedName>
    <definedName name="Gen_abstrac" localSheetId="59">#REF!</definedName>
    <definedName name="Gen_abstrac">#REF!</definedName>
    <definedName name="geofabric" localSheetId="46">#REF!</definedName>
    <definedName name="geofabric" localSheetId="49">#REF!</definedName>
    <definedName name="geofabric" localSheetId="50">#REF!</definedName>
    <definedName name="geofabric" localSheetId="51">#REF!</definedName>
    <definedName name="geofabric" localSheetId="52">#REF!</definedName>
    <definedName name="geofabric" localSheetId="53">#REF!</definedName>
    <definedName name="geofabric" localSheetId="65">#REF!</definedName>
    <definedName name="geofabric" localSheetId="58">#REF!</definedName>
    <definedName name="geofabric" localSheetId="20">#REF!</definedName>
    <definedName name="geofabric" localSheetId="21">#REF!</definedName>
    <definedName name="geofabric" localSheetId="23">#REF!</definedName>
    <definedName name="geofabric" localSheetId="24">#REF!</definedName>
    <definedName name="geofabric" localSheetId="69">#REF!</definedName>
    <definedName name="geofabric" localSheetId="62">#REF!</definedName>
    <definedName name="geofabric" localSheetId="68">#REF!</definedName>
    <definedName name="geofabric" localSheetId="61">#REF!</definedName>
    <definedName name="geofabric" localSheetId="67">#REF!</definedName>
    <definedName name="geofabric" localSheetId="60">#REF!</definedName>
    <definedName name="geofabric" localSheetId="66">#REF!</definedName>
    <definedName name="geofabric" localSheetId="59">#REF!</definedName>
    <definedName name="geofabric">#REF!</definedName>
    <definedName name="Geschäftsbereich" localSheetId="46">#REF!</definedName>
    <definedName name="Geschäftsbereich" localSheetId="49">#REF!</definedName>
    <definedName name="Geschäftsbereich" localSheetId="50">#REF!</definedName>
    <definedName name="Geschäftsbereich" localSheetId="51">#REF!</definedName>
    <definedName name="Geschäftsbereich" localSheetId="52">#REF!</definedName>
    <definedName name="Geschäftsbereich" localSheetId="53">#REF!</definedName>
    <definedName name="Geschäftsbereich" localSheetId="65">#REF!</definedName>
    <definedName name="Geschäftsbereich" localSheetId="58">#REF!</definedName>
    <definedName name="Geschäftsbereich" localSheetId="20">#REF!</definedName>
    <definedName name="Geschäftsbereich" localSheetId="21">#REF!</definedName>
    <definedName name="Geschäftsbereich" localSheetId="23">#REF!</definedName>
    <definedName name="Geschäftsbereich" localSheetId="24">#REF!</definedName>
    <definedName name="Geschäftsbereich" localSheetId="69">#REF!</definedName>
    <definedName name="Geschäftsbereich" localSheetId="62">#REF!</definedName>
    <definedName name="Geschäftsbereich" localSheetId="68">#REF!</definedName>
    <definedName name="Geschäftsbereich" localSheetId="61">#REF!</definedName>
    <definedName name="Geschäftsbereich" localSheetId="67">#REF!</definedName>
    <definedName name="Geschäftsbereich" localSheetId="60">#REF!</definedName>
    <definedName name="Geschäftsbereich" localSheetId="66">#REF!</definedName>
    <definedName name="Geschäftsbereich" localSheetId="59">#REF!</definedName>
    <definedName name="Geschäftsbereich">#REF!</definedName>
    <definedName name="GFGF" localSheetId="46">#REF!</definedName>
    <definedName name="GFGF" localSheetId="49">#REF!</definedName>
    <definedName name="GFGF" localSheetId="50">#REF!</definedName>
    <definedName name="GFGF" localSheetId="51">#REF!</definedName>
    <definedName name="GFGF" localSheetId="52">#REF!</definedName>
    <definedName name="GFGF" localSheetId="53">#REF!</definedName>
    <definedName name="GFGF" localSheetId="65">#REF!</definedName>
    <definedName name="GFGF" localSheetId="58">#REF!</definedName>
    <definedName name="GFGF" localSheetId="20">#REF!</definedName>
    <definedName name="GFGF" localSheetId="21">#REF!</definedName>
    <definedName name="GFGF" localSheetId="23">#REF!</definedName>
    <definedName name="GFGF" localSheetId="24">#REF!</definedName>
    <definedName name="GFGF" localSheetId="69">#REF!</definedName>
    <definedName name="GFGF" localSheetId="62">#REF!</definedName>
    <definedName name="GFGF" localSheetId="68">#REF!</definedName>
    <definedName name="GFGF" localSheetId="61">#REF!</definedName>
    <definedName name="GFGF" localSheetId="67">#REF!</definedName>
    <definedName name="GFGF" localSheetId="60">#REF!</definedName>
    <definedName name="GFGF" localSheetId="66">#REF!</definedName>
    <definedName name="GFGF" localSheetId="59">#REF!</definedName>
    <definedName name="GFGF">#REF!</definedName>
    <definedName name="GG" localSheetId="46">#REF!</definedName>
    <definedName name="GG" localSheetId="49">#REF!</definedName>
    <definedName name="GG" localSheetId="50">#REF!</definedName>
    <definedName name="GG" localSheetId="51">#REF!</definedName>
    <definedName name="GG" localSheetId="52">#REF!</definedName>
    <definedName name="GG" localSheetId="53">#REF!</definedName>
    <definedName name="GG" localSheetId="65">#REF!</definedName>
    <definedName name="GG" localSheetId="58">#REF!</definedName>
    <definedName name="GG" localSheetId="20">#REF!</definedName>
    <definedName name="GG" localSheetId="21">#REF!</definedName>
    <definedName name="GG" localSheetId="23">#REF!</definedName>
    <definedName name="GG" localSheetId="24">#REF!</definedName>
    <definedName name="GG" localSheetId="69">#REF!</definedName>
    <definedName name="GG" localSheetId="62">#REF!</definedName>
    <definedName name="GG" localSheetId="68">#REF!</definedName>
    <definedName name="GG" localSheetId="61">#REF!</definedName>
    <definedName name="GG" localSheetId="67">#REF!</definedName>
    <definedName name="GG" localSheetId="60">#REF!</definedName>
    <definedName name="GG" localSheetId="66">#REF!</definedName>
    <definedName name="GG" localSheetId="59">#REF!</definedName>
    <definedName name="GG">#REF!</definedName>
    <definedName name="ggg" localSheetId="46">#REF!</definedName>
    <definedName name="ggg" localSheetId="49">#REF!</definedName>
    <definedName name="ggg" localSheetId="50">#REF!</definedName>
    <definedName name="ggg" localSheetId="51">#REF!</definedName>
    <definedName name="ggg" localSheetId="52">#REF!</definedName>
    <definedName name="ggg" localSheetId="53">#REF!</definedName>
    <definedName name="ggg" localSheetId="65">#REF!</definedName>
    <definedName name="ggg" localSheetId="58">#REF!</definedName>
    <definedName name="ggg" localSheetId="20">#REF!</definedName>
    <definedName name="ggg" localSheetId="21">#REF!</definedName>
    <definedName name="ggg" localSheetId="23">#REF!</definedName>
    <definedName name="ggg" localSheetId="24">#REF!</definedName>
    <definedName name="ggg" localSheetId="69">#REF!</definedName>
    <definedName name="ggg" localSheetId="62">#REF!</definedName>
    <definedName name="ggg" localSheetId="68">#REF!</definedName>
    <definedName name="ggg" localSheetId="61">#REF!</definedName>
    <definedName name="ggg" localSheetId="67">#REF!</definedName>
    <definedName name="ggg" localSheetId="60">#REF!</definedName>
    <definedName name="ggg" localSheetId="66">#REF!</definedName>
    <definedName name="ggg" localSheetId="59">#REF!</definedName>
    <definedName name="ggg">#REF!</definedName>
    <definedName name="GGGG" localSheetId="46">#REF!</definedName>
    <definedName name="GGGG" localSheetId="49">#REF!</definedName>
    <definedName name="GGGG" localSheetId="50">#REF!</definedName>
    <definedName name="GGGG" localSheetId="51">#REF!</definedName>
    <definedName name="GGGG" localSheetId="52">#REF!</definedName>
    <definedName name="GGGG" localSheetId="53">#REF!</definedName>
    <definedName name="GGGG" localSheetId="65">#REF!</definedName>
    <definedName name="GGGG" localSheetId="58">#REF!</definedName>
    <definedName name="GGGG" localSheetId="20">#REF!</definedName>
    <definedName name="GGGG" localSheetId="21">#REF!</definedName>
    <definedName name="GGGG" localSheetId="23">#REF!</definedName>
    <definedName name="GGGG" localSheetId="24">#REF!</definedName>
    <definedName name="GGGG" localSheetId="69">#REF!</definedName>
    <definedName name="GGGG" localSheetId="62">#REF!</definedName>
    <definedName name="GGGG" localSheetId="68">#REF!</definedName>
    <definedName name="GGGG" localSheetId="61">#REF!</definedName>
    <definedName name="GGGG" localSheetId="67">#REF!</definedName>
    <definedName name="GGGG" localSheetId="60">#REF!</definedName>
    <definedName name="GGGG" localSheetId="66">#REF!</definedName>
    <definedName name="GGGG" localSheetId="59">#REF!</definedName>
    <definedName name="GGGG">#REF!</definedName>
    <definedName name="GGGGG">#REF!</definedName>
    <definedName name="gggsdg" localSheetId="20">[67]example!#REF!</definedName>
    <definedName name="gggsdg" localSheetId="21">[67]example!#REF!</definedName>
    <definedName name="gggsdg" localSheetId="23">[67]example!#REF!</definedName>
    <definedName name="gggsdg" localSheetId="24">[67]example!#REF!</definedName>
    <definedName name="gggsdg">[67]example!#REF!</definedName>
    <definedName name="gh" localSheetId="46">#REF!</definedName>
    <definedName name="gh" localSheetId="49">#REF!</definedName>
    <definedName name="gh" localSheetId="50">#REF!</definedName>
    <definedName name="gh" localSheetId="51">#REF!</definedName>
    <definedName name="gh" localSheetId="52">#REF!</definedName>
    <definedName name="gh" localSheetId="53">#REF!</definedName>
    <definedName name="gh" localSheetId="65">#REF!</definedName>
    <definedName name="gh" localSheetId="58">#REF!</definedName>
    <definedName name="gh" localSheetId="20">#REF!</definedName>
    <definedName name="gh" localSheetId="21">#REF!</definedName>
    <definedName name="gh" localSheetId="23">#REF!</definedName>
    <definedName name="gh" localSheetId="24">#REF!</definedName>
    <definedName name="gh" localSheetId="69">#REF!</definedName>
    <definedName name="gh" localSheetId="62">#REF!</definedName>
    <definedName name="gh" localSheetId="68">#REF!</definedName>
    <definedName name="gh" localSheetId="61">#REF!</definedName>
    <definedName name="gh" localSheetId="67">#REF!</definedName>
    <definedName name="gh" localSheetId="60">#REF!</definedName>
    <definedName name="gh" localSheetId="66">#REF!</definedName>
    <definedName name="gh" localSheetId="59">#REF!</definedName>
    <definedName name="gh">#REF!</definedName>
    <definedName name="ghg">[68]Labour!$D$14</definedName>
    <definedName name="gn" localSheetId="46">#REF!</definedName>
    <definedName name="gn" localSheetId="49">#REF!</definedName>
    <definedName name="gn" localSheetId="50">#REF!</definedName>
    <definedName name="gn" localSheetId="51">#REF!</definedName>
    <definedName name="gn" localSheetId="52">#REF!</definedName>
    <definedName name="gn" localSheetId="53">#REF!</definedName>
    <definedName name="gn" localSheetId="65">#REF!</definedName>
    <definedName name="gn" localSheetId="58">#REF!</definedName>
    <definedName name="gn" localSheetId="20">#REF!</definedName>
    <definedName name="gn" localSheetId="21">#REF!</definedName>
    <definedName name="gn" localSheetId="23">#REF!</definedName>
    <definedName name="gn" localSheetId="24">#REF!</definedName>
    <definedName name="gn" localSheetId="69">#REF!</definedName>
    <definedName name="gn" localSheetId="62">#REF!</definedName>
    <definedName name="gn" localSheetId="68">#REF!</definedName>
    <definedName name="gn" localSheetId="61">#REF!</definedName>
    <definedName name="gn" localSheetId="67">#REF!</definedName>
    <definedName name="gn" localSheetId="60">#REF!</definedName>
    <definedName name="gn" localSheetId="66">#REF!</definedName>
    <definedName name="gn" localSheetId="59">#REF!</definedName>
    <definedName name="gn">#REF!</definedName>
    <definedName name="grader" localSheetId="46">#REF!</definedName>
    <definedName name="grader" localSheetId="49">#REF!</definedName>
    <definedName name="grader" localSheetId="50">#REF!</definedName>
    <definedName name="grader" localSheetId="51">#REF!</definedName>
    <definedName name="grader" localSheetId="52">#REF!</definedName>
    <definedName name="grader" localSheetId="53">#REF!</definedName>
    <definedName name="grader" localSheetId="65">#REF!</definedName>
    <definedName name="grader" localSheetId="58">#REF!</definedName>
    <definedName name="grader" localSheetId="20">#REF!</definedName>
    <definedName name="grader" localSheetId="21">#REF!</definedName>
    <definedName name="grader" localSheetId="23">#REF!</definedName>
    <definedName name="grader" localSheetId="24">#REF!</definedName>
    <definedName name="grader" localSheetId="69">#REF!</definedName>
    <definedName name="grader" localSheetId="62">#REF!</definedName>
    <definedName name="grader" localSheetId="68">#REF!</definedName>
    <definedName name="grader" localSheetId="61">#REF!</definedName>
    <definedName name="grader" localSheetId="67">#REF!</definedName>
    <definedName name="grader" localSheetId="60">#REF!</definedName>
    <definedName name="grader" localSheetId="66">#REF!</definedName>
    <definedName name="grader" localSheetId="59">#REF!</definedName>
    <definedName name="grader">#REF!</definedName>
    <definedName name="grouping" localSheetId="46">#REF!</definedName>
    <definedName name="grouping" localSheetId="49">#REF!</definedName>
    <definedName name="grouping" localSheetId="50">#REF!</definedName>
    <definedName name="grouping" localSheetId="51">#REF!</definedName>
    <definedName name="grouping" localSheetId="52">#REF!</definedName>
    <definedName name="grouping" localSheetId="53">#REF!</definedName>
    <definedName name="grouping" localSheetId="65">#REF!</definedName>
    <definedName name="grouping" localSheetId="58">#REF!</definedName>
    <definedName name="grouping" localSheetId="20">#REF!</definedName>
    <definedName name="grouping" localSheetId="21">#REF!</definedName>
    <definedName name="grouping" localSheetId="23">#REF!</definedName>
    <definedName name="grouping" localSheetId="24">#REF!</definedName>
    <definedName name="grouping" localSheetId="69">#REF!</definedName>
    <definedName name="grouping" localSheetId="62">#REF!</definedName>
    <definedName name="grouping" localSheetId="68">#REF!</definedName>
    <definedName name="grouping" localSheetId="61">#REF!</definedName>
    <definedName name="grouping" localSheetId="67">#REF!</definedName>
    <definedName name="grouping" localSheetId="60">#REF!</definedName>
    <definedName name="grouping" localSheetId="66">#REF!</definedName>
    <definedName name="grouping" localSheetId="59">#REF!</definedName>
    <definedName name="grouping">#REF!</definedName>
    <definedName name="gs" localSheetId="46">#REF!</definedName>
    <definedName name="gs" localSheetId="49">#REF!</definedName>
    <definedName name="gs" localSheetId="50">#REF!</definedName>
    <definedName name="gs" localSheetId="51">#REF!</definedName>
    <definedName name="gs" localSheetId="52">#REF!</definedName>
    <definedName name="gs" localSheetId="53">#REF!</definedName>
    <definedName name="gs" localSheetId="65">#REF!</definedName>
    <definedName name="gs" localSheetId="58">#REF!</definedName>
    <definedName name="gs" localSheetId="20">#REF!</definedName>
    <definedName name="gs" localSheetId="21">#REF!</definedName>
    <definedName name="gs" localSheetId="23">#REF!</definedName>
    <definedName name="gs" localSheetId="24">#REF!</definedName>
    <definedName name="gs" localSheetId="69">#REF!</definedName>
    <definedName name="gs" localSheetId="62">#REF!</definedName>
    <definedName name="gs" localSheetId="68">#REF!</definedName>
    <definedName name="gs" localSheetId="61">#REF!</definedName>
    <definedName name="gs" localSheetId="67">#REF!</definedName>
    <definedName name="gs" localSheetId="60">#REF!</definedName>
    <definedName name="gs" localSheetId="66">#REF!</definedName>
    <definedName name="gs" localSheetId="59">#REF!</definedName>
    <definedName name="gs">#REF!</definedName>
    <definedName name="GSB" localSheetId="46">#REF!</definedName>
    <definedName name="GSB" localSheetId="49">#REF!</definedName>
    <definedName name="GSB" localSheetId="50">#REF!</definedName>
    <definedName name="GSB" localSheetId="51">#REF!</definedName>
    <definedName name="GSB" localSheetId="52">#REF!</definedName>
    <definedName name="GSB" localSheetId="53">#REF!</definedName>
    <definedName name="GSB" localSheetId="65">#REF!</definedName>
    <definedName name="GSB" localSheetId="58">#REF!</definedName>
    <definedName name="GSB" localSheetId="20">#REF!</definedName>
    <definedName name="GSB" localSheetId="21">#REF!</definedName>
    <definedName name="GSB" localSheetId="23">#REF!</definedName>
    <definedName name="GSB" localSheetId="24">#REF!</definedName>
    <definedName name="GSB" localSheetId="69">#REF!</definedName>
    <definedName name="GSB" localSheetId="62">#REF!</definedName>
    <definedName name="GSB" localSheetId="68">#REF!</definedName>
    <definedName name="GSB" localSheetId="61">#REF!</definedName>
    <definedName name="GSB" localSheetId="67">#REF!</definedName>
    <definedName name="GSB" localSheetId="60">#REF!</definedName>
    <definedName name="GSB" localSheetId="66">#REF!</definedName>
    <definedName name="GSB" localSheetId="59">#REF!</definedName>
    <definedName name="GSB">#REF!</definedName>
    <definedName name="gunga" localSheetId="46">#REF!</definedName>
    <definedName name="gunga" localSheetId="49">#REF!</definedName>
    <definedName name="gunga" localSheetId="50">#REF!</definedName>
    <definedName name="gunga" localSheetId="51">#REF!</definedName>
    <definedName name="gunga" localSheetId="52">#REF!</definedName>
    <definedName name="gunga" localSheetId="53">#REF!</definedName>
    <definedName name="gunga" localSheetId="65">#REF!</definedName>
    <definedName name="gunga" localSheetId="58">#REF!</definedName>
    <definedName name="gunga" localSheetId="20">#REF!</definedName>
    <definedName name="gunga" localSheetId="21">#REF!</definedName>
    <definedName name="gunga" localSheetId="23">#REF!</definedName>
    <definedName name="gunga" localSheetId="24">#REF!</definedName>
    <definedName name="gunga" localSheetId="69">#REF!</definedName>
    <definedName name="gunga" localSheetId="62">#REF!</definedName>
    <definedName name="gunga" localSheetId="68">#REF!</definedName>
    <definedName name="gunga" localSheetId="61">#REF!</definedName>
    <definedName name="gunga" localSheetId="67">#REF!</definedName>
    <definedName name="gunga" localSheetId="60">#REF!</definedName>
    <definedName name="gunga" localSheetId="66">#REF!</definedName>
    <definedName name="gunga" localSheetId="59">#REF!</definedName>
    <definedName name="gunga">#REF!</definedName>
    <definedName name="gungakalara" localSheetId="46">#REF!</definedName>
    <definedName name="gungakalara" localSheetId="49">#REF!</definedName>
    <definedName name="gungakalara" localSheetId="50">#REF!</definedName>
    <definedName name="gungakalara" localSheetId="51">#REF!</definedName>
    <definedName name="gungakalara" localSheetId="52">#REF!</definedName>
    <definedName name="gungakalara" localSheetId="53">#REF!</definedName>
    <definedName name="gungakalara" localSheetId="65">#REF!</definedName>
    <definedName name="gungakalara" localSheetId="58">#REF!</definedName>
    <definedName name="gungakalara" localSheetId="20">#REF!</definedName>
    <definedName name="gungakalara" localSheetId="21">#REF!</definedName>
    <definedName name="gungakalara" localSheetId="23">#REF!</definedName>
    <definedName name="gungakalara" localSheetId="24">#REF!</definedName>
    <definedName name="gungakalara" localSheetId="69">#REF!</definedName>
    <definedName name="gungakalara" localSheetId="62">#REF!</definedName>
    <definedName name="gungakalara" localSheetId="68">#REF!</definedName>
    <definedName name="gungakalara" localSheetId="61">#REF!</definedName>
    <definedName name="gungakalara" localSheetId="67">#REF!</definedName>
    <definedName name="gungakalara" localSheetId="60">#REF!</definedName>
    <definedName name="gungakalara" localSheetId="66">#REF!</definedName>
    <definedName name="gungakalara" localSheetId="59">#REF!</definedName>
    <definedName name="gungakalara">#REF!</definedName>
    <definedName name="H" localSheetId="46">#REF!</definedName>
    <definedName name="H" localSheetId="49">#REF!</definedName>
    <definedName name="H" localSheetId="50">#REF!</definedName>
    <definedName name="H" localSheetId="51">#REF!</definedName>
    <definedName name="H" localSheetId="52">#REF!</definedName>
    <definedName name="H" localSheetId="53">#REF!</definedName>
    <definedName name="H" localSheetId="65">#REF!</definedName>
    <definedName name="H" localSheetId="58">#REF!</definedName>
    <definedName name="H" localSheetId="20">#REF!</definedName>
    <definedName name="H" localSheetId="21">#REF!</definedName>
    <definedName name="H" localSheetId="23">#REF!</definedName>
    <definedName name="H" localSheetId="24">#REF!</definedName>
    <definedName name="H" localSheetId="69">#REF!</definedName>
    <definedName name="H" localSheetId="62">#REF!</definedName>
    <definedName name="H" localSheetId="68">#REF!</definedName>
    <definedName name="H" localSheetId="61">#REF!</definedName>
    <definedName name="H" localSheetId="67">#REF!</definedName>
    <definedName name="H" localSheetId="60">#REF!</definedName>
    <definedName name="H" localSheetId="66">#REF!</definedName>
    <definedName name="H" localSheetId="59">#REF!</definedName>
    <definedName name="H">#REF!</definedName>
    <definedName name="H0" localSheetId="46">#REF!</definedName>
    <definedName name="H0" localSheetId="49">#REF!</definedName>
    <definedName name="H0" localSheetId="50">#REF!</definedName>
    <definedName name="H0" localSheetId="51">#REF!</definedName>
    <definedName name="H0" localSheetId="52">#REF!</definedName>
    <definedName name="H0" localSheetId="53">#REF!</definedName>
    <definedName name="H0" localSheetId="65">#REF!</definedName>
    <definedName name="H0" localSheetId="58">#REF!</definedName>
    <definedName name="H0" localSheetId="20">#REF!</definedName>
    <definedName name="H0" localSheetId="21">#REF!</definedName>
    <definedName name="H0" localSheetId="23">#REF!</definedName>
    <definedName name="H0" localSheetId="24">#REF!</definedName>
    <definedName name="H0" localSheetId="69">#REF!</definedName>
    <definedName name="H0" localSheetId="62">#REF!</definedName>
    <definedName name="H0" localSheetId="68">#REF!</definedName>
    <definedName name="H0" localSheetId="61">#REF!</definedName>
    <definedName name="H0" localSheetId="67">#REF!</definedName>
    <definedName name="H0" localSheetId="60">#REF!</definedName>
    <definedName name="H0" localSheetId="66">#REF!</definedName>
    <definedName name="H0" localSheetId="59">#REF!</definedName>
    <definedName name="H0">#REF!</definedName>
    <definedName name="Hammerman" localSheetId="46">#REF!</definedName>
    <definedName name="Hammerman" localSheetId="49">#REF!</definedName>
    <definedName name="Hammerman" localSheetId="50">#REF!</definedName>
    <definedName name="Hammerman" localSheetId="51">#REF!</definedName>
    <definedName name="Hammerman" localSheetId="52">#REF!</definedName>
    <definedName name="Hammerman" localSheetId="53">#REF!</definedName>
    <definedName name="Hammerman" localSheetId="65">#REF!</definedName>
    <definedName name="Hammerman" localSheetId="58">#REF!</definedName>
    <definedName name="Hammerman" localSheetId="20">#REF!</definedName>
    <definedName name="Hammerman" localSheetId="21">#REF!</definedName>
    <definedName name="Hammerman" localSheetId="23">#REF!</definedName>
    <definedName name="Hammerman" localSheetId="24">#REF!</definedName>
    <definedName name="Hammerman" localSheetId="69">#REF!</definedName>
    <definedName name="Hammerman" localSheetId="62">#REF!</definedName>
    <definedName name="Hammerman" localSheetId="68">#REF!</definedName>
    <definedName name="Hammerman" localSheetId="61">#REF!</definedName>
    <definedName name="Hammerman" localSheetId="67">#REF!</definedName>
    <definedName name="Hammerman" localSheetId="60">#REF!</definedName>
    <definedName name="Hammerman" localSheetId="66">#REF!</definedName>
    <definedName name="Hammerman" localSheetId="59">#REF!</definedName>
    <definedName name="Hammerman">#REF!</definedName>
    <definedName name="headblacksmith" localSheetId="46">#REF!</definedName>
    <definedName name="headblacksmith" localSheetId="49">#REF!</definedName>
    <definedName name="headblacksmith" localSheetId="50">#REF!</definedName>
    <definedName name="headblacksmith" localSheetId="51">#REF!</definedName>
    <definedName name="headblacksmith" localSheetId="52">#REF!</definedName>
    <definedName name="headblacksmith" localSheetId="53">#REF!</definedName>
    <definedName name="headblacksmith" localSheetId="65">#REF!</definedName>
    <definedName name="headblacksmith" localSheetId="58">#REF!</definedName>
    <definedName name="headblacksmith" localSheetId="20">#REF!</definedName>
    <definedName name="headblacksmith" localSheetId="21">#REF!</definedName>
    <definedName name="headblacksmith" localSheetId="23">#REF!</definedName>
    <definedName name="headblacksmith" localSheetId="24">#REF!</definedName>
    <definedName name="headblacksmith" localSheetId="69">#REF!</definedName>
    <definedName name="headblacksmith" localSheetId="62">#REF!</definedName>
    <definedName name="headblacksmith" localSheetId="68">#REF!</definedName>
    <definedName name="headblacksmith" localSheetId="61">#REF!</definedName>
    <definedName name="headblacksmith" localSheetId="67">#REF!</definedName>
    <definedName name="headblacksmith" localSheetId="60">#REF!</definedName>
    <definedName name="headblacksmith" localSheetId="66">#REF!</definedName>
    <definedName name="headblacksmith" localSheetId="59">#REF!</definedName>
    <definedName name="headblacksmith">#REF!</definedName>
    <definedName name="header" localSheetId="85">#REF!</definedName>
    <definedName name="header" localSheetId="46">#REF!</definedName>
    <definedName name="header" localSheetId="49">#REF!</definedName>
    <definedName name="header" localSheetId="50">#REF!</definedName>
    <definedName name="header" localSheetId="51">#REF!</definedName>
    <definedName name="header" localSheetId="52">#REF!</definedName>
    <definedName name="header" localSheetId="18">#REF!</definedName>
    <definedName name="header" localSheetId="53">#REF!</definedName>
    <definedName name="header" localSheetId="65">#REF!</definedName>
    <definedName name="header" localSheetId="58">#REF!</definedName>
    <definedName name="header" localSheetId="77">#REF!</definedName>
    <definedName name="header" localSheetId="20">#REF!</definedName>
    <definedName name="header" localSheetId="21">#REF!</definedName>
    <definedName name="header" localSheetId="23">#REF!</definedName>
    <definedName name="header" localSheetId="24">#REF!</definedName>
    <definedName name="header" localSheetId="69">#REF!</definedName>
    <definedName name="header" localSheetId="62">#REF!</definedName>
    <definedName name="header" localSheetId="68">#REF!</definedName>
    <definedName name="header" localSheetId="61">#REF!</definedName>
    <definedName name="header" localSheetId="67">#REF!</definedName>
    <definedName name="header" localSheetId="60">#REF!</definedName>
    <definedName name="header" localSheetId="66">#REF!</definedName>
    <definedName name="header" localSheetId="59">#REF!</definedName>
    <definedName name="header" localSheetId="43">#REF!</definedName>
    <definedName name="header" localSheetId="42">#REF!</definedName>
    <definedName name="header" localSheetId="45">#REF!</definedName>
    <definedName name="header" localSheetId="1">#REF!</definedName>
    <definedName name="header" localSheetId="78">#REF!</definedName>
    <definedName name="header">#REF!</definedName>
    <definedName name="HEADERGHT" localSheetId="85">#REF!</definedName>
    <definedName name="HEADERGHT" localSheetId="46">#REF!</definedName>
    <definedName name="HEADERGHT" localSheetId="49">#REF!</definedName>
    <definedName name="HEADERGHT" localSheetId="50">#REF!</definedName>
    <definedName name="HEADERGHT" localSheetId="51">#REF!</definedName>
    <definedName name="HEADERGHT" localSheetId="52">#REF!</definedName>
    <definedName name="HEADERGHT" localSheetId="18">#REF!</definedName>
    <definedName name="HEADERGHT" localSheetId="53">#REF!</definedName>
    <definedName name="HEADERGHT" localSheetId="65">#REF!</definedName>
    <definedName name="HEADERGHT" localSheetId="58">#REF!</definedName>
    <definedName name="HEADERGHT" localSheetId="77">#REF!</definedName>
    <definedName name="HEADERGHT" localSheetId="20">#REF!</definedName>
    <definedName name="HEADERGHT" localSheetId="21">#REF!</definedName>
    <definedName name="HEADERGHT" localSheetId="23">#REF!</definedName>
    <definedName name="HEADERGHT" localSheetId="24">#REF!</definedName>
    <definedName name="HEADERGHT" localSheetId="69">#REF!</definedName>
    <definedName name="HEADERGHT" localSheetId="62">#REF!</definedName>
    <definedName name="HEADERGHT" localSheetId="68">#REF!</definedName>
    <definedName name="HEADERGHT" localSheetId="61">#REF!</definedName>
    <definedName name="HEADERGHT" localSheetId="67">#REF!</definedName>
    <definedName name="HEADERGHT" localSheetId="60">#REF!</definedName>
    <definedName name="HEADERGHT" localSheetId="66">#REF!</definedName>
    <definedName name="HEADERGHT" localSheetId="59">#REF!</definedName>
    <definedName name="HEADERGHT" localSheetId="43">#REF!</definedName>
    <definedName name="HEADERGHT" localSheetId="42">#REF!</definedName>
    <definedName name="HEADERGHT" localSheetId="45">#REF!</definedName>
    <definedName name="HEADERGHT" localSheetId="1">#REF!</definedName>
    <definedName name="HEADERGHT" localSheetId="78">#REF!</definedName>
    <definedName name="HEADERGHT">#REF!</definedName>
    <definedName name="HEADERGT" localSheetId="85">#REF!</definedName>
    <definedName name="HEADERGT" localSheetId="46">#REF!</definedName>
    <definedName name="HEADERGT" localSheetId="49">#REF!</definedName>
    <definedName name="HEADERGT" localSheetId="50">#REF!</definedName>
    <definedName name="HEADERGT" localSheetId="51">#REF!</definedName>
    <definedName name="HEADERGT" localSheetId="52">#REF!</definedName>
    <definedName name="HEADERGT" localSheetId="18">#REF!</definedName>
    <definedName name="HEADERGT" localSheetId="53">#REF!</definedName>
    <definedName name="HEADERGT" localSheetId="65">#REF!</definedName>
    <definedName name="HEADERGT" localSheetId="58">#REF!</definedName>
    <definedName name="HEADERGT" localSheetId="77">#REF!</definedName>
    <definedName name="HEADERGT" localSheetId="20">#REF!</definedName>
    <definedName name="HEADERGT" localSheetId="21">#REF!</definedName>
    <definedName name="HEADERGT" localSheetId="23">#REF!</definedName>
    <definedName name="HEADERGT" localSheetId="24">#REF!</definedName>
    <definedName name="HEADERGT" localSheetId="69">#REF!</definedName>
    <definedName name="HEADERGT" localSheetId="62">#REF!</definedName>
    <definedName name="HEADERGT" localSheetId="68">#REF!</definedName>
    <definedName name="HEADERGT" localSheetId="61">#REF!</definedName>
    <definedName name="HEADERGT" localSheetId="67">#REF!</definedName>
    <definedName name="HEADERGT" localSheetId="60">#REF!</definedName>
    <definedName name="HEADERGT" localSheetId="66">#REF!</definedName>
    <definedName name="HEADERGT" localSheetId="59">#REF!</definedName>
    <definedName name="HEADERGT" localSheetId="43">#REF!</definedName>
    <definedName name="HEADERGT" localSheetId="42">#REF!</definedName>
    <definedName name="HEADERGT" localSheetId="45">#REF!</definedName>
    <definedName name="HEADERGT" localSheetId="1">#REF!</definedName>
    <definedName name="HEADERGT" localSheetId="78">#REF!</definedName>
    <definedName name="HEADERGT">#REF!</definedName>
    <definedName name="HEADERLFT">'[65]01-DATA INPUT'!$X$1</definedName>
    <definedName name="HEADERLFT2" localSheetId="85">#REF!</definedName>
    <definedName name="HEADERLFT2" localSheetId="46">#REF!</definedName>
    <definedName name="HEADERLFT2" localSheetId="49">#REF!</definedName>
    <definedName name="HEADERLFT2" localSheetId="50">#REF!</definedName>
    <definedName name="HEADERLFT2" localSheetId="51">#REF!</definedName>
    <definedName name="HEADERLFT2" localSheetId="52">#REF!</definedName>
    <definedName name="HEADERLFT2" localSheetId="18">#REF!</definedName>
    <definedName name="HEADERLFT2" localSheetId="53">#REF!</definedName>
    <definedName name="HEADERLFT2" localSheetId="65">#REF!</definedName>
    <definedName name="HEADERLFT2" localSheetId="58">#REF!</definedName>
    <definedName name="HEADERLFT2" localSheetId="77">#REF!</definedName>
    <definedName name="HEADERLFT2" localSheetId="20">#REF!</definedName>
    <definedName name="HEADERLFT2" localSheetId="21">#REF!</definedName>
    <definedName name="HEADERLFT2" localSheetId="23">#REF!</definedName>
    <definedName name="HEADERLFT2" localSheetId="24">#REF!</definedName>
    <definedName name="HEADERLFT2" localSheetId="69">#REF!</definedName>
    <definedName name="HEADERLFT2" localSheetId="62">#REF!</definedName>
    <definedName name="HEADERLFT2" localSheetId="68">#REF!</definedName>
    <definedName name="HEADERLFT2" localSheetId="61">#REF!</definedName>
    <definedName name="HEADERLFT2" localSheetId="67">#REF!</definedName>
    <definedName name="HEADERLFT2" localSheetId="60">#REF!</definedName>
    <definedName name="HEADERLFT2" localSheetId="66">#REF!</definedName>
    <definedName name="HEADERLFT2" localSheetId="59">#REF!</definedName>
    <definedName name="HEADERLFT2" localSheetId="43">#REF!</definedName>
    <definedName name="HEADERLFT2" localSheetId="42">#REF!</definedName>
    <definedName name="HEADERLFT2" localSheetId="45">#REF!</definedName>
    <definedName name="HEADERLFT2" localSheetId="1">#REF!</definedName>
    <definedName name="HEADERLFT2" localSheetId="55">#REF!</definedName>
    <definedName name="HEADERLFT2" localSheetId="78">#REF!</definedName>
    <definedName name="HEADERLFT2">#REF!</definedName>
    <definedName name="HEADERLFT3" localSheetId="85">#REF!</definedName>
    <definedName name="HEADERLFT3" localSheetId="46">#REF!</definedName>
    <definedName name="HEADERLFT3" localSheetId="49">#REF!</definedName>
    <definedName name="HEADERLFT3" localSheetId="50">#REF!</definedName>
    <definedName name="HEADERLFT3" localSheetId="51">#REF!</definedName>
    <definedName name="HEADERLFT3" localSheetId="52">#REF!</definedName>
    <definedName name="HEADERLFT3" localSheetId="18">#REF!</definedName>
    <definedName name="HEADERLFT3" localSheetId="53">#REF!</definedName>
    <definedName name="HEADERLFT3" localSheetId="65">#REF!</definedName>
    <definedName name="HEADERLFT3" localSheetId="58">#REF!</definedName>
    <definedName name="HEADERLFT3" localSheetId="77">#REF!</definedName>
    <definedName name="HEADERLFT3" localSheetId="20">#REF!</definedName>
    <definedName name="HEADERLFT3" localSheetId="21">#REF!</definedName>
    <definedName name="HEADERLFT3" localSheetId="23">#REF!</definedName>
    <definedName name="HEADERLFT3" localSheetId="24">#REF!</definedName>
    <definedName name="HEADERLFT3" localSheetId="69">#REF!</definedName>
    <definedName name="HEADERLFT3" localSheetId="62">#REF!</definedName>
    <definedName name="HEADERLFT3" localSheetId="68">#REF!</definedName>
    <definedName name="HEADERLFT3" localSheetId="61">#REF!</definedName>
    <definedName name="HEADERLFT3" localSheetId="67">#REF!</definedName>
    <definedName name="HEADERLFT3" localSheetId="60">#REF!</definedName>
    <definedName name="HEADERLFT3" localSheetId="66">#REF!</definedName>
    <definedName name="HEADERLFT3" localSheetId="59">#REF!</definedName>
    <definedName name="HEADERLFT3" localSheetId="43">#REF!</definedName>
    <definedName name="HEADERLFT3" localSheetId="42">#REF!</definedName>
    <definedName name="HEADERLFT3" localSheetId="45">#REF!</definedName>
    <definedName name="HEADERLFT3" localSheetId="1">#REF!</definedName>
    <definedName name="HEADERLFT3" localSheetId="55">#REF!</definedName>
    <definedName name="HEADERLFT3" localSheetId="78">#REF!</definedName>
    <definedName name="HEADERLFT3">#REF!</definedName>
    <definedName name="HEADERRGT">'[65]01-DATA INPUT'!$X$2</definedName>
    <definedName name="HEADERRT2" localSheetId="85">#REF!</definedName>
    <definedName name="HEADERRT2" localSheetId="46">#REF!</definedName>
    <definedName name="HEADERRT2" localSheetId="49">#REF!</definedName>
    <definedName name="HEADERRT2" localSheetId="50">#REF!</definedName>
    <definedName name="HEADERRT2" localSheetId="51">#REF!</definedName>
    <definedName name="HEADERRT2" localSheetId="52">#REF!</definedName>
    <definedName name="HEADERRT2" localSheetId="18">#REF!</definedName>
    <definedName name="HEADERRT2" localSheetId="53">#REF!</definedName>
    <definedName name="HEADERRT2" localSheetId="65">#REF!</definedName>
    <definedName name="HEADERRT2" localSheetId="58">#REF!</definedName>
    <definedName name="HEADERRT2" localSheetId="77">#REF!</definedName>
    <definedName name="HEADERRT2" localSheetId="20">#REF!</definedName>
    <definedName name="HEADERRT2" localSheetId="21">#REF!</definedName>
    <definedName name="HEADERRT2" localSheetId="23">#REF!</definedName>
    <definedName name="HEADERRT2" localSheetId="24">#REF!</definedName>
    <definedName name="HEADERRT2" localSheetId="69">#REF!</definedName>
    <definedName name="HEADERRT2" localSheetId="62">#REF!</definedName>
    <definedName name="HEADERRT2" localSheetId="68">#REF!</definedName>
    <definedName name="HEADERRT2" localSheetId="61">#REF!</definedName>
    <definedName name="HEADERRT2" localSheetId="67">#REF!</definedName>
    <definedName name="HEADERRT2" localSheetId="60">#REF!</definedName>
    <definedName name="HEADERRT2" localSheetId="66">#REF!</definedName>
    <definedName name="HEADERRT2" localSheetId="59">#REF!</definedName>
    <definedName name="HEADERRT2" localSheetId="43">#REF!</definedName>
    <definedName name="HEADERRT2" localSheetId="42">#REF!</definedName>
    <definedName name="HEADERRT2" localSheetId="45">#REF!</definedName>
    <definedName name="HEADERRT2" localSheetId="1">#REF!</definedName>
    <definedName name="HEADERRT2" localSheetId="55">#REF!</definedName>
    <definedName name="HEADERRT2" localSheetId="78">#REF!</definedName>
    <definedName name="HEADERRT2">#REF!</definedName>
    <definedName name="HEADERRT3">[69]ABSTRACT!$G$4</definedName>
    <definedName name="headmason" localSheetId="46">#REF!</definedName>
    <definedName name="headmason" localSheetId="49">#REF!</definedName>
    <definedName name="headmason" localSheetId="50">#REF!</definedName>
    <definedName name="headmason" localSheetId="51">#REF!</definedName>
    <definedName name="headmason" localSheetId="52">#REF!</definedName>
    <definedName name="headmason" localSheetId="53">#REF!</definedName>
    <definedName name="headmason" localSheetId="65">#REF!</definedName>
    <definedName name="headmason" localSheetId="58">#REF!</definedName>
    <definedName name="headmason" localSheetId="20">#REF!</definedName>
    <definedName name="headmason" localSheetId="21">#REF!</definedName>
    <definedName name="headmason" localSheetId="23">#REF!</definedName>
    <definedName name="headmason" localSheetId="24">#REF!</definedName>
    <definedName name="headmason" localSheetId="69">#REF!</definedName>
    <definedName name="headmason" localSheetId="62">#REF!</definedName>
    <definedName name="headmason" localSheetId="68">#REF!</definedName>
    <definedName name="headmason" localSheetId="61">#REF!</definedName>
    <definedName name="headmason" localSheetId="67">#REF!</definedName>
    <definedName name="headmason" localSheetId="60">#REF!</definedName>
    <definedName name="headmason" localSheetId="66">#REF!</definedName>
    <definedName name="headmason" localSheetId="59">#REF!</definedName>
    <definedName name="headmason">#REF!</definedName>
    <definedName name="hf" localSheetId="46">#REF!</definedName>
    <definedName name="hf" localSheetId="49">#REF!</definedName>
    <definedName name="hf" localSheetId="50">#REF!</definedName>
    <definedName name="hf" localSheetId="51">#REF!</definedName>
    <definedName name="hf" localSheetId="52">#REF!</definedName>
    <definedName name="hf" localSheetId="53">#REF!</definedName>
    <definedName name="hf" localSheetId="65">#REF!</definedName>
    <definedName name="hf" localSheetId="58">#REF!</definedName>
    <definedName name="hf" localSheetId="20">#REF!</definedName>
    <definedName name="hf" localSheetId="21">#REF!</definedName>
    <definedName name="hf" localSheetId="23">#REF!</definedName>
    <definedName name="hf" localSheetId="24">#REF!</definedName>
    <definedName name="hf" localSheetId="69">#REF!</definedName>
    <definedName name="hf" localSheetId="62">#REF!</definedName>
    <definedName name="hf" localSheetId="68">#REF!</definedName>
    <definedName name="hf" localSheetId="61">#REF!</definedName>
    <definedName name="hf" localSheetId="67">#REF!</definedName>
    <definedName name="hf" localSheetId="60">#REF!</definedName>
    <definedName name="hf" localSheetId="66">#REF!</definedName>
    <definedName name="hf" localSheetId="59">#REF!</definedName>
    <definedName name="hf">#REF!</definedName>
    <definedName name="hgh">'[27]CODE BOOK REFERENCE'!$H$1</definedName>
    <definedName name="HGL" localSheetId="46">#REF!</definedName>
    <definedName name="HGL" localSheetId="49">#REF!</definedName>
    <definedName name="HGL" localSheetId="50">#REF!</definedName>
    <definedName name="HGL" localSheetId="51">#REF!</definedName>
    <definedName name="HGL" localSheetId="52">#REF!</definedName>
    <definedName name="HGL" localSheetId="53">#REF!</definedName>
    <definedName name="HGL" localSheetId="65">#REF!</definedName>
    <definedName name="HGL" localSheetId="58">#REF!</definedName>
    <definedName name="HGL" localSheetId="20">#REF!</definedName>
    <definedName name="HGL" localSheetId="21">#REF!</definedName>
    <definedName name="HGL" localSheetId="23">#REF!</definedName>
    <definedName name="HGL" localSheetId="24">#REF!</definedName>
    <definedName name="HGL" localSheetId="69">#REF!</definedName>
    <definedName name="HGL" localSheetId="62">#REF!</definedName>
    <definedName name="HGL" localSheetId="68">#REF!</definedName>
    <definedName name="HGL" localSheetId="61">#REF!</definedName>
    <definedName name="HGL" localSheetId="67">#REF!</definedName>
    <definedName name="HGL" localSheetId="60">#REF!</definedName>
    <definedName name="HGL" localSheetId="66">#REF!</definedName>
    <definedName name="HGL" localSheetId="59">#REF!</definedName>
    <definedName name="HGL">#REF!</definedName>
    <definedName name="hh" localSheetId="46">#REF!</definedName>
    <definedName name="hh" localSheetId="49">#REF!</definedName>
    <definedName name="hh" localSheetId="50">#REF!</definedName>
    <definedName name="hh" localSheetId="51">#REF!</definedName>
    <definedName name="hh" localSheetId="52">#REF!</definedName>
    <definedName name="hh" localSheetId="53">#REF!</definedName>
    <definedName name="hh" localSheetId="65">#REF!</definedName>
    <definedName name="hh" localSheetId="58">#REF!</definedName>
    <definedName name="hh" localSheetId="20">#REF!</definedName>
    <definedName name="hh" localSheetId="21">#REF!</definedName>
    <definedName name="hh" localSheetId="23">#REF!</definedName>
    <definedName name="hh" localSheetId="24">#REF!</definedName>
    <definedName name="hh" localSheetId="69">#REF!</definedName>
    <definedName name="hh" localSheetId="62">#REF!</definedName>
    <definedName name="hh" localSheetId="68">#REF!</definedName>
    <definedName name="hh" localSheetId="61">#REF!</definedName>
    <definedName name="hh" localSheetId="67">#REF!</definedName>
    <definedName name="hh" localSheetId="60">#REF!</definedName>
    <definedName name="hh" localSheetId="66">#REF!</definedName>
    <definedName name="hh" localSheetId="59">#REF!</definedName>
    <definedName name="hh">#REF!</definedName>
    <definedName name="hhh" localSheetId="46">#REF!</definedName>
    <definedName name="hhh" localSheetId="49">#REF!</definedName>
    <definedName name="hhh" localSheetId="50">#REF!</definedName>
    <definedName name="hhh" localSheetId="51">#REF!</definedName>
    <definedName name="hhh" localSheetId="52">#REF!</definedName>
    <definedName name="hhh" localSheetId="53">#REF!</definedName>
    <definedName name="hhh" localSheetId="65">#REF!</definedName>
    <definedName name="hhh" localSheetId="58">#REF!</definedName>
    <definedName name="hhh" localSheetId="20">#REF!</definedName>
    <definedName name="hhh" localSheetId="21">#REF!</definedName>
    <definedName name="hhh" localSheetId="23">#REF!</definedName>
    <definedName name="hhh" localSheetId="24">#REF!</definedName>
    <definedName name="hhh" localSheetId="69">#REF!</definedName>
    <definedName name="hhh" localSheetId="62">#REF!</definedName>
    <definedName name="hhh" localSheetId="68">#REF!</definedName>
    <definedName name="hhh" localSheetId="61">#REF!</definedName>
    <definedName name="hhh" localSheetId="67">#REF!</definedName>
    <definedName name="hhh" localSheetId="60">#REF!</definedName>
    <definedName name="hhh" localSheetId="66">#REF!</definedName>
    <definedName name="hhh" localSheetId="59">#REF!</definedName>
    <definedName name="hhh">#REF!</definedName>
    <definedName name="HHHHH" localSheetId="46">#REF!</definedName>
    <definedName name="HHHHH" localSheetId="49">#REF!</definedName>
    <definedName name="HHHHH" localSheetId="50">#REF!</definedName>
    <definedName name="HHHHH" localSheetId="51">#REF!</definedName>
    <definedName name="HHHHH" localSheetId="52">#REF!</definedName>
    <definedName name="HHHHH" localSheetId="53">#REF!</definedName>
    <definedName name="HHHHH" localSheetId="65">#REF!</definedName>
    <definedName name="HHHHH" localSheetId="58">#REF!</definedName>
    <definedName name="HHHHH" localSheetId="20">#REF!</definedName>
    <definedName name="HHHHH" localSheetId="21">#REF!</definedName>
    <definedName name="HHHHH" localSheetId="23">#REF!</definedName>
    <definedName name="HHHHH" localSheetId="24">#REF!</definedName>
    <definedName name="HHHHH" localSheetId="69">#REF!</definedName>
    <definedName name="HHHHH" localSheetId="62">#REF!</definedName>
    <definedName name="HHHHH" localSheetId="68">#REF!</definedName>
    <definedName name="HHHHH" localSheetId="61">#REF!</definedName>
    <definedName name="HHHHH" localSheetId="67">#REF!</definedName>
    <definedName name="HHHHH" localSheetId="60">#REF!</definedName>
    <definedName name="HHHHH" localSheetId="66">#REF!</definedName>
    <definedName name="HHHHH" localSheetId="59">#REF!</definedName>
    <definedName name="HHHHH">#REF!</definedName>
    <definedName name="hhr" localSheetId="65">'[70]Pier Design(with offset)'!#REF!</definedName>
    <definedName name="hhr" localSheetId="58">'[70]Pier Design(with offset)'!#REF!</definedName>
    <definedName name="hhr" localSheetId="20">'[70]Pier Design(with offset)'!#REF!</definedName>
    <definedName name="hhr" localSheetId="21">'[70]Pier Design(with offset)'!#REF!</definedName>
    <definedName name="hhr" localSheetId="23">'[70]Pier Design(with offset)'!#REF!</definedName>
    <definedName name="hhr" localSheetId="24">'[70]Pier Design(with offset)'!#REF!</definedName>
    <definedName name="hhr" localSheetId="69">'[70]Pier Design(with offset)'!#REF!</definedName>
    <definedName name="hhr" localSheetId="62">'[70]Pier Design(with offset)'!#REF!</definedName>
    <definedName name="hhr" localSheetId="68">'[70]Pier Design(with offset)'!#REF!</definedName>
    <definedName name="hhr" localSheetId="61">'[70]Pier Design(with offset)'!#REF!</definedName>
    <definedName name="hhr" localSheetId="67">'[70]Pier Design(with offset)'!#REF!</definedName>
    <definedName name="hhr" localSheetId="60">'[70]Pier Design(with offset)'!#REF!</definedName>
    <definedName name="hhr" localSheetId="66">'[70]Pier Design(with offset)'!#REF!</definedName>
    <definedName name="hhr" localSheetId="59">'[70]Pier Design(with offset)'!#REF!</definedName>
    <definedName name="hhr">'[70]Pier Design(with offset)'!#REF!</definedName>
    <definedName name="HJGHJGHJ" localSheetId="46">#REF!</definedName>
    <definedName name="HJGHJGHJ" localSheetId="49">#REF!</definedName>
    <definedName name="HJGHJGHJ" localSheetId="50">#REF!</definedName>
    <definedName name="HJGHJGHJ" localSheetId="51">#REF!</definedName>
    <definedName name="HJGHJGHJ" localSheetId="52">#REF!</definedName>
    <definedName name="HJGHJGHJ" localSheetId="53">#REF!</definedName>
    <definedName name="HJGHJGHJ" localSheetId="65">#REF!</definedName>
    <definedName name="HJGHJGHJ" localSheetId="58">#REF!</definedName>
    <definedName name="HJGHJGHJ" localSheetId="20">#REF!</definedName>
    <definedName name="HJGHJGHJ" localSheetId="21">#REF!</definedName>
    <definedName name="HJGHJGHJ" localSheetId="23">#REF!</definedName>
    <definedName name="HJGHJGHJ" localSheetId="24">#REF!</definedName>
    <definedName name="HJGHJGHJ" localSheetId="69">#REF!</definedName>
    <definedName name="HJGHJGHJ" localSheetId="62">#REF!</definedName>
    <definedName name="HJGHJGHJ" localSheetId="68">#REF!</definedName>
    <definedName name="HJGHJGHJ" localSheetId="61">#REF!</definedName>
    <definedName name="HJGHJGHJ" localSheetId="67">#REF!</definedName>
    <definedName name="HJGHJGHJ" localSheetId="60">#REF!</definedName>
    <definedName name="HJGHJGHJ" localSheetId="66">#REF!</definedName>
    <definedName name="HJGHJGHJ" localSheetId="59">#REF!</definedName>
    <definedName name="HJGHJGHJ">#REF!</definedName>
    <definedName name="hmplant" localSheetId="46">#REF!</definedName>
    <definedName name="hmplant" localSheetId="49">#REF!</definedName>
    <definedName name="hmplant" localSheetId="50">#REF!</definedName>
    <definedName name="hmplant" localSheetId="51">#REF!</definedName>
    <definedName name="hmplant" localSheetId="52">#REF!</definedName>
    <definedName name="hmplant" localSheetId="53">#REF!</definedName>
    <definedName name="hmplant" localSheetId="65">#REF!</definedName>
    <definedName name="hmplant" localSheetId="58">#REF!</definedName>
    <definedName name="hmplant" localSheetId="20">#REF!</definedName>
    <definedName name="hmplant" localSheetId="21">#REF!</definedName>
    <definedName name="hmplant" localSheetId="23">#REF!</definedName>
    <definedName name="hmplant" localSheetId="24">#REF!</definedName>
    <definedName name="hmplant" localSheetId="69">#REF!</definedName>
    <definedName name="hmplant" localSheetId="62">#REF!</definedName>
    <definedName name="hmplant" localSheetId="68">#REF!</definedName>
    <definedName name="hmplant" localSheetId="61">#REF!</definedName>
    <definedName name="hmplant" localSheetId="67">#REF!</definedName>
    <definedName name="hmplant" localSheetId="60">#REF!</definedName>
    <definedName name="hmplant" localSheetId="66">#REF!</definedName>
    <definedName name="hmplant" localSheetId="59">#REF!</definedName>
    <definedName name="hmplant">#REF!</definedName>
    <definedName name="hmplant10" localSheetId="46">#REF!</definedName>
    <definedName name="hmplant10" localSheetId="49">#REF!</definedName>
    <definedName name="hmplant10" localSheetId="50">#REF!</definedName>
    <definedName name="hmplant10" localSheetId="51">#REF!</definedName>
    <definedName name="hmplant10" localSheetId="52">#REF!</definedName>
    <definedName name="hmplant10" localSheetId="53">#REF!</definedName>
    <definedName name="hmplant10" localSheetId="65">#REF!</definedName>
    <definedName name="hmplant10" localSheetId="58">#REF!</definedName>
    <definedName name="hmplant10" localSheetId="20">#REF!</definedName>
    <definedName name="hmplant10" localSheetId="21">#REF!</definedName>
    <definedName name="hmplant10" localSheetId="23">#REF!</definedName>
    <definedName name="hmplant10" localSheetId="24">#REF!</definedName>
    <definedName name="hmplant10" localSheetId="69">#REF!</definedName>
    <definedName name="hmplant10" localSheetId="62">#REF!</definedName>
    <definedName name="hmplant10" localSheetId="68">#REF!</definedName>
    <definedName name="hmplant10" localSheetId="61">#REF!</definedName>
    <definedName name="hmplant10" localSheetId="67">#REF!</definedName>
    <definedName name="hmplant10" localSheetId="60">#REF!</definedName>
    <definedName name="hmplant10" localSheetId="66">#REF!</definedName>
    <definedName name="hmplant10" localSheetId="59">#REF!</definedName>
    <definedName name="hmplant10">#REF!</definedName>
    <definedName name="hmplant30" localSheetId="46">#REF!</definedName>
    <definedName name="hmplant30" localSheetId="49">#REF!</definedName>
    <definedName name="hmplant30" localSheetId="50">#REF!</definedName>
    <definedName name="hmplant30" localSheetId="51">#REF!</definedName>
    <definedName name="hmplant30" localSheetId="52">#REF!</definedName>
    <definedName name="hmplant30" localSheetId="53">#REF!</definedName>
    <definedName name="hmplant30" localSheetId="65">#REF!</definedName>
    <definedName name="hmplant30" localSheetId="58">#REF!</definedName>
    <definedName name="hmplant30" localSheetId="20">#REF!</definedName>
    <definedName name="hmplant30" localSheetId="21">#REF!</definedName>
    <definedName name="hmplant30" localSheetId="23">#REF!</definedName>
    <definedName name="hmplant30" localSheetId="24">#REF!</definedName>
    <definedName name="hmplant30" localSheetId="69">#REF!</definedName>
    <definedName name="hmplant30" localSheetId="62">#REF!</definedName>
    <definedName name="hmplant30" localSheetId="68">#REF!</definedName>
    <definedName name="hmplant30" localSheetId="61">#REF!</definedName>
    <definedName name="hmplant30" localSheetId="67">#REF!</definedName>
    <definedName name="hmplant30" localSheetId="60">#REF!</definedName>
    <definedName name="hmplant30" localSheetId="66">#REF!</definedName>
    <definedName name="hmplant30" localSheetId="59">#REF!</definedName>
    <definedName name="hmplant30">#REF!</definedName>
    <definedName name="ho" localSheetId="46">#REF!</definedName>
    <definedName name="ho" localSheetId="49">#REF!</definedName>
    <definedName name="ho" localSheetId="50">#REF!</definedName>
    <definedName name="ho" localSheetId="51">#REF!</definedName>
    <definedName name="ho" localSheetId="52">#REF!</definedName>
    <definedName name="ho" localSheetId="53">#REF!</definedName>
    <definedName name="ho" localSheetId="65">#REF!</definedName>
    <definedName name="ho" localSheetId="58">#REF!</definedName>
    <definedName name="ho" localSheetId="20">#REF!</definedName>
    <definedName name="ho" localSheetId="21">#REF!</definedName>
    <definedName name="ho" localSheetId="23">#REF!</definedName>
    <definedName name="ho" localSheetId="24">#REF!</definedName>
    <definedName name="ho" localSheetId="69">#REF!</definedName>
    <definedName name="ho" localSheetId="62">#REF!</definedName>
    <definedName name="ho" localSheetId="68">#REF!</definedName>
    <definedName name="ho" localSheetId="61">#REF!</definedName>
    <definedName name="ho" localSheetId="67">#REF!</definedName>
    <definedName name="ho" localSheetId="60">#REF!</definedName>
    <definedName name="ho" localSheetId="66">#REF!</definedName>
    <definedName name="ho" localSheetId="59">#REF!</definedName>
    <definedName name="ho">#REF!</definedName>
    <definedName name="hotmixmidium" localSheetId="46">#REF!</definedName>
    <definedName name="hotmixmidium" localSheetId="49">#REF!</definedName>
    <definedName name="hotmixmidium" localSheetId="50">#REF!</definedName>
    <definedName name="hotmixmidium" localSheetId="51">#REF!</definedName>
    <definedName name="hotmixmidium" localSheetId="52">#REF!</definedName>
    <definedName name="hotmixmidium" localSheetId="53">#REF!</definedName>
    <definedName name="hotmixmidium" localSheetId="65">#REF!</definedName>
    <definedName name="hotmixmidium" localSheetId="58">#REF!</definedName>
    <definedName name="hotmixmidium" localSheetId="20">#REF!</definedName>
    <definedName name="hotmixmidium" localSheetId="21">#REF!</definedName>
    <definedName name="hotmixmidium" localSheetId="23">#REF!</definedName>
    <definedName name="hotmixmidium" localSheetId="24">#REF!</definedName>
    <definedName name="hotmixmidium" localSheetId="69">#REF!</definedName>
    <definedName name="hotmixmidium" localSheetId="62">#REF!</definedName>
    <definedName name="hotmixmidium" localSheetId="68">#REF!</definedName>
    <definedName name="hotmixmidium" localSheetId="61">#REF!</definedName>
    <definedName name="hotmixmidium" localSheetId="67">#REF!</definedName>
    <definedName name="hotmixmidium" localSheetId="60">#REF!</definedName>
    <definedName name="hotmixmidium" localSheetId="66">#REF!</definedName>
    <definedName name="hotmixmidium" localSheetId="59">#REF!</definedName>
    <definedName name="hotmixmidium">#REF!</definedName>
    <definedName name="hotmixplant" localSheetId="46">#REF!</definedName>
    <definedName name="hotmixplant" localSheetId="49">#REF!</definedName>
    <definedName name="hotmixplant" localSheetId="50">#REF!</definedName>
    <definedName name="hotmixplant" localSheetId="51">#REF!</definedName>
    <definedName name="hotmixplant" localSheetId="52">#REF!</definedName>
    <definedName name="hotmixplant" localSheetId="53">#REF!</definedName>
    <definedName name="hotmixplant" localSheetId="65">#REF!</definedName>
    <definedName name="hotmixplant" localSheetId="58">#REF!</definedName>
    <definedName name="hotmixplant" localSheetId="20">#REF!</definedName>
    <definedName name="hotmixplant" localSheetId="21">#REF!</definedName>
    <definedName name="hotmixplant" localSheetId="23">#REF!</definedName>
    <definedName name="hotmixplant" localSheetId="24">#REF!</definedName>
    <definedName name="hotmixplant" localSheetId="69">#REF!</definedName>
    <definedName name="hotmixplant" localSheetId="62">#REF!</definedName>
    <definedName name="hotmixplant" localSheetId="68">#REF!</definedName>
    <definedName name="hotmixplant" localSheetId="61">#REF!</definedName>
    <definedName name="hotmixplant" localSheetId="67">#REF!</definedName>
    <definedName name="hotmixplant" localSheetId="60">#REF!</definedName>
    <definedName name="hotmixplant" localSheetId="66">#REF!</definedName>
    <definedName name="hotmixplant" localSheetId="59">#REF!</definedName>
    <definedName name="hotmixplant">#REF!</definedName>
    <definedName name="hotmixsmall" localSheetId="46">#REF!</definedName>
    <definedName name="hotmixsmall" localSheetId="49">#REF!</definedName>
    <definedName name="hotmixsmall" localSheetId="50">#REF!</definedName>
    <definedName name="hotmixsmall" localSheetId="51">#REF!</definedName>
    <definedName name="hotmixsmall" localSheetId="52">#REF!</definedName>
    <definedName name="hotmixsmall" localSheetId="53">#REF!</definedName>
    <definedName name="hotmixsmall" localSheetId="65">#REF!</definedName>
    <definedName name="hotmixsmall" localSheetId="58">#REF!</definedName>
    <definedName name="hotmixsmall" localSheetId="20">#REF!</definedName>
    <definedName name="hotmixsmall" localSheetId="21">#REF!</definedName>
    <definedName name="hotmixsmall" localSheetId="23">#REF!</definedName>
    <definedName name="hotmixsmall" localSheetId="24">#REF!</definedName>
    <definedName name="hotmixsmall" localSheetId="69">#REF!</definedName>
    <definedName name="hotmixsmall" localSheetId="62">#REF!</definedName>
    <definedName name="hotmixsmall" localSheetId="68">#REF!</definedName>
    <definedName name="hotmixsmall" localSheetId="61">#REF!</definedName>
    <definedName name="hotmixsmall" localSheetId="67">#REF!</definedName>
    <definedName name="hotmixsmall" localSheetId="60">#REF!</definedName>
    <definedName name="hotmixsmall" localSheetId="66">#REF!</definedName>
    <definedName name="hotmixsmall" localSheetId="59">#REF!</definedName>
    <definedName name="hotmixsmall">#REF!</definedName>
    <definedName name="hr" localSheetId="65">'[70]Pier Design(with offset)'!#REF!</definedName>
    <definedName name="hr" localSheetId="58">'[70]Pier Design(with offset)'!#REF!</definedName>
    <definedName name="hr" localSheetId="20">'[70]Pier Design(with offset)'!#REF!</definedName>
    <definedName name="hr" localSheetId="21">'[70]Pier Design(with offset)'!#REF!</definedName>
    <definedName name="hr" localSheetId="23">'[70]Pier Design(with offset)'!#REF!</definedName>
    <definedName name="hr" localSheetId="24">'[70]Pier Design(with offset)'!#REF!</definedName>
    <definedName name="hr" localSheetId="69">'[70]Pier Design(with offset)'!#REF!</definedName>
    <definedName name="hr" localSheetId="62">'[70]Pier Design(with offset)'!#REF!</definedName>
    <definedName name="hr" localSheetId="68">'[70]Pier Design(with offset)'!#REF!</definedName>
    <definedName name="hr" localSheetId="61">'[70]Pier Design(with offset)'!#REF!</definedName>
    <definedName name="hr" localSheetId="67">'[70]Pier Design(with offset)'!#REF!</definedName>
    <definedName name="hr" localSheetId="60">'[70]Pier Design(with offset)'!#REF!</definedName>
    <definedName name="hr" localSheetId="66">'[70]Pier Design(with offset)'!#REF!</definedName>
    <definedName name="hr" localSheetId="59">'[70]Pier Design(with offset)'!#REF!</definedName>
    <definedName name="hr">'[70]Pier Design(with offset)'!#REF!</definedName>
    <definedName name="hS" localSheetId="46">#REF!</definedName>
    <definedName name="hS" localSheetId="49">#REF!</definedName>
    <definedName name="hS" localSheetId="50">#REF!</definedName>
    <definedName name="hS" localSheetId="51">#REF!</definedName>
    <definedName name="hS" localSheetId="52">#REF!</definedName>
    <definedName name="hS" localSheetId="53">#REF!</definedName>
    <definedName name="hS" localSheetId="65">#REF!</definedName>
    <definedName name="hS" localSheetId="58">#REF!</definedName>
    <definedName name="hS" localSheetId="20">#REF!</definedName>
    <definedName name="hS" localSheetId="21">#REF!</definedName>
    <definedName name="hS" localSheetId="23">#REF!</definedName>
    <definedName name="hS" localSheetId="24">#REF!</definedName>
    <definedName name="hS" localSheetId="69">#REF!</definedName>
    <definedName name="hS" localSheetId="62">#REF!</definedName>
    <definedName name="hS" localSheetId="68">#REF!</definedName>
    <definedName name="hS" localSheetId="61">#REF!</definedName>
    <definedName name="hS" localSheetId="67">#REF!</definedName>
    <definedName name="hS" localSheetId="60">#REF!</definedName>
    <definedName name="hS" localSheetId="66">#REF!</definedName>
    <definedName name="hS" localSheetId="59">#REF!</definedName>
    <definedName name="hS">#REF!</definedName>
    <definedName name="HT" localSheetId="85">#REF!</definedName>
    <definedName name="HT" localSheetId="46">#REF!</definedName>
    <definedName name="HT" localSheetId="49">#REF!</definedName>
    <definedName name="HT" localSheetId="50">#REF!</definedName>
    <definedName name="HT" localSheetId="51">#REF!</definedName>
    <definedName name="HT" localSheetId="52">#REF!</definedName>
    <definedName name="HT" localSheetId="18">#REF!</definedName>
    <definedName name="HT" localSheetId="53">#REF!</definedName>
    <definedName name="HT" localSheetId="65">#REF!</definedName>
    <definedName name="HT" localSheetId="58">#REF!</definedName>
    <definedName name="HT" localSheetId="77">#REF!</definedName>
    <definedName name="HT" localSheetId="20">#REF!</definedName>
    <definedName name="HT" localSheetId="21">#REF!</definedName>
    <definedName name="HT" localSheetId="23">#REF!</definedName>
    <definedName name="HT" localSheetId="24">#REF!</definedName>
    <definedName name="HT" localSheetId="69">#REF!</definedName>
    <definedName name="HT" localSheetId="62">#REF!</definedName>
    <definedName name="HT" localSheetId="68">#REF!</definedName>
    <definedName name="HT" localSheetId="61">#REF!</definedName>
    <definedName name="HT" localSheetId="67">#REF!</definedName>
    <definedName name="HT" localSheetId="60">#REF!</definedName>
    <definedName name="HT" localSheetId="66">#REF!</definedName>
    <definedName name="HT" localSheetId="59">#REF!</definedName>
    <definedName name="HT" localSheetId="43">#REF!</definedName>
    <definedName name="HT" localSheetId="42">#REF!</definedName>
    <definedName name="HT" localSheetId="45">#REF!</definedName>
    <definedName name="HT" localSheetId="1">#REF!</definedName>
    <definedName name="HT" localSheetId="55">#REF!</definedName>
    <definedName name="HT" localSheetId="78">#REF!</definedName>
    <definedName name="HT">#REF!</definedName>
    <definedName name="HTA" localSheetId="85">#REF!</definedName>
    <definedName name="HTA" localSheetId="46">#REF!</definedName>
    <definedName name="HTA" localSheetId="49">#REF!</definedName>
    <definedName name="HTA" localSheetId="50">#REF!</definedName>
    <definedName name="HTA" localSheetId="51">#REF!</definedName>
    <definedName name="HTA" localSheetId="52">#REF!</definedName>
    <definedName name="HTA" localSheetId="18">#REF!</definedName>
    <definedName name="HTA" localSheetId="53">#REF!</definedName>
    <definedName name="HTA" localSheetId="65">#REF!</definedName>
    <definedName name="HTA" localSheetId="58">#REF!</definedName>
    <definedName name="HTA" localSheetId="77">#REF!</definedName>
    <definedName name="HTA" localSheetId="20">#REF!</definedName>
    <definedName name="HTA" localSheetId="21">#REF!</definedName>
    <definedName name="HTA" localSheetId="23">#REF!</definedName>
    <definedName name="HTA" localSheetId="24">#REF!</definedName>
    <definedName name="HTA" localSheetId="69">#REF!</definedName>
    <definedName name="HTA" localSheetId="62">#REF!</definedName>
    <definedName name="HTA" localSheetId="68">#REF!</definedName>
    <definedName name="HTA" localSheetId="61">#REF!</definedName>
    <definedName name="HTA" localSheetId="67">#REF!</definedName>
    <definedName name="HTA" localSheetId="60">#REF!</definedName>
    <definedName name="HTA" localSheetId="66">#REF!</definedName>
    <definedName name="HTA" localSheetId="59">#REF!</definedName>
    <definedName name="HTA" localSheetId="43">#REF!</definedName>
    <definedName name="HTA" localSheetId="42">#REF!</definedName>
    <definedName name="HTA" localSheetId="45">#REF!</definedName>
    <definedName name="HTA" localSheetId="1">#REF!</definedName>
    <definedName name="HTA" localSheetId="55">#REF!</definedName>
    <definedName name="HTA" localSheetId="78">#REF!</definedName>
    <definedName name="HTA">#REF!</definedName>
    <definedName name="HTML_CodePage" hidden="1">1252</definedName>
    <definedName name="HTML_Control" localSheetId="85" hidden="1">{"'Sheet1'!$A$4386:$N$4591"}</definedName>
    <definedName name="HTML_Control" localSheetId="84" hidden="1">{"'Sheet1'!$A$4386:$N$4591"}</definedName>
    <definedName name="HTML_Control" localSheetId="88" hidden="1">{"'Sheet1'!$A$4386:$N$4591"}</definedName>
    <definedName name="HTML_Control" localSheetId="39" hidden="1">{"'Sheet1'!$A$4386:$N$4591"}</definedName>
    <definedName name="HTML_Control" localSheetId="46" hidden="1">{"'Sheet1'!$A$4386:$N$4591"}</definedName>
    <definedName name="HTML_Control" localSheetId="49" hidden="1">{"'Sheet1'!$A$4386:$N$4591"}</definedName>
    <definedName name="HTML_Control" localSheetId="50" hidden="1">{"'Sheet1'!$A$4386:$N$4591"}</definedName>
    <definedName name="HTML_Control" localSheetId="51" hidden="1">{"'Sheet1'!$A$4386:$N$4591"}</definedName>
    <definedName name="HTML_Control" localSheetId="52" hidden="1">{"'Sheet1'!$A$4386:$N$4591"}</definedName>
    <definedName name="HTML_Control" localSheetId="53" hidden="1">{"'Sheet1'!$A$4386:$N$4591"}</definedName>
    <definedName name="HTML_Control" localSheetId="89" hidden="1">{"'Sheet1'!$A$4386:$N$4591"}</definedName>
    <definedName name="HTML_Control" localSheetId="65" hidden="1">{"'Sheet1'!$A$4386:$N$4591"}</definedName>
    <definedName name="HTML_Control" localSheetId="58" hidden="1">{"'Sheet1'!$A$4386:$N$4591"}</definedName>
    <definedName name="HTML_Control" localSheetId="86" hidden="1">{"'Sheet1'!$A$4386:$N$4591"}</definedName>
    <definedName name="HTML_Control" localSheetId="90" hidden="1">{"'Sheet1'!$A$4386:$N$4591"}</definedName>
    <definedName name="HTML_Control" localSheetId="87" hidden="1">{"'Sheet1'!$A$4386:$N$4591"}</definedName>
    <definedName name="HTML_Control" localSheetId="91" hidden="1">{"'Sheet1'!$A$4386:$N$4591"}</definedName>
    <definedName name="HTML_Control" localSheetId="27" hidden="1">{"'Sheet1'!$A$4386:$N$4591"}</definedName>
    <definedName name="HTML_Control" localSheetId="28" hidden="1">{"'Sheet1'!$A$4386:$N$4591"}</definedName>
    <definedName name="HTML_Control" localSheetId="29" hidden="1">{"'Sheet1'!$A$4386:$N$4591"}</definedName>
    <definedName name="HTML_Control" localSheetId="30" hidden="1">{"'Sheet1'!$A$4386:$N$4591"}</definedName>
    <definedName name="HTML_Control" localSheetId="31" hidden="1">{"'Sheet1'!$A$4386:$N$4591"}</definedName>
    <definedName name="HTML_Control" localSheetId="69" hidden="1">{"'Sheet1'!$A$4386:$N$4591"}</definedName>
    <definedName name="HTML_Control" localSheetId="62" hidden="1">{"'Sheet1'!$A$4386:$N$4591"}</definedName>
    <definedName name="HTML_Control" localSheetId="68" hidden="1">{"'Sheet1'!$A$4386:$N$4591"}</definedName>
    <definedName name="HTML_Control" localSheetId="61" hidden="1">{"'Sheet1'!$A$4386:$N$4591"}</definedName>
    <definedName name="HTML_Control" localSheetId="67" hidden="1">{"'Sheet1'!$A$4386:$N$4591"}</definedName>
    <definedName name="HTML_Control" localSheetId="60" hidden="1">{"'Sheet1'!$A$4386:$N$4591"}</definedName>
    <definedName name="HTML_Control" localSheetId="66" hidden="1">{"'Sheet1'!$A$4386:$N$4591"}</definedName>
    <definedName name="HTML_Control" localSheetId="59" hidden="1">{"'Sheet1'!$A$4386:$N$4591"}</definedName>
    <definedName name="HTML_Control" localSheetId="8" hidden="1">{"'Sheet1'!$A$4386:$N$4591"}</definedName>
    <definedName name="HTML_Control" localSheetId="10" hidden="1">{"'Sheet1'!$A$4386:$N$4591"}</definedName>
    <definedName name="HTML_Control" localSheetId="41" hidden="1">{"'Sheet1'!$A$4386:$N$4591"}</definedName>
    <definedName name="HTML_Control" localSheetId="6"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r" localSheetId="46">'[71]Pier Design(with offset)'!#REF!</definedName>
    <definedName name="htr" localSheetId="49">'[71]Pier Design(with offset)'!#REF!</definedName>
    <definedName name="htr" localSheetId="50">'[71]Pier Design(with offset)'!#REF!</definedName>
    <definedName name="htr" localSheetId="51">'[71]Pier Design(with offset)'!#REF!</definedName>
    <definedName name="htr" localSheetId="52">'[71]Pier Design(with offset)'!#REF!</definedName>
    <definedName name="htr" localSheetId="53">'[71]Pier Design(with offset)'!#REF!</definedName>
    <definedName name="htr" localSheetId="65">'[71]Pier Design(with offset)'!#REF!</definedName>
    <definedName name="htr" localSheetId="58">'[71]Pier Design(with offset)'!#REF!</definedName>
    <definedName name="htr" localSheetId="20">'[71]Pier Design(with offset)'!#REF!</definedName>
    <definedName name="htr" localSheetId="21">'[71]Pier Design(with offset)'!#REF!</definedName>
    <definedName name="htr" localSheetId="23">'[71]Pier Design(with offset)'!#REF!</definedName>
    <definedName name="htr" localSheetId="24">'[71]Pier Design(with offset)'!#REF!</definedName>
    <definedName name="htr" localSheetId="69">'[71]Pier Design(with offset)'!#REF!</definedName>
    <definedName name="htr" localSheetId="62">'[71]Pier Design(with offset)'!#REF!</definedName>
    <definedName name="htr" localSheetId="68">'[71]Pier Design(with offset)'!#REF!</definedName>
    <definedName name="htr" localSheetId="61">'[71]Pier Design(with offset)'!#REF!</definedName>
    <definedName name="htr" localSheetId="67">'[71]Pier Design(with offset)'!#REF!</definedName>
    <definedName name="htr" localSheetId="60">'[71]Pier Design(with offset)'!#REF!</definedName>
    <definedName name="htr" localSheetId="66">'[71]Pier Design(with offset)'!#REF!</definedName>
    <definedName name="htr" localSheetId="59">'[71]Pier Design(with offset)'!#REF!</definedName>
    <definedName name="htr">'[71]Pier Design(with offset)'!#REF!</definedName>
    <definedName name="humepipe1000" localSheetId="46">#REF!</definedName>
    <definedName name="humepipe1000" localSheetId="49">#REF!</definedName>
    <definedName name="humepipe1000" localSheetId="50">#REF!</definedName>
    <definedName name="humepipe1000" localSheetId="51">#REF!</definedName>
    <definedName name="humepipe1000" localSheetId="52">#REF!</definedName>
    <definedName name="humepipe1000" localSheetId="53">#REF!</definedName>
    <definedName name="humepipe1000" localSheetId="65">#REF!</definedName>
    <definedName name="humepipe1000" localSheetId="58">#REF!</definedName>
    <definedName name="humepipe1000" localSheetId="20">#REF!</definedName>
    <definedName name="humepipe1000" localSheetId="21">#REF!</definedName>
    <definedName name="humepipe1000" localSheetId="23">#REF!</definedName>
    <definedName name="humepipe1000" localSheetId="24">#REF!</definedName>
    <definedName name="humepipe1000" localSheetId="69">#REF!</definedName>
    <definedName name="humepipe1000" localSheetId="62">#REF!</definedName>
    <definedName name="humepipe1000" localSheetId="68">#REF!</definedName>
    <definedName name="humepipe1000" localSheetId="61">#REF!</definedName>
    <definedName name="humepipe1000" localSheetId="67">#REF!</definedName>
    <definedName name="humepipe1000" localSheetId="60">#REF!</definedName>
    <definedName name="humepipe1000" localSheetId="66">#REF!</definedName>
    <definedName name="humepipe1000" localSheetId="59">#REF!</definedName>
    <definedName name="humepipe1000">#REF!</definedName>
    <definedName name="humepipe1200">'[16]Material '!$G$48</definedName>
    <definedName name="Humepipe600" localSheetId="46">#REF!</definedName>
    <definedName name="Humepipe600" localSheetId="49">#REF!</definedName>
    <definedName name="Humepipe600" localSheetId="50">#REF!</definedName>
    <definedName name="Humepipe600" localSheetId="51">#REF!</definedName>
    <definedName name="Humepipe600" localSheetId="52">#REF!</definedName>
    <definedName name="Humepipe600" localSheetId="53">#REF!</definedName>
    <definedName name="Humepipe600" localSheetId="65">#REF!</definedName>
    <definedName name="Humepipe600" localSheetId="58">#REF!</definedName>
    <definedName name="Humepipe600" localSheetId="20">#REF!</definedName>
    <definedName name="Humepipe600" localSheetId="21">#REF!</definedName>
    <definedName name="Humepipe600" localSheetId="23">#REF!</definedName>
    <definedName name="Humepipe600" localSheetId="24">#REF!</definedName>
    <definedName name="Humepipe600" localSheetId="69">#REF!</definedName>
    <definedName name="Humepipe600" localSheetId="62">#REF!</definedName>
    <definedName name="Humepipe600" localSheetId="68">#REF!</definedName>
    <definedName name="Humepipe600" localSheetId="61">#REF!</definedName>
    <definedName name="Humepipe600" localSheetId="67">#REF!</definedName>
    <definedName name="Humepipe600" localSheetId="60">#REF!</definedName>
    <definedName name="Humepipe600" localSheetId="66">#REF!</definedName>
    <definedName name="Humepipe600" localSheetId="59">#REF!</definedName>
    <definedName name="Humepipe600">#REF!</definedName>
    <definedName name="Humepipe900" localSheetId="46">#REF!</definedName>
    <definedName name="Humepipe900" localSheetId="49">#REF!</definedName>
    <definedName name="Humepipe900" localSheetId="50">#REF!</definedName>
    <definedName name="Humepipe900" localSheetId="51">#REF!</definedName>
    <definedName name="Humepipe900" localSheetId="52">#REF!</definedName>
    <definedName name="Humepipe900" localSheetId="53">#REF!</definedName>
    <definedName name="Humepipe900" localSheetId="65">#REF!</definedName>
    <definedName name="Humepipe900" localSheetId="58">#REF!</definedName>
    <definedName name="Humepipe900" localSheetId="20">#REF!</definedName>
    <definedName name="Humepipe900" localSheetId="21">#REF!</definedName>
    <definedName name="Humepipe900" localSheetId="23">#REF!</definedName>
    <definedName name="Humepipe900" localSheetId="24">#REF!</definedName>
    <definedName name="Humepipe900" localSheetId="69">#REF!</definedName>
    <definedName name="Humepipe900" localSheetId="62">#REF!</definedName>
    <definedName name="Humepipe900" localSheetId="68">#REF!</definedName>
    <definedName name="Humepipe900" localSheetId="61">#REF!</definedName>
    <definedName name="Humepipe900" localSheetId="67">#REF!</definedName>
    <definedName name="Humepipe900" localSheetId="60">#REF!</definedName>
    <definedName name="Humepipe900" localSheetId="66">#REF!</definedName>
    <definedName name="Humepipe900" localSheetId="59">#REF!</definedName>
    <definedName name="Humepipe900">#REF!</definedName>
    <definedName name="humepipenp3">'[16]Material '!$G$49</definedName>
    <definedName name="HWCTABLE" localSheetId="46">#REF!</definedName>
    <definedName name="HWCTABLE" localSheetId="49">#REF!</definedName>
    <definedName name="HWCTABLE" localSheetId="50">#REF!</definedName>
    <definedName name="HWCTABLE" localSheetId="51">#REF!</definedName>
    <definedName name="HWCTABLE" localSheetId="52">#REF!</definedName>
    <definedName name="HWCTABLE" localSheetId="53">#REF!</definedName>
    <definedName name="HWCTABLE" localSheetId="65">#REF!</definedName>
    <definedName name="HWCTABLE" localSheetId="58">#REF!</definedName>
    <definedName name="HWCTABLE" localSheetId="20">#REF!</definedName>
    <definedName name="HWCTABLE" localSheetId="21">#REF!</definedName>
    <definedName name="HWCTABLE" localSheetId="23">#REF!</definedName>
    <definedName name="HWCTABLE" localSheetId="24">#REF!</definedName>
    <definedName name="HWCTABLE" localSheetId="69">#REF!</definedName>
    <definedName name="HWCTABLE" localSheetId="62">#REF!</definedName>
    <definedName name="HWCTABLE" localSheetId="68">#REF!</definedName>
    <definedName name="HWCTABLE" localSheetId="61">#REF!</definedName>
    <definedName name="HWCTABLE" localSheetId="67">#REF!</definedName>
    <definedName name="HWCTABLE" localSheetId="60">#REF!</definedName>
    <definedName name="HWCTABLE" localSheetId="66">#REF!</definedName>
    <definedName name="HWCTABLE" localSheetId="59">#REF!</definedName>
    <definedName name="HWCTABLE">#REF!</definedName>
    <definedName name="hy" localSheetId="46">#REF!</definedName>
    <definedName name="hy" localSheetId="49">#REF!</definedName>
    <definedName name="hy" localSheetId="50">#REF!</definedName>
    <definedName name="hy" localSheetId="51">#REF!</definedName>
    <definedName name="hy" localSheetId="52">#REF!</definedName>
    <definedName name="hy" localSheetId="53">#REF!</definedName>
    <definedName name="hy" localSheetId="65">#REF!</definedName>
    <definedName name="hy" localSheetId="58">#REF!</definedName>
    <definedName name="hy" localSheetId="20">#REF!</definedName>
    <definedName name="hy" localSheetId="21">#REF!</definedName>
    <definedName name="hy" localSheetId="23">#REF!</definedName>
    <definedName name="hy" localSheetId="24">#REF!</definedName>
    <definedName name="hy" localSheetId="25">#REF!</definedName>
    <definedName name="hy" localSheetId="69">#REF!</definedName>
    <definedName name="hy" localSheetId="62">#REF!</definedName>
    <definedName name="hy" localSheetId="68">#REF!</definedName>
    <definedName name="hy" localSheetId="61">#REF!</definedName>
    <definedName name="hy" localSheetId="67">#REF!</definedName>
    <definedName name="hy" localSheetId="60">#REF!</definedName>
    <definedName name="hy" localSheetId="66">#REF!</definedName>
    <definedName name="hy" localSheetId="59">#REF!</definedName>
    <definedName name="hy">#REF!</definedName>
    <definedName name="hysd" localSheetId="46">#REF!</definedName>
    <definedName name="hysd" localSheetId="49">#REF!</definedName>
    <definedName name="hysd" localSheetId="50">#REF!</definedName>
    <definedName name="hysd" localSheetId="51">#REF!</definedName>
    <definedName name="hysd" localSheetId="52">#REF!</definedName>
    <definedName name="hysd" localSheetId="53">#REF!</definedName>
    <definedName name="hysd" localSheetId="65">#REF!</definedName>
    <definedName name="hysd" localSheetId="58">#REF!</definedName>
    <definedName name="hysd" localSheetId="20">#REF!</definedName>
    <definedName name="hysd" localSheetId="21">#REF!</definedName>
    <definedName name="hysd" localSheetId="23">#REF!</definedName>
    <definedName name="hysd" localSheetId="24">#REF!</definedName>
    <definedName name="hysd" localSheetId="69">#REF!</definedName>
    <definedName name="hysd" localSheetId="62">#REF!</definedName>
    <definedName name="hysd" localSheetId="68">#REF!</definedName>
    <definedName name="hysd" localSheetId="61">#REF!</definedName>
    <definedName name="hysd" localSheetId="67">#REF!</definedName>
    <definedName name="hysd" localSheetId="60">#REF!</definedName>
    <definedName name="hysd" localSheetId="66">#REF!</definedName>
    <definedName name="hysd" localSheetId="59">#REF!</definedName>
    <definedName name="hysd">#REF!</definedName>
    <definedName name="Hz" localSheetId="46">#REF!</definedName>
    <definedName name="Hz" localSheetId="49">#REF!</definedName>
    <definedName name="Hz" localSheetId="50">#REF!</definedName>
    <definedName name="Hz" localSheetId="51">#REF!</definedName>
    <definedName name="Hz" localSheetId="52">#REF!</definedName>
    <definedName name="Hz" localSheetId="53">#REF!</definedName>
    <definedName name="Hz" localSheetId="65">#REF!</definedName>
    <definedName name="Hz" localSheetId="58">#REF!</definedName>
    <definedName name="Hz" localSheetId="20">#REF!</definedName>
    <definedName name="Hz" localSheetId="21">#REF!</definedName>
    <definedName name="Hz" localSheetId="23">#REF!</definedName>
    <definedName name="Hz" localSheetId="24">#REF!</definedName>
    <definedName name="Hz" localSheetId="69">#REF!</definedName>
    <definedName name="Hz" localSheetId="62">#REF!</definedName>
    <definedName name="Hz" localSheetId="68">#REF!</definedName>
    <definedName name="Hz" localSheetId="61">#REF!</definedName>
    <definedName name="Hz" localSheetId="67">#REF!</definedName>
    <definedName name="Hz" localSheetId="60">#REF!</definedName>
    <definedName name="Hz" localSheetId="66">#REF!</definedName>
    <definedName name="Hz" localSheetId="59">#REF!</definedName>
    <definedName name="Hz">#REF!</definedName>
    <definedName name="I" localSheetId="46">#REF!</definedName>
    <definedName name="I" localSheetId="49">#REF!</definedName>
    <definedName name="I" localSheetId="50">#REF!</definedName>
    <definedName name="I" localSheetId="51">#REF!</definedName>
    <definedName name="I" localSheetId="52">#REF!</definedName>
    <definedName name="I" localSheetId="53">#REF!</definedName>
    <definedName name="I" localSheetId="65">#REF!</definedName>
    <definedName name="I" localSheetId="58">#REF!</definedName>
    <definedName name="I" localSheetId="20">#REF!</definedName>
    <definedName name="I" localSheetId="21">#REF!</definedName>
    <definedName name="I" localSheetId="23">#REF!</definedName>
    <definedName name="I" localSheetId="24">#REF!</definedName>
    <definedName name="I" localSheetId="69">#REF!</definedName>
    <definedName name="I" localSheetId="62">#REF!</definedName>
    <definedName name="I" localSheetId="68">#REF!</definedName>
    <definedName name="I" localSheetId="61">#REF!</definedName>
    <definedName name="I" localSheetId="67">#REF!</definedName>
    <definedName name="I" localSheetId="60">#REF!</definedName>
    <definedName name="I" localSheetId="66">#REF!</definedName>
    <definedName name="I" localSheetId="59">#REF!</definedName>
    <definedName name="I">#REF!</definedName>
    <definedName name="if" localSheetId="85">#REF!</definedName>
    <definedName name="if" localSheetId="46">#REF!</definedName>
    <definedName name="if" localSheetId="49">#REF!</definedName>
    <definedName name="if" localSheetId="50">#REF!</definedName>
    <definedName name="if" localSheetId="51">#REF!</definedName>
    <definedName name="if" localSheetId="52">#REF!</definedName>
    <definedName name="if" localSheetId="18">#REF!</definedName>
    <definedName name="if" localSheetId="53">#REF!</definedName>
    <definedName name="if" localSheetId="65">#REF!</definedName>
    <definedName name="if" localSheetId="58">#REF!</definedName>
    <definedName name="if" localSheetId="77">#REF!</definedName>
    <definedName name="if" localSheetId="20">#REF!</definedName>
    <definedName name="if" localSheetId="21">#REF!</definedName>
    <definedName name="if" localSheetId="23">#REF!</definedName>
    <definedName name="if" localSheetId="24">#REF!</definedName>
    <definedName name="if" localSheetId="69">#REF!</definedName>
    <definedName name="if" localSheetId="62">#REF!</definedName>
    <definedName name="if" localSheetId="68">#REF!</definedName>
    <definedName name="if" localSheetId="61">#REF!</definedName>
    <definedName name="if" localSheetId="67">#REF!</definedName>
    <definedName name="if" localSheetId="60">#REF!</definedName>
    <definedName name="if" localSheetId="66">#REF!</definedName>
    <definedName name="if" localSheetId="59">#REF!</definedName>
    <definedName name="if" localSheetId="43">#REF!</definedName>
    <definedName name="if" localSheetId="42">#REF!</definedName>
    <definedName name="if" localSheetId="45">#REF!</definedName>
    <definedName name="if" localSheetId="1">#REF!</definedName>
    <definedName name="if" localSheetId="55">#REF!</definedName>
    <definedName name="if" localSheetId="78">#REF!</definedName>
    <definedName name="if">#REF!</definedName>
    <definedName name="Ig" localSheetId="46">#REF!</definedName>
    <definedName name="Ig" localSheetId="49">#REF!</definedName>
    <definedName name="Ig" localSheetId="50">#REF!</definedName>
    <definedName name="Ig" localSheetId="51">#REF!</definedName>
    <definedName name="Ig" localSheetId="52">#REF!</definedName>
    <definedName name="Ig" localSheetId="53">#REF!</definedName>
    <definedName name="Ig" localSheetId="65">#REF!</definedName>
    <definedName name="Ig" localSheetId="58">#REF!</definedName>
    <definedName name="Ig" localSheetId="20">#REF!</definedName>
    <definedName name="Ig" localSheetId="21">#REF!</definedName>
    <definedName name="Ig" localSheetId="23">#REF!</definedName>
    <definedName name="Ig" localSheetId="24">#REF!</definedName>
    <definedName name="Ig" localSheetId="69">#REF!</definedName>
    <definedName name="Ig" localSheetId="62">#REF!</definedName>
    <definedName name="Ig" localSheetId="68">#REF!</definedName>
    <definedName name="Ig" localSheetId="61">#REF!</definedName>
    <definedName name="Ig" localSheetId="67">#REF!</definedName>
    <definedName name="Ig" localSheetId="60">#REF!</definedName>
    <definedName name="Ig" localSheetId="66">#REF!</definedName>
    <definedName name="Ig" localSheetId="59">#REF!</definedName>
    <definedName name="Ig">#REF!</definedName>
    <definedName name="IIIIIITYGUJG" localSheetId="39" hidden="1">{"'Sheet1'!$A$4386:$N$4591"}</definedName>
    <definedName name="IIIIIITYGUJG" localSheetId="65" hidden="1">{"'Sheet1'!$A$4386:$N$4591"}</definedName>
    <definedName name="IIIIIITYGUJG" localSheetId="58" hidden="1">{"'Sheet1'!$A$4386:$N$4591"}</definedName>
    <definedName name="IIIIIITYGUJG" localSheetId="27" hidden="1">{"'Sheet1'!$A$4386:$N$4591"}</definedName>
    <definedName name="IIIIIITYGUJG" localSheetId="28" hidden="1">{"'Sheet1'!$A$4386:$N$4591"}</definedName>
    <definedName name="IIIIIITYGUJG" localSheetId="29" hidden="1">{"'Sheet1'!$A$4386:$N$4591"}</definedName>
    <definedName name="IIIIIITYGUJG" localSheetId="30" hidden="1">{"'Sheet1'!$A$4386:$N$4591"}</definedName>
    <definedName name="IIIIIITYGUJG" localSheetId="31" hidden="1">{"'Sheet1'!$A$4386:$N$4591"}</definedName>
    <definedName name="IIIIIITYGUJG" localSheetId="69" hidden="1">{"'Sheet1'!$A$4386:$N$4591"}</definedName>
    <definedName name="IIIIIITYGUJG" localSheetId="62" hidden="1">{"'Sheet1'!$A$4386:$N$4591"}</definedName>
    <definedName name="IIIIIITYGUJG" localSheetId="68" hidden="1">{"'Sheet1'!$A$4386:$N$4591"}</definedName>
    <definedName name="IIIIIITYGUJG" localSheetId="61" hidden="1">{"'Sheet1'!$A$4386:$N$4591"}</definedName>
    <definedName name="IIIIIITYGUJG" localSheetId="67" hidden="1">{"'Sheet1'!$A$4386:$N$4591"}</definedName>
    <definedName name="IIIIIITYGUJG" localSheetId="60" hidden="1">{"'Sheet1'!$A$4386:$N$4591"}</definedName>
    <definedName name="IIIIIITYGUJG" localSheetId="66" hidden="1">{"'Sheet1'!$A$4386:$N$4591"}</definedName>
    <definedName name="IIIIIITYGUJG" localSheetId="59" hidden="1">{"'Sheet1'!$A$4386:$N$4591"}</definedName>
    <definedName name="IIIIIITYGUJG" localSheetId="8" hidden="1">{"'Sheet1'!$A$4386:$N$4591"}</definedName>
    <definedName name="IIIIIITYGUJG" localSheetId="10" hidden="1">{"'Sheet1'!$A$4386:$N$4591"}</definedName>
    <definedName name="IIIIIITYGUJG" localSheetId="41" hidden="1">{"'Sheet1'!$A$4386:$N$4591"}</definedName>
    <definedName name="IIIIIITYGUJG" localSheetId="6" hidden="1">{"'Sheet1'!$A$4386:$N$4591"}</definedName>
    <definedName name="IIIIIITYGUJG" hidden="1">{"'Sheet1'!$A$4386:$N$4591"}</definedName>
    <definedName name="Ik" localSheetId="46">#REF!</definedName>
    <definedName name="Ik" localSheetId="49">#REF!</definedName>
    <definedName name="Ik" localSheetId="50">#REF!</definedName>
    <definedName name="Ik" localSheetId="51">#REF!</definedName>
    <definedName name="Ik" localSheetId="52">#REF!</definedName>
    <definedName name="Ik" localSheetId="53">#REF!</definedName>
    <definedName name="Ik" localSheetId="65">#REF!</definedName>
    <definedName name="Ik" localSheetId="58">#REF!</definedName>
    <definedName name="Ik" localSheetId="20">#REF!</definedName>
    <definedName name="Ik" localSheetId="21">#REF!</definedName>
    <definedName name="Ik" localSheetId="23">#REF!</definedName>
    <definedName name="Ik" localSheetId="24">#REF!</definedName>
    <definedName name="Ik" localSheetId="69">#REF!</definedName>
    <definedName name="Ik" localSheetId="62">#REF!</definedName>
    <definedName name="Ik" localSheetId="68">#REF!</definedName>
    <definedName name="Ik" localSheetId="61">#REF!</definedName>
    <definedName name="Ik" localSheetId="67">#REF!</definedName>
    <definedName name="Ik" localSheetId="60">#REF!</definedName>
    <definedName name="Ik" localSheetId="66">#REF!</definedName>
    <definedName name="Ik" localSheetId="59">#REF!</definedName>
    <definedName name="Ik">#REF!</definedName>
    <definedName name="InchDia_Mhr" localSheetId="46">#REF!</definedName>
    <definedName name="InchDia_Mhr" localSheetId="49">#REF!</definedName>
    <definedName name="InchDia_Mhr" localSheetId="50">#REF!</definedName>
    <definedName name="InchDia_Mhr" localSheetId="51">#REF!</definedName>
    <definedName name="InchDia_Mhr" localSheetId="52">#REF!</definedName>
    <definedName name="InchDia_Mhr" localSheetId="53">#REF!</definedName>
    <definedName name="InchDia_Mhr" localSheetId="65">#REF!</definedName>
    <definedName name="InchDia_Mhr" localSheetId="58">#REF!</definedName>
    <definedName name="InchDia_Mhr" localSheetId="20">#REF!</definedName>
    <definedName name="InchDia_Mhr" localSheetId="21">#REF!</definedName>
    <definedName name="InchDia_Mhr" localSheetId="23">#REF!</definedName>
    <definedName name="InchDia_Mhr" localSheetId="24">#REF!</definedName>
    <definedName name="InchDia_Mhr" localSheetId="69">#REF!</definedName>
    <definedName name="InchDia_Mhr" localSheetId="62">#REF!</definedName>
    <definedName name="InchDia_Mhr" localSheetId="68">#REF!</definedName>
    <definedName name="InchDia_Mhr" localSheetId="61">#REF!</definedName>
    <definedName name="InchDia_Mhr" localSheetId="67">#REF!</definedName>
    <definedName name="InchDia_Mhr" localSheetId="60">#REF!</definedName>
    <definedName name="InchDia_Mhr" localSheetId="66">#REF!</definedName>
    <definedName name="InchDia_Mhr" localSheetId="59">#REF!</definedName>
    <definedName name="InchDia_Mhr">#REF!</definedName>
    <definedName name="Index">[72]FIRST!$H$1</definedName>
    <definedName name="index2" localSheetId="27">[29]index!$A$1:$IV$65536</definedName>
    <definedName name="index2" localSheetId="28">[29]index!$A$1:$IV$65536</definedName>
    <definedName name="index2" localSheetId="29">[29]index!$A$1:$IV$65536</definedName>
    <definedName name="index2" localSheetId="30">[29]index!$A$1:$IV$65536</definedName>
    <definedName name="index2" localSheetId="31">[29]index!$A$1:$IV$65536</definedName>
    <definedName name="index2">[30]index!$A$1:$IV$65536</definedName>
    <definedName name="INNNNN" localSheetId="46">[34]BASE_ALL!$A$197:$A$206</definedName>
    <definedName name="INNNNN" localSheetId="49">[34]BASE_ALL!$A$197:$A$206</definedName>
    <definedName name="INNNNN" localSheetId="50">[34]BASE_ALL!$A$197:$A$206</definedName>
    <definedName name="INNNNN" localSheetId="51">[34]BASE_ALL!$A$197:$A$206</definedName>
    <definedName name="INNNNN" localSheetId="52">[34]BASE_ALL!$A$197:$A$206</definedName>
    <definedName name="INNNNN" localSheetId="53">[34]BASE_ALL!$A$197:$A$206</definedName>
    <definedName name="INNNNN" localSheetId="65">[34]BASE_ALL!$A$197:$A$206</definedName>
    <definedName name="INNNNN" localSheetId="58">[34]BASE_ALL!$A$197:$A$206</definedName>
    <definedName name="INNNNN" localSheetId="69">[34]BASE_ALL!$A$197:$A$206</definedName>
    <definedName name="INNNNN" localSheetId="62">[34]BASE_ALL!$A$197:$A$206</definedName>
    <definedName name="INNNNN" localSheetId="68">[34]BASE_ALL!$A$197:$A$206</definedName>
    <definedName name="INNNNN" localSheetId="61">[34]BASE_ALL!$A$197:$A$206</definedName>
    <definedName name="INNNNN" localSheetId="67">[34]BASE_ALL!$A$197:$A$206</definedName>
    <definedName name="INNNNN" localSheetId="60">[34]BASE_ALL!$A$197:$A$206</definedName>
    <definedName name="INNNNN" localSheetId="66">[34]BASE_ALL!$A$197:$A$206</definedName>
    <definedName name="INNNNN" localSheetId="59">[34]BASE_ALL!$A$197:$A$206</definedName>
    <definedName name="INNNNN">[34]BASE_ALL!$A$197:$A$206</definedName>
    <definedName name="insertplate_and_exp_joint" localSheetId="46">#REF!</definedName>
    <definedName name="insertplate_and_exp_joint" localSheetId="49">#REF!</definedName>
    <definedName name="insertplate_and_exp_joint" localSheetId="50">#REF!</definedName>
    <definedName name="insertplate_and_exp_joint" localSheetId="51">#REF!</definedName>
    <definedName name="insertplate_and_exp_joint" localSheetId="52">#REF!</definedName>
    <definedName name="insertplate_and_exp_joint" localSheetId="53">#REF!</definedName>
    <definedName name="insertplate_and_exp_joint" localSheetId="65">#REF!</definedName>
    <definedName name="insertplate_and_exp_joint" localSheetId="58">#REF!</definedName>
    <definedName name="insertplate_and_exp_joint" localSheetId="20">#REF!</definedName>
    <definedName name="insertplate_and_exp_joint" localSheetId="21">#REF!</definedName>
    <definedName name="insertplate_and_exp_joint" localSheetId="23">#REF!</definedName>
    <definedName name="insertplate_and_exp_joint" localSheetId="24">#REF!</definedName>
    <definedName name="insertplate_and_exp_joint" localSheetId="69">#REF!</definedName>
    <definedName name="insertplate_and_exp_joint" localSheetId="62">#REF!</definedName>
    <definedName name="insertplate_and_exp_joint" localSheetId="68">#REF!</definedName>
    <definedName name="insertplate_and_exp_joint" localSheetId="61">#REF!</definedName>
    <definedName name="insertplate_and_exp_joint" localSheetId="67">#REF!</definedName>
    <definedName name="insertplate_and_exp_joint" localSheetId="60">#REF!</definedName>
    <definedName name="insertplate_and_exp_joint" localSheetId="66">#REF!</definedName>
    <definedName name="insertplate_and_exp_joint" localSheetId="59">#REF!</definedName>
    <definedName name="insertplate_and_exp_joint">#REF!</definedName>
    <definedName name="intake_well" localSheetId="46">#REF!</definedName>
    <definedName name="intake_well" localSheetId="49">#REF!</definedName>
    <definedName name="intake_well" localSheetId="50">#REF!</definedName>
    <definedName name="intake_well" localSheetId="51">#REF!</definedName>
    <definedName name="intake_well" localSheetId="52">#REF!</definedName>
    <definedName name="intake_well" localSheetId="53">#REF!</definedName>
    <definedName name="intake_well" localSheetId="65">#REF!</definedName>
    <definedName name="intake_well" localSheetId="58">#REF!</definedName>
    <definedName name="intake_well" localSheetId="20">#REF!</definedName>
    <definedName name="intake_well" localSheetId="21">#REF!</definedName>
    <definedName name="intake_well" localSheetId="23">#REF!</definedName>
    <definedName name="intake_well" localSheetId="24">#REF!</definedName>
    <definedName name="intake_well" localSheetId="69">#REF!</definedName>
    <definedName name="intake_well" localSheetId="62">#REF!</definedName>
    <definedName name="intake_well" localSheetId="68">#REF!</definedName>
    <definedName name="intake_well" localSheetId="61">#REF!</definedName>
    <definedName name="intake_well" localSheetId="67">#REF!</definedName>
    <definedName name="intake_well" localSheetId="60">#REF!</definedName>
    <definedName name="intake_well" localSheetId="66">#REF!</definedName>
    <definedName name="intake_well" localSheetId="59">#REF!</definedName>
    <definedName name="intake_well">#REF!</definedName>
    <definedName name="inter">#REF!</definedName>
    <definedName name="Ir" localSheetId="46">#REF!</definedName>
    <definedName name="Ir" localSheetId="49">#REF!</definedName>
    <definedName name="Ir" localSheetId="50">#REF!</definedName>
    <definedName name="Ir" localSheetId="51">#REF!</definedName>
    <definedName name="Ir" localSheetId="52">#REF!</definedName>
    <definedName name="Ir" localSheetId="53">#REF!</definedName>
    <definedName name="Ir" localSheetId="65">#REF!</definedName>
    <definedName name="Ir" localSheetId="58">#REF!</definedName>
    <definedName name="Ir" localSheetId="20">#REF!</definedName>
    <definedName name="Ir" localSheetId="21">#REF!</definedName>
    <definedName name="Ir" localSheetId="23">#REF!</definedName>
    <definedName name="Ir" localSheetId="24">#REF!</definedName>
    <definedName name="Ir" localSheetId="69">#REF!</definedName>
    <definedName name="Ir" localSheetId="62">#REF!</definedName>
    <definedName name="Ir" localSheetId="68">#REF!</definedName>
    <definedName name="Ir" localSheetId="61">#REF!</definedName>
    <definedName name="Ir" localSheetId="67">#REF!</definedName>
    <definedName name="Ir" localSheetId="60">#REF!</definedName>
    <definedName name="Ir" localSheetId="66">#REF!</definedName>
    <definedName name="Ir" localSheetId="59">#REF!</definedName>
    <definedName name="Ir">#REF!</definedName>
    <definedName name="J" localSheetId="85">#REF!</definedName>
    <definedName name="J" localSheetId="46">#REF!</definedName>
    <definedName name="J" localSheetId="49">#REF!</definedName>
    <definedName name="J" localSheetId="50">#REF!</definedName>
    <definedName name="J" localSheetId="51">#REF!</definedName>
    <definedName name="J" localSheetId="52">#REF!</definedName>
    <definedName name="J" localSheetId="18">#REF!</definedName>
    <definedName name="J" localSheetId="53">#REF!</definedName>
    <definedName name="J" localSheetId="65">#REF!</definedName>
    <definedName name="J" localSheetId="58">#REF!</definedName>
    <definedName name="J" localSheetId="77">#REF!</definedName>
    <definedName name="J" localSheetId="20">#REF!</definedName>
    <definedName name="J" localSheetId="21">#REF!</definedName>
    <definedName name="J" localSheetId="23">#REF!</definedName>
    <definedName name="J" localSheetId="24">#REF!</definedName>
    <definedName name="J" localSheetId="69">#REF!</definedName>
    <definedName name="J" localSheetId="62">#REF!</definedName>
    <definedName name="J" localSheetId="68">#REF!</definedName>
    <definedName name="J" localSheetId="61">#REF!</definedName>
    <definedName name="J" localSheetId="67">#REF!</definedName>
    <definedName name="J" localSheetId="60">#REF!</definedName>
    <definedName name="J" localSheetId="66">#REF!</definedName>
    <definedName name="J" localSheetId="59">#REF!</definedName>
    <definedName name="J" localSheetId="43">#REF!</definedName>
    <definedName name="J" localSheetId="42">#REF!</definedName>
    <definedName name="J" localSheetId="45">#REF!</definedName>
    <definedName name="J" localSheetId="1">#REF!</definedName>
    <definedName name="J" localSheetId="55">#REF!</definedName>
    <definedName name="J" localSheetId="78">#REF!</definedName>
    <definedName name="J">#REF!</definedName>
    <definedName name="jai" localSheetId="46">#REF!</definedName>
    <definedName name="jai" localSheetId="49">#REF!</definedName>
    <definedName name="jai" localSheetId="50">#REF!</definedName>
    <definedName name="jai" localSheetId="51">#REF!</definedName>
    <definedName name="jai" localSheetId="52">#REF!</definedName>
    <definedName name="jai" localSheetId="53">#REF!</definedName>
    <definedName name="jai" localSheetId="65">#REF!</definedName>
    <definedName name="jai" localSheetId="58">#REF!</definedName>
    <definedName name="jai" localSheetId="20">#REF!</definedName>
    <definedName name="jai" localSheetId="21">#REF!</definedName>
    <definedName name="jai" localSheetId="23">#REF!</definedName>
    <definedName name="jai" localSheetId="24">#REF!</definedName>
    <definedName name="jai" localSheetId="69">#REF!</definedName>
    <definedName name="jai" localSheetId="62">#REF!</definedName>
    <definedName name="jai" localSheetId="68">#REF!</definedName>
    <definedName name="jai" localSheetId="61">#REF!</definedName>
    <definedName name="jai" localSheetId="67">#REF!</definedName>
    <definedName name="jai" localSheetId="60">#REF!</definedName>
    <definedName name="jai" localSheetId="66">#REF!</definedName>
    <definedName name="jai" localSheetId="59">#REF!</definedName>
    <definedName name="jai">#REF!</definedName>
    <definedName name="jal" localSheetId="46">#REF!</definedName>
    <definedName name="jal" localSheetId="49">#REF!</definedName>
    <definedName name="jal" localSheetId="50">#REF!</definedName>
    <definedName name="jal" localSheetId="51">#REF!</definedName>
    <definedName name="jal" localSheetId="52">#REF!</definedName>
    <definedName name="jal" localSheetId="53">#REF!</definedName>
    <definedName name="jal" localSheetId="65">#REF!</definedName>
    <definedName name="jal" localSheetId="58">#REF!</definedName>
    <definedName name="jal" localSheetId="20">#REF!</definedName>
    <definedName name="jal" localSheetId="21">#REF!</definedName>
    <definedName name="jal" localSheetId="23">#REF!</definedName>
    <definedName name="jal" localSheetId="24">#REF!</definedName>
    <definedName name="jal" localSheetId="69">#REF!</definedName>
    <definedName name="jal" localSheetId="62">#REF!</definedName>
    <definedName name="jal" localSheetId="68">#REF!</definedName>
    <definedName name="jal" localSheetId="61">#REF!</definedName>
    <definedName name="jal" localSheetId="67">#REF!</definedName>
    <definedName name="jal" localSheetId="60">#REF!</definedName>
    <definedName name="jal" localSheetId="66">#REF!</definedName>
    <definedName name="jal" localSheetId="59">#REF!</definedName>
    <definedName name="jal">#REF!</definedName>
    <definedName name="jal_upkar" localSheetId="46">#REF!</definedName>
    <definedName name="jal_upkar" localSheetId="49">#REF!</definedName>
    <definedName name="jal_upkar" localSheetId="50">#REF!</definedName>
    <definedName name="jal_upkar" localSheetId="51">#REF!</definedName>
    <definedName name="jal_upkar" localSheetId="52">#REF!</definedName>
    <definedName name="jal_upkar" localSheetId="53">#REF!</definedName>
    <definedName name="jal_upkar" localSheetId="65">#REF!</definedName>
    <definedName name="jal_upkar" localSheetId="58">#REF!</definedName>
    <definedName name="jal_upkar" localSheetId="20">#REF!</definedName>
    <definedName name="jal_upkar" localSheetId="21">#REF!</definedName>
    <definedName name="jal_upkar" localSheetId="23">#REF!</definedName>
    <definedName name="jal_upkar" localSheetId="24">#REF!</definedName>
    <definedName name="jal_upkar" localSheetId="69">#REF!</definedName>
    <definedName name="jal_upkar" localSheetId="62">#REF!</definedName>
    <definedName name="jal_upkar" localSheetId="68">#REF!</definedName>
    <definedName name="jal_upkar" localSheetId="61">#REF!</definedName>
    <definedName name="jal_upkar" localSheetId="67">#REF!</definedName>
    <definedName name="jal_upkar" localSheetId="60">#REF!</definedName>
    <definedName name="jal_upkar" localSheetId="66">#REF!</definedName>
    <definedName name="jal_upkar" localSheetId="59">#REF!</definedName>
    <definedName name="jal_upkar">#REF!</definedName>
    <definedName name="jey" localSheetId="85">#REF!</definedName>
    <definedName name="jey" localSheetId="46">#REF!</definedName>
    <definedName name="jey" localSheetId="49">#REF!</definedName>
    <definedName name="jey" localSheetId="50">#REF!</definedName>
    <definedName name="jey" localSheetId="51">#REF!</definedName>
    <definedName name="jey" localSheetId="52">#REF!</definedName>
    <definedName name="jey" localSheetId="18">#REF!</definedName>
    <definedName name="jey" localSheetId="53">#REF!</definedName>
    <definedName name="jey" localSheetId="65">#REF!</definedName>
    <definedName name="jey" localSheetId="58">#REF!</definedName>
    <definedName name="jey" localSheetId="77">#REF!</definedName>
    <definedName name="jey" localSheetId="20">#REF!</definedName>
    <definedName name="jey" localSheetId="21">#REF!</definedName>
    <definedName name="jey" localSheetId="23">#REF!</definedName>
    <definedName name="jey" localSheetId="24">#REF!</definedName>
    <definedName name="jey" localSheetId="69">#REF!</definedName>
    <definedName name="jey" localSheetId="62">#REF!</definedName>
    <definedName name="jey" localSheetId="68">#REF!</definedName>
    <definedName name="jey" localSheetId="61">#REF!</definedName>
    <definedName name="jey" localSheetId="67">#REF!</definedName>
    <definedName name="jey" localSheetId="60">#REF!</definedName>
    <definedName name="jey" localSheetId="66">#REF!</definedName>
    <definedName name="jey" localSheetId="59">#REF!</definedName>
    <definedName name="jey" localSheetId="43">#REF!</definedName>
    <definedName name="jey" localSheetId="42">#REF!</definedName>
    <definedName name="jey" localSheetId="45">#REF!</definedName>
    <definedName name="jey" localSheetId="1">#REF!</definedName>
    <definedName name="jey" localSheetId="55">#REF!</definedName>
    <definedName name="jey" localSheetId="78">#REF!</definedName>
    <definedName name="jey">#REF!</definedName>
    <definedName name="jk">'[27]Eg-2'!$H$1</definedName>
    <definedName name="JobID" localSheetId="46">#REF!</definedName>
    <definedName name="JobID" localSheetId="49">#REF!</definedName>
    <definedName name="JobID" localSheetId="50">#REF!</definedName>
    <definedName name="JobID" localSheetId="51">#REF!</definedName>
    <definedName name="JobID" localSheetId="52">#REF!</definedName>
    <definedName name="JobID" localSheetId="53">#REF!</definedName>
    <definedName name="JobID" localSheetId="65">#REF!</definedName>
    <definedName name="JobID" localSheetId="58">#REF!</definedName>
    <definedName name="JobID" localSheetId="20">#REF!</definedName>
    <definedName name="JobID" localSheetId="21">#REF!</definedName>
    <definedName name="JobID" localSheetId="23">#REF!</definedName>
    <definedName name="JobID" localSheetId="24">#REF!</definedName>
    <definedName name="JobID" localSheetId="69">#REF!</definedName>
    <definedName name="JobID" localSheetId="62">#REF!</definedName>
    <definedName name="JobID" localSheetId="68">#REF!</definedName>
    <definedName name="JobID" localSheetId="61">#REF!</definedName>
    <definedName name="JobID" localSheetId="67">#REF!</definedName>
    <definedName name="JobID" localSheetId="60">#REF!</definedName>
    <definedName name="JobID" localSheetId="66">#REF!</definedName>
    <definedName name="JobID" localSheetId="59">#REF!</definedName>
    <definedName name="JobID">#REF!</definedName>
    <definedName name="k" localSheetId="85">#REF!</definedName>
    <definedName name="k" localSheetId="46">#REF!</definedName>
    <definedName name="k" localSheetId="49">#REF!</definedName>
    <definedName name="k" localSheetId="50">#REF!</definedName>
    <definedName name="k" localSheetId="51">#REF!</definedName>
    <definedName name="k" localSheetId="52">#REF!</definedName>
    <definedName name="k" localSheetId="18">#REF!</definedName>
    <definedName name="k" localSheetId="53">#REF!</definedName>
    <definedName name="k" localSheetId="65">#REF!</definedName>
    <definedName name="k" localSheetId="58">#REF!</definedName>
    <definedName name="k" localSheetId="77">#REF!</definedName>
    <definedName name="k" localSheetId="20">#REF!</definedName>
    <definedName name="k" localSheetId="21">#REF!</definedName>
    <definedName name="k" localSheetId="23">#REF!</definedName>
    <definedName name="k" localSheetId="24">#REF!</definedName>
    <definedName name="k" localSheetId="69">#REF!</definedName>
    <definedName name="k" localSheetId="62">#REF!</definedName>
    <definedName name="k" localSheetId="68">#REF!</definedName>
    <definedName name="k" localSheetId="61">#REF!</definedName>
    <definedName name="k" localSheetId="67">#REF!</definedName>
    <definedName name="k" localSheetId="60">#REF!</definedName>
    <definedName name="k" localSheetId="66">#REF!</definedName>
    <definedName name="k" localSheetId="59">#REF!</definedName>
    <definedName name="k" localSheetId="43">#REF!</definedName>
    <definedName name="k" localSheetId="42">#REF!</definedName>
    <definedName name="k" localSheetId="45">#REF!</definedName>
    <definedName name="k" localSheetId="1">#REF!</definedName>
    <definedName name="k" localSheetId="55">#REF!</definedName>
    <definedName name="k" localSheetId="78">#REF!</definedName>
    <definedName name="k">#REF!</definedName>
    <definedName name="k1_table" localSheetId="46">#REF!</definedName>
    <definedName name="k1_table" localSheetId="49">#REF!</definedName>
    <definedName name="k1_table" localSheetId="50">#REF!</definedName>
    <definedName name="k1_table" localSheetId="51">#REF!</definedName>
    <definedName name="k1_table" localSheetId="52">#REF!</definedName>
    <definedName name="k1_table" localSheetId="53">#REF!</definedName>
    <definedName name="k1_table" localSheetId="65">#REF!</definedName>
    <definedName name="k1_table" localSheetId="58">#REF!</definedName>
    <definedName name="k1_table" localSheetId="20">#REF!</definedName>
    <definedName name="k1_table" localSheetId="21">#REF!</definedName>
    <definedName name="k1_table" localSheetId="23">#REF!</definedName>
    <definedName name="k1_table" localSheetId="24">#REF!</definedName>
    <definedName name="k1_table" localSheetId="69">#REF!</definedName>
    <definedName name="k1_table" localSheetId="62">#REF!</definedName>
    <definedName name="k1_table" localSheetId="68">#REF!</definedName>
    <definedName name="k1_table" localSheetId="61">#REF!</definedName>
    <definedName name="k1_table" localSheetId="67">#REF!</definedName>
    <definedName name="k1_table" localSheetId="60">#REF!</definedName>
    <definedName name="k1_table" localSheetId="66">#REF!</definedName>
    <definedName name="k1_table" localSheetId="59">#REF!</definedName>
    <definedName name="k1_table">#REF!</definedName>
    <definedName name="k1fact" localSheetId="46">#REF!</definedName>
    <definedName name="k1fact" localSheetId="49">#REF!</definedName>
    <definedName name="k1fact" localSheetId="50">#REF!</definedName>
    <definedName name="k1fact" localSheetId="51">#REF!</definedName>
    <definedName name="k1fact" localSheetId="52">#REF!</definedName>
    <definedName name="k1fact" localSheetId="53">#REF!</definedName>
    <definedName name="k1fact" localSheetId="65">#REF!</definedName>
    <definedName name="k1fact" localSheetId="58">#REF!</definedName>
    <definedName name="k1fact" localSheetId="20">#REF!</definedName>
    <definedName name="k1fact" localSheetId="21">#REF!</definedName>
    <definedName name="k1fact" localSheetId="23">#REF!</definedName>
    <definedName name="k1fact" localSheetId="24">#REF!</definedName>
    <definedName name="k1fact" localSheetId="69">#REF!</definedName>
    <definedName name="k1fact" localSheetId="62">#REF!</definedName>
    <definedName name="k1fact" localSheetId="68">#REF!</definedName>
    <definedName name="k1fact" localSheetId="61">#REF!</definedName>
    <definedName name="k1fact" localSheetId="67">#REF!</definedName>
    <definedName name="k1fact" localSheetId="60">#REF!</definedName>
    <definedName name="k1fact" localSheetId="66">#REF!</definedName>
    <definedName name="k1fact" localSheetId="59">#REF!</definedName>
    <definedName name="k1fact">#REF!</definedName>
    <definedName name="k1x" localSheetId="20">[35]INTROD!#REF!</definedName>
    <definedName name="k1x" localSheetId="21">[35]INTROD!#REF!</definedName>
    <definedName name="k1x" localSheetId="23">[35]INTROD!#REF!</definedName>
    <definedName name="k1x" localSheetId="24">[35]INTROD!#REF!</definedName>
    <definedName name="k1x">[35]INTROD!#REF!</definedName>
    <definedName name="k1y" localSheetId="20">[35]INTROD!#REF!</definedName>
    <definedName name="k1y" localSheetId="21">[35]INTROD!#REF!</definedName>
    <definedName name="k1y" localSheetId="23">[35]INTROD!#REF!</definedName>
    <definedName name="k1y" localSheetId="24">[35]INTROD!#REF!</definedName>
    <definedName name="k1y">[35]INTROD!#REF!</definedName>
    <definedName name="k2x" localSheetId="20">[35]INTROD!#REF!</definedName>
    <definedName name="k2x" localSheetId="21">[35]INTROD!#REF!</definedName>
    <definedName name="k2x" localSheetId="23">[35]INTROD!#REF!</definedName>
    <definedName name="k2x" localSheetId="24">[35]INTROD!#REF!</definedName>
    <definedName name="k2x">[35]INTROD!#REF!</definedName>
    <definedName name="k2y" localSheetId="20">[35]INTROD!#REF!</definedName>
    <definedName name="k2y" localSheetId="21">[35]INTROD!#REF!</definedName>
    <definedName name="k2y" localSheetId="23">[35]INTROD!#REF!</definedName>
    <definedName name="k2y" localSheetId="24">[35]INTROD!#REF!</definedName>
    <definedName name="k2y">[35]INTROD!#REF!</definedName>
    <definedName name="KA" localSheetId="85">#REF!</definedName>
    <definedName name="KA" localSheetId="46">#REF!</definedName>
    <definedName name="KA" localSheetId="49">#REF!</definedName>
    <definedName name="KA" localSheetId="50">#REF!</definedName>
    <definedName name="KA" localSheetId="51">#REF!</definedName>
    <definedName name="KA" localSheetId="52">#REF!</definedName>
    <definedName name="KA" localSheetId="18">#REF!</definedName>
    <definedName name="KA" localSheetId="53">#REF!</definedName>
    <definedName name="KA" localSheetId="65">#REF!</definedName>
    <definedName name="KA" localSheetId="58">#REF!</definedName>
    <definedName name="KA" localSheetId="77">#REF!</definedName>
    <definedName name="KA" localSheetId="20">#REF!</definedName>
    <definedName name="KA" localSheetId="21">#REF!</definedName>
    <definedName name="KA" localSheetId="23">#REF!</definedName>
    <definedName name="KA" localSheetId="24">#REF!</definedName>
    <definedName name="KA" localSheetId="69">#REF!</definedName>
    <definedName name="KA" localSheetId="62">#REF!</definedName>
    <definedName name="KA" localSheetId="68">#REF!</definedName>
    <definedName name="KA" localSheetId="61">#REF!</definedName>
    <definedName name="KA" localSheetId="67">#REF!</definedName>
    <definedName name="KA" localSheetId="60">#REF!</definedName>
    <definedName name="KA" localSheetId="66">#REF!</definedName>
    <definedName name="KA" localSheetId="59">#REF!</definedName>
    <definedName name="KA" localSheetId="43">#REF!</definedName>
    <definedName name="KA" localSheetId="42">#REF!</definedName>
    <definedName name="KA" localSheetId="45">#REF!</definedName>
    <definedName name="KA" localSheetId="1">#REF!</definedName>
    <definedName name="KA" localSheetId="55">#REF!</definedName>
    <definedName name="KA" localSheetId="78">#REF!</definedName>
    <definedName name="KA">#REF!</definedName>
    <definedName name="KALYANPUR" localSheetId="46">#REF!</definedName>
    <definedName name="KALYANPUR" localSheetId="49">#REF!</definedName>
    <definedName name="KALYANPUR" localSheetId="50">#REF!</definedName>
    <definedName name="KALYANPUR" localSheetId="51">#REF!</definedName>
    <definedName name="KALYANPUR" localSheetId="52">#REF!</definedName>
    <definedName name="KALYANPUR" localSheetId="53">#REF!</definedName>
    <definedName name="KALYANPUR" localSheetId="65">#REF!</definedName>
    <definedName name="KALYANPUR" localSheetId="58">#REF!</definedName>
    <definedName name="KALYANPUR" localSheetId="20">#REF!</definedName>
    <definedName name="KALYANPUR" localSheetId="21">#REF!</definedName>
    <definedName name="KALYANPUR" localSheetId="23">#REF!</definedName>
    <definedName name="KALYANPUR" localSheetId="24">#REF!</definedName>
    <definedName name="KALYANPUR" localSheetId="69">#REF!</definedName>
    <definedName name="KALYANPUR" localSheetId="62">#REF!</definedName>
    <definedName name="KALYANPUR" localSheetId="68">#REF!</definedName>
    <definedName name="KALYANPUR" localSheetId="61">#REF!</definedName>
    <definedName name="KALYANPUR" localSheetId="67">#REF!</definedName>
    <definedName name="KALYANPUR" localSheetId="60">#REF!</definedName>
    <definedName name="KALYANPUR" localSheetId="66">#REF!</definedName>
    <definedName name="KALYANPUR" localSheetId="59">#REF!</definedName>
    <definedName name="KALYANPUR">#REF!</definedName>
    <definedName name="Kaprod" localSheetId="46">#REF!</definedName>
    <definedName name="Kaprod" localSheetId="49">#REF!</definedName>
    <definedName name="Kaprod" localSheetId="50">#REF!</definedName>
    <definedName name="Kaprod" localSheetId="51">#REF!</definedName>
    <definedName name="Kaprod" localSheetId="52">#REF!</definedName>
    <definedName name="Kaprod" localSheetId="53">#REF!</definedName>
    <definedName name="Kaprod" localSheetId="65">#REF!</definedName>
    <definedName name="Kaprod" localSheetId="58">#REF!</definedName>
    <definedName name="Kaprod" localSheetId="20">#REF!</definedName>
    <definedName name="Kaprod" localSheetId="21">#REF!</definedName>
    <definedName name="Kaprod" localSheetId="23">#REF!</definedName>
    <definedName name="Kaprod" localSheetId="24">#REF!</definedName>
    <definedName name="Kaprod" localSheetId="69">#REF!</definedName>
    <definedName name="Kaprod" localSheetId="62">#REF!</definedName>
    <definedName name="Kaprod" localSheetId="68">#REF!</definedName>
    <definedName name="Kaprod" localSheetId="61">#REF!</definedName>
    <definedName name="Kaprod" localSheetId="67">#REF!</definedName>
    <definedName name="Kaprod" localSheetId="60">#REF!</definedName>
    <definedName name="Kaprod" localSheetId="66">#REF!</definedName>
    <definedName name="Kaprod" localSheetId="59">#REF!</definedName>
    <definedName name="Kaprod">#REF!</definedName>
    <definedName name="kas" localSheetId="46">#REF!</definedName>
    <definedName name="kas" localSheetId="49">#REF!</definedName>
    <definedName name="kas" localSheetId="50">#REF!</definedName>
    <definedName name="kas" localSheetId="51">#REF!</definedName>
    <definedName name="kas" localSheetId="52">#REF!</definedName>
    <definedName name="kas" localSheetId="53">#REF!</definedName>
    <definedName name="kas" localSheetId="65">#REF!</definedName>
    <definedName name="kas" localSheetId="58">#REF!</definedName>
    <definedName name="kas" localSheetId="20">#REF!</definedName>
    <definedName name="kas" localSheetId="21">#REF!</definedName>
    <definedName name="kas" localSheetId="23">#REF!</definedName>
    <definedName name="kas" localSheetId="24">#REF!</definedName>
    <definedName name="kas" localSheetId="69">#REF!</definedName>
    <definedName name="kas" localSheetId="62">#REF!</definedName>
    <definedName name="kas" localSheetId="68">#REF!</definedName>
    <definedName name="kas" localSheetId="61">#REF!</definedName>
    <definedName name="kas" localSheetId="67">#REF!</definedName>
    <definedName name="kas" localSheetId="60">#REF!</definedName>
    <definedName name="kas" localSheetId="66">#REF!</definedName>
    <definedName name="kas" localSheetId="59">#REF!</definedName>
    <definedName name="kas">#REF!</definedName>
    <definedName name="KEY" localSheetId="46">#REF!</definedName>
    <definedName name="KEY" localSheetId="49">#REF!</definedName>
    <definedName name="KEY" localSheetId="50">#REF!</definedName>
    <definedName name="KEY" localSheetId="51">#REF!</definedName>
    <definedName name="KEY" localSheetId="52">#REF!</definedName>
    <definedName name="KEY" localSheetId="53">#REF!</definedName>
    <definedName name="KEY" localSheetId="65">#REF!</definedName>
    <definedName name="KEY" localSheetId="58">#REF!</definedName>
    <definedName name="KEY" localSheetId="20">#REF!</definedName>
    <definedName name="KEY" localSheetId="21">#REF!</definedName>
    <definedName name="KEY" localSheetId="23">#REF!</definedName>
    <definedName name="KEY" localSheetId="24">#REF!</definedName>
    <definedName name="KEY" localSheetId="69">#REF!</definedName>
    <definedName name="KEY" localSheetId="62">#REF!</definedName>
    <definedName name="KEY" localSheetId="68">#REF!</definedName>
    <definedName name="KEY" localSheetId="61">#REF!</definedName>
    <definedName name="KEY" localSheetId="67">#REF!</definedName>
    <definedName name="KEY" localSheetId="60">#REF!</definedName>
    <definedName name="KEY" localSheetId="66">#REF!</definedName>
    <definedName name="KEY" localSheetId="59">#REF!</definedName>
    <definedName name="KEY">#REF!</definedName>
    <definedName name="Kh" localSheetId="46">#REF!</definedName>
    <definedName name="Kh" localSheetId="49">#REF!</definedName>
    <definedName name="Kh" localSheetId="50">#REF!</definedName>
    <definedName name="Kh" localSheetId="51">#REF!</definedName>
    <definedName name="Kh" localSheetId="52">#REF!</definedName>
    <definedName name="Kh" localSheetId="53">#REF!</definedName>
    <definedName name="Kh" localSheetId="65">#REF!</definedName>
    <definedName name="Kh" localSheetId="58">#REF!</definedName>
    <definedName name="Kh" localSheetId="20">#REF!</definedName>
    <definedName name="Kh" localSheetId="21">#REF!</definedName>
    <definedName name="Kh" localSheetId="23">#REF!</definedName>
    <definedName name="Kh" localSheetId="24">#REF!</definedName>
    <definedName name="Kh" localSheetId="69">#REF!</definedName>
    <definedName name="Kh" localSheetId="62">#REF!</definedName>
    <definedName name="Kh" localSheetId="68">#REF!</definedName>
    <definedName name="Kh" localSheetId="61">#REF!</definedName>
    <definedName name="Kh" localSheetId="67">#REF!</definedName>
    <definedName name="Kh" localSheetId="60">#REF!</definedName>
    <definedName name="Kh" localSheetId="66">#REF!</definedName>
    <definedName name="Kh" localSheetId="59">#REF!</definedName>
    <definedName name="Kh">#REF!</definedName>
    <definedName name="khalasi" localSheetId="46">#REF!</definedName>
    <definedName name="khalasi" localSheetId="49">#REF!</definedName>
    <definedName name="khalasi" localSheetId="50">#REF!</definedName>
    <definedName name="khalasi" localSheetId="51">#REF!</definedName>
    <definedName name="khalasi" localSheetId="52">#REF!</definedName>
    <definedName name="khalasi" localSheetId="53">#REF!</definedName>
    <definedName name="khalasi" localSheetId="65">#REF!</definedName>
    <definedName name="khalasi" localSheetId="58">#REF!</definedName>
    <definedName name="khalasi" localSheetId="20">#REF!</definedName>
    <definedName name="khalasi" localSheetId="21">#REF!</definedName>
    <definedName name="khalasi" localSheetId="23">#REF!</definedName>
    <definedName name="khalasi" localSheetId="24">#REF!</definedName>
    <definedName name="khalasi" localSheetId="69">#REF!</definedName>
    <definedName name="khalasi" localSheetId="62">#REF!</definedName>
    <definedName name="khalasi" localSheetId="68">#REF!</definedName>
    <definedName name="khalasi" localSheetId="61">#REF!</definedName>
    <definedName name="khalasi" localSheetId="67">#REF!</definedName>
    <definedName name="khalasi" localSheetId="60">#REF!</definedName>
    <definedName name="khalasi" localSheetId="66">#REF!</definedName>
    <definedName name="khalasi" localSheetId="59">#REF!</definedName>
    <definedName name="khalasi">#REF!</definedName>
    <definedName name="khamkheda" localSheetId="46">#REF!</definedName>
    <definedName name="khamkheda" localSheetId="49">#REF!</definedName>
    <definedName name="khamkheda" localSheetId="50">#REF!</definedName>
    <definedName name="khamkheda" localSheetId="51">#REF!</definedName>
    <definedName name="khamkheda" localSheetId="52">#REF!</definedName>
    <definedName name="khamkheda" localSheetId="53">#REF!</definedName>
    <definedName name="khamkheda" localSheetId="65">#REF!</definedName>
    <definedName name="khamkheda" localSheetId="58">#REF!</definedName>
    <definedName name="khamkheda" localSheetId="20">#REF!</definedName>
    <definedName name="khamkheda" localSheetId="21">#REF!</definedName>
    <definedName name="khamkheda" localSheetId="23">#REF!</definedName>
    <definedName name="khamkheda" localSheetId="24">#REF!</definedName>
    <definedName name="khamkheda" localSheetId="69">#REF!</definedName>
    <definedName name="khamkheda" localSheetId="62">#REF!</definedName>
    <definedName name="khamkheda" localSheetId="68">#REF!</definedName>
    <definedName name="khamkheda" localSheetId="61">#REF!</definedName>
    <definedName name="khamkheda" localSheetId="67">#REF!</definedName>
    <definedName name="khamkheda" localSheetId="60">#REF!</definedName>
    <definedName name="khamkheda" localSheetId="66">#REF!</definedName>
    <definedName name="khamkheda" localSheetId="59">#REF!</definedName>
    <definedName name="khamkheda">#REF!</definedName>
    <definedName name="Ki" localSheetId="46">#REF!</definedName>
    <definedName name="Ki" localSheetId="49">#REF!</definedName>
    <definedName name="Ki" localSheetId="50">#REF!</definedName>
    <definedName name="Ki" localSheetId="51">#REF!</definedName>
    <definedName name="Ki" localSheetId="52">#REF!</definedName>
    <definedName name="Ki" localSheetId="53">#REF!</definedName>
    <definedName name="Ki" localSheetId="65">#REF!</definedName>
    <definedName name="Ki" localSheetId="58">#REF!</definedName>
    <definedName name="Ki" localSheetId="20">#REF!</definedName>
    <definedName name="Ki" localSheetId="21">#REF!</definedName>
    <definedName name="Ki" localSheetId="23">#REF!</definedName>
    <definedName name="Ki" localSheetId="24">#REF!</definedName>
    <definedName name="Ki" localSheetId="69">#REF!</definedName>
    <definedName name="Ki" localSheetId="62">#REF!</definedName>
    <definedName name="Ki" localSheetId="68">#REF!</definedName>
    <definedName name="Ki" localSheetId="61">#REF!</definedName>
    <definedName name="Ki" localSheetId="67">#REF!</definedName>
    <definedName name="Ki" localSheetId="60">#REF!</definedName>
    <definedName name="Ki" localSheetId="66">#REF!</definedName>
    <definedName name="Ki" localSheetId="59">#REF!</definedName>
    <definedName name="Ki">#REF!</definedName>
    <definedName name="Kii" localSheetId="46">#REF!</definedName>
    <definedName name="Kii" localSheetId="49">#REF!</definedName>
    <definedName name="Kii" localSheetId="50">#REF!</definedName>
    <definedName name="Kii" localSheetId="51">#REF!</definedName>
    <definedName name="Kii" localSheetId="52">#REF!</definedName>
    <definedName name="Kii" localSheetId="53">#REF!</definedName>
    <definedName name="Kii" localSheetId="65">#REF!</definedName>
    <definedName name="Kii" localSheetId="58">#REF!</definedName>
    <definedName name="Kii" localSheetId="20">#REF!</definedName>
    <definedName name="Kii" localSheetId="21">#REF!</definedName>
    <definedName name="Kii" localSheetId="23">#REF!</definedName>
    <definedName name="Kii" localSheetId="24">#REF!</definedName>
    <definedName name="Kii" localSheetId="69">#REF!</definedName>
    <definedName name="Kii" localSheetId="62">#REF!</definedName>
    <definedName name="Kii" localSheetId="68">#REF!</definedName>
    <definedName name="Kii" localSheetId="61">#REF!</definedName>
    <definedName name="Kii" localSheetId="67">#REF!</definedName>
    <definedName name="Kii" localSheetId="60">#REF!</definedName>
    <definedName name="Kii" localSheetId="66">#REF!</definedName>
    <definedName name="Kii" localSheetId="59">#REF!</definedName>
    <definedName name="Kii">#REF!</definedName>
    <definedName name="Kis" localSheetId="46">#REF!</definedName>
    <definedName name="Kis" localSheetId="49">#REF!</definedName>
    <definedName name="Kis" localSheetId="50">#REF!</definedName>
    <definedName name="Kis" localSheetId="51">#REF!</definedName>
    <definedName name="Kis" localSheetId="52">#REF!</definedName>
    <definedName name="Kis" localSheetId="53">#REF!</definedName>
    <definedName name="Kis" localSheetId="65">#REF!</definedName>
    <definedName name="Kis" localSheetId="58">#REF!</definedName>
    <definedName name="Kis" localSheetId="20">#REF!</definedName>
    <definedName name="Kis" localSheetId="21">#REF!</definedName>
    <definedName name="Kis" localSheetId="23">#REF!</definedName>
    <definedName name="Kis" localSheetId="24">#REF!</definedName>
    <definedName name="Kis" localSheetId="69">#REF!</definedName>
    <definedName name="Kis" localSheetId="62">#REF!</definedName>
    <definedName name="Kis" localSheetId="68">#REF!</definedName>
    <definedName name="Kis" localSheetId="61">#REF!</definedName>
    <definedName name="Kis" localSheetId="67">#REF!</definedName>
    <definedName name="Kis" localSheetId="60">#REF!</definedName>
    <definedName name="Kis" localSheetId="66">#REF!</definedName>
    <definedName name="Kis" localSheetId="59">#REF!</definedName>
    <definedName name="Kis">#REF!</definedName>
    <definedName name="kjkkdjkkld" localSheetId="20">#REF!</definedName>
    <definedName name="kjkkdjkkld" localSheetId="21">#REF!</definedName>
    <definedName name="kjkkdjkkld" localSheetId="23">#REF!</definedName>
    <definedName name="kjkkdjkkld" localSheetId="24">#REF!</definedName>
    <definedName name="kjkkdjkkld">#REF!</definedName>
    <definedName name="kk" localSheetId="46">#REF!</definedName>
    <definedName name="kk" localSheetId="49">#REF!</definedName>
    <definedName name="kk" localSheetId="50">#REF!</definedName>
    <definedName name="kk" localSheetId="51">#REF!</definedName>
    <definedName name="kk" localSheetId="52">#REF!</definedName>
    <definedName name="kk" localSheetId="53">#REF!</definedName>
    <definedName name="kk" localSheetId="65">#REF!</definedName>
    <definedName name="kk" localSheetId="58">#REF!</definedName>
    <definedName name="kk" localSheetId="20">#REF!</definedName>
    <definedName name="kk" localSheetId="21">#REF!</definedName>
    <definedName name="kk" localSheetId="23">#REF!</definedName>
    <definedName name="kk" localSheetId="24">#REF!</definedName>
    <definedName name="kk" localSheetId="69">#REF!</definedName>
    <definedName name="kk" localSheetId="62">#REF!</definedName>
    <definedName name="kk" localSheetId="68">#REF!</definedName>
    <definedName name="kk" localSheetId="61">#REF!</definedName>
    <definedName name="kk" localSheetId="67">#REF!</definedName>
    <definedName name="kk" localSheetId="60">#REF!</definedName>
    <definedName name="kk" localSheetId="66">#REF!</definedName>
    <definedName name="kk" localSheetId="59">#REF!</definedName>
    <definedName name="kk">#REF!</definedName>
    <definedName name="kl">'[27]Eg-1'!$H$1</definedName>
    <definedName name="Km" localSheetId="46">#REF!</definedName>
    <definedName name="Km" localSheetId="49">#REF!</definedName>
    <definedName name="Km" localSheetId="50">#REF!</definedName>
    <definedName name="Km" localSheetId="51">#REF!</definedName>
    <definedName name="Km" localSheetId="52">#REF!</definedName>
    <definedName name="Km" localSheetId="53">#REF!</definedName>
    <definedName name="Km" localSheetId="65">#REF!</definedName>
    <definedName name="Km" localSheetId="58">#REF!</definedName>
    <definedName name="Km" localSheetId="20">#REF!</definedName>
    <definedName name="Km" localSheetId="21">#REF!</definedName>
    <definedName name="Km" localSheetId="23">#REF!</definedName>
    <definedName name="Km" localSheetId="24">#REF!</definedName>
    <definedName name="Km" localSheetId="69">#REF!</definedName>
    <definedName name="Km" localSheetId="62">#REF!</definedName>
    <definedName name="Km" localSheetId="68">#REF!</definedName>
    <definedName name="Km" localSheetId="61">#REF!</definedName>
    <definedName name="Km" localSheetId="67">#REF!</definedName>
    <definedName name="Km" localSheetId="60">#REF!</definedName>
    <definedName name="Km" localSheetId="66">#REF!</definedName>
    <definedName name="Km" localSheetId="59">#REF!</definedName>
    <definedName name="Km">#REF!</definedName>
    <definedName name="kolukhedi" localSheetId="46">#REF!</definedName>
    <definedName name="kolukhedi" localSheetId="49">#REF!</definedName>
    <definedName name="kolukhedi" localSheetId="50">#REF!</definedName>
    <definedName name="kolukhedi" localSheetId="51">#REF!</definedName>
    <definedName name="kolukhedi" localSheetId="52">#REF!</definedName>
    <definedName name="kolukhedi" localSheetId="53">#REF!</definedName>
    <definedName name="kolukhedi" localSheetId="65">#REF!</definedName>
    <definedName name="kolukhedi" localSheetId="58">#REF!</definedName>
    <definedName name="kolukhedi" localSheetId="20">#REF!</definedName>
    <definedName name="kolukhedi" localSheetId="21">#REF!</definedName>
    <definedName name="kolukhedi" localSheetId="23">#REF!</definedName>
    <definedName name="kolukhedi" localSheetId="24">#REF!</definedName>
    <definedName name="kolukhedi" localSheetId="69">#REF!</definedName>
    <definedName name="kolukhedi" localSheetId="62">#REF!</definedName>
    <definedName name="kolukhedi" localSheetId="68">#REF!</definedName>
    <definedName name="kolukhedi" localSheetId="61">#REF!</definedName>
    <definedName name="kolukhedi" localSheetId="67">#REF!</definedName>
    <definedName name="kolukhedi" localSheetId="60">#REF!</definedName>
    <definedName name="kolukhedi" localSheetId="66">#REF!</definedName>
    <definedName name="kolukhedi" localSheetId="59">#REF!</definedName>
    <definedName name="kolukhedi">#REF!</definedName>
    <definedName name="Konsortialanteil" localSheetId="46">#REF!</definedName>
    <definedName name="Konsortialanteil" localSheetId="49">#REF!</definedName>
    <definedName name="Konsortialanteil" localSheetId="50">#REF!</definedName>
    <definedName name="Konsortialanteil" localSheetId="51">#REF!</definedName>
    <definedName name="Konsortialanteil" localSheetId="52">#REF!</definedName>
    <definedName name="Konsortialanteil" localSheetId="53">#REF!</definedName>
    <definedName name="Konsortialanteil" localSheetId="65">#REF!</definedName>
    <definedName name="Konsortialanteil" localSheetId="58">#REF!</definedName>
    <definedName name="Konsortialanteil" localSheetId="20">#REF!</definedName>
    <definedName name="Konsortialanteil" localSheetId="21">#REF!</definedName>
    <definedName name="Konsortialanteil" localSheetId="23">#REF!</definedName>
    <definedName name="Konsortialanteil" localSheetId="24">#REF!</definedName>
    <definedName name="Konsortialanteil" localSheetId="69">#REF!</definedName>
    <definedName name="Konsortialanteil" localSheetId="62">#REF!</definedName>
    <definedName name="Konsortialanteil" localSheetId="68">#REF!</definedName>
    <definedName name="Konsortialanteil" localSheetId="61">#REF!</definedName>
    <definedName name="Konsortialanteil" localSheetId="67">#REF!</definedName>
    <definedName name="Konsortialanteil" localSheetId="60">#REF!</definedName>
    <definedName name="Konsortialanteil" localSheetId="66">#REF!</definedName>
    <definedName name="Konsortialanteil" localSheetId="59">#REF!</definedName>
    <definedName name="Konsortialanteil">#REF!</definedName>
    <definedName name="Kp" localSheetId="85">#REF!</definedName>
    <definedName name="Kp" localSheetId="46">#REF!</definedName>
    <definedName name="Kp" localSheetId="49">#REF!</definedName>
    <definedName name="Kp" localSheetId="50">#REF!</definedName>
    <definedName name="Kp" localSheetId="51">#REF!</definedName>
    <definedName name="Kp" localSheetId="52">#REF!</definedName>
    <definedName name="Kp" localSheetId="18">#REF!</definedName>
    <definedName name="Kp" localSheetId="53">#REF!</definedName>
    <definedName name="Kp" localSheetId="65">#REF!</definedName>
    <definedName name="Kp" localSheetId="58">#REF!</definedName>
    <definedName name="Kp" localSheetId="77">#REF!</definedName>
    <definedName name="Kp" localSheetId="20">#REF!</definedName>
    <definedName name="Kp" localSheetId="21">#REF!</definedName>
    <definedName name="Kp" localSheetId="23">#REF!</definedName>
    <definedName name="Kp" localSheetId="24">#REF!</definedName>
    <definedName name="Kp" localSheetId="69">#REF!</definedName>
    <definedName name="Kp" localSheetId="62">#REF!</definedName>
    <definedName name="Kp" localSheetId="68">#REF!</definedName>
    <definedName name="Kp" localSheetId="61">#REF!</definedName>
    <definedName name="Kp" localSheetId="67">#REF!</definedName>
    <definedName name="Kp" localSheetId="60">#REF!</definedName>
    <definedName name="Kp" localSheetId="66">#REF!</definedName>
    <definedName name="Kp" localSheetId="59">#REF!</definedName>
    <definedName name="Kp" localSheetId="43">#REF!</definedName>
    <definedName name="Kp" localSheetId="42">#REF!</definedName>
    <definedName name="Kp" localSheetId="45">#REF!</definedName>
    <definedName name="Kp" localSheetId="1">#REF!</definedName>
    <definedName name="Kp" localSheetId="55">#REF!</definedName>
    <definedName name="Kp" localSheetId="78">#REF!</definedName>
    <definedName name="Kp">#REF!</definedName>
    <definedName name="Ks" localSheetId="46">#REF!</definedName>
    <definedName name="Ks" localSheetId="49">#REF!</definedName>
    <definedName name="Ks" localSheetId="50">#REF!</definedName>
    <definedName name="Ks" localSheetId="51">#REF!</definedName>
    <definedName name="Ks" localSheetId="52">#REF!</definedName>
    <definedName name="Ks" localSheetId="53">#REF!</definedName>
    <definedName name="Ks" localSheetId="65">#REF!</definedName>
    <definedName name="Ks" localSheetId="58">#REF!</definedName>
    <definedName name="Ks" localSheetId="20">#REF!</definedName>
    <definedName name="Ks" localSheetId="21">#REF!</definedName>
    <definedName name="Ks" localSheetId="23">#REF!</definedName>
    <definedName name="Ks" localSheetId="24">#REF!</definedName>
    <definedName name="Ks" localSheetId="69">#REF!</definedName>
    <definedName name="Ks" localSheetId="62">#REF!</definedName>
    <definedName name="Ks" localSheetId="68">#REF!</definedName>
    <definedName name="Ks" localSheetId="61">#REF!</definedName>
    <definedName name="Ks" localSheetId="67">#REF!</definedName>
    <definedName name="Ks" localSheetId="60">#REF!</definedName>
    <definedName name="Ks" localSheetId="66">#REF!</definedName>
    <definedName name="Ks" localSheetId="59">#REF!</definedName>
    <definedName name="Ks">#REF!</definedName>
    <definedName name="ksnagar_abs" localSheetId="85">#REF!</definedName>
    <definedName name="ksnagar_abs" localSheetId="46">#REF!</definedName>
    <definedName name="ksnagar_abs" localSheetId="49">#REF!</definedName>
    <definedName name="ksnagar_abs" localSheetId="50">#REF!</definedName>
    <definedName name="ksnagar_abs" localSheetId="51">#REF!</definedName>
    <definedName name="ksnagar_abs" localSheetId="52">#REF!</definedName>
    <definedName name="ksnagar_abs" localSheetId="53">#REF!</definedName>
    <definedName name="ksnagar_abs" localSheetId="65">#REF!</definedName>
    <definedName name="ksnagar_abs" localSheetId="58">#REF!</definedName>
    <definedName name="ksnagar_abs" localSheetId="20">#REF!</definedName>
    <definedName name="ksnagar_abs" localSheetId="21">#REF!</definedName>
    <definedName name="ksnagar_abs" localSheetId="23">#REF!</definedName>
    <definedName name="ksnagar_abs" localSheetId="24">#REF!</definedName>
    <definedName name="ksnagar_abs" localSheetId="69">#REF!</definedName>
    <definedName name="ksnagar_abs" localSheetId="62">#REF!</definedName>
    <definedName name="ksnagar_abs" localSheetId="68">#REF!</definedName>
    <definedName name="ksnagar_abs" localSheetId="61">#REF!</definedName>
    <definedName name="ksnagar_abs" localSheetId="67">#REF!</definedName>
    <definedName name="ksnagar_abs" localSheetId="60">#REF!</definedName>
    <definedName name="ksnagar_abs" localSheetId="66">#REF!</definedName>
    <definedName name="ksnagar_abs" localSheetId="59">#REF!</definedName>
    <definedName name="ksnagar_abs">#REF!</definedName>
    <definedName name="ksnagar_meas" localSheetId="85">#REF!</definedName>
    <definedName name="ksnagar_meas" localSheetId="46">#REF!</definedName>
    <definedName name="ksnagar_meas" localSheetId="49">#REF!</definedName>
    <definedName name="ksnagar_meas" localSheetId="50">#REF!</definedName>
    <definedName name="ksnagar_meas" localSheetId="51">#REF!</definedName>
    <definedName name="ksnagar_meas" localSheetId="52">#REF!</definedName>
    <definedName name="ksnagar_meas" localSheetId="53">#REF!</definedName>
    <definedName name="ksnagar_meas" localSheetId="65">#REF!</definedName>
    <definedName name="ksnagar_meas" localSheetId="58">#REF!</definedName>
    <definedName name="ksnagar_meas" localSheetId="20">#REF!</definedName>
    <definedName name="ksnagar_meas" localSheetId="21">#REF!</definedName>
    <definedName name="ksnagar_meas" localSheetId="23">#REF!</definedName>
    <definedName name="ksnagar_meas" localSheetId="24">#REF!</definedName>
    <definedName name="ksnagar_meas" localSheetId="69">#REF!</definedName>
    <definedName name="ksnagar_meas" localSheetId="62">#REF!</definedName>
    <definedName name="ksnagar_meas" localSheetId="68">#REF!</definedName>
    <definedName name="ksnagar_meas" localSheetId="61">#REF!</definedName>
    <definedName name="ksnagar_meas" localSheetId="67">#REF!</definedName>
    <definedName name="ksnagar_meas" localSheetId="60">#REF!</definedName>
    <definedName name="ksnagar_meas" localSheetId="66">#REF!</definedName>
    <definedName name="ksnagar_meas" localSheetId="59">#REF!</definedName>
    <definedName name="ksnagar_meas">#REF!</definedName>
    <definedName name="l" localSheetId="46">#REF!</definedName>
    <definedName name="l" localSheetId="49">#REF!</definedName>
    <definedName name="l" localSheetId="50">#REF!</definedName>
    <definedName name="l" localSheetId="51">#REF!</definedName>
    <definedName name="l" localSheetId="52">#REF!</definedName>
    <definedName name="l" localSheetId="53">#REF!</definedName>
    <definedName name="l" localSheetId="65">#REF!</definedName>
    <definedName name="l" localSheetId="58">#REF!</definedName>
    <definedName name="l" localSheetId="20">#REF!</definedName>
    <definedName name="l" localSheetId="21">#REF!</definedName>
    <definedName name="l" localSheetId="23">#REF!</definedName>
    <definedName name="l" localSheetId="24">#REF!</definedName>
    <definedName name="l" localSheetId="69">#REF!</definedName>
    <definedName name="l" localSheetId="62">#REF!</definedName>
    <definedName name="l" localSheetId="68">#REF!</definedName>
    <definedName name="l" localSheetId="61">#REF!</definedName>
    <definedName name="l" localSheetId="67">#REF!</definedName>
    <definedName name="l" localSheetId="60">#REF!</definedName>
    <definedName name="l" localSheetId="66">#REF!</definedName>
    <definedName name="l" localSheetId="59">#REF!</definedName>
    <definedName name="l">#REF!</definedName>
    <definedName name="L_Bhisti">[73]Labour!$D$3</definedName>
    <definedName name="L_BitumenSprayer">[74]Labour!$D$4</definedName>
    <definedName name="L_Blacksmith">[73]Labour!$D$5</definedName>
    <definedName name="L_Blaster">[75]Labour!$D$6</definedName>
    <definedName name="L_Carpenter_1stClass">[75]Labour!$D$7</definedName>
    <definedName name="L_ChipsSpreader">[74]Labour!$D$8</definedName>
    <definedName name="L_Chiseller">[75]Labour!$D$9</definedName>
    <definedName name="L_Dresser_Skilled">[74]Labour!$D$10</definedName>
    <definedName name="L_Driller">[75]Labour!$D$11</definedName>
    <definedName name="L_Electrician_Lineman">[75]Labour!$D$12</definedName>
    <definedName name="L_Face">[58]Sketch!$C$77:$BI$96</definedName>
    <definedName name="L_Fitter">[75]Labour!$D$13</definedName>
    <definedName name="L_Mason_1stClass">[74]Labour!$D$14</definedName>
    <definedName name="L_Mason_2ndClass">[74]Labour!$D$15</definedName>
    <definedName name="L_Mate">[74]Labour!$D$16</definedName>
    <definedName name="L_Mazdoor">[74]Labour!$D$17</definedName>
    <definedName name="L_Mazdoor_Semi">[74]Labour!$D$18</definedName>
    <definedName name="L_Mazdoor_Skilled">[74]Labour!$D$19</definedName>
    <definedName name="L_Painter_1stClass">[75]Labour!$D$20</definedName>
    <definedName name="L_Plumber">[75]Labour!$D$21</definedName>
    <definedName name="L_Surveyor">[73]Labour!$D$22</definedName>
    <definedName name="Ladies_Change" localSheetId="46">#REF!</definedName>
    <definedName name="Ladies_Change" localSheetId="49">#REF!</definedName>
    <definedName name="Ladies_Change" localSheetId="50">#REF!</definedName>
    <definedName name="Ladies_Change" localSheetId="51">#REF!</definedName>
    <definedName name="Ladies_Change" localSheetId="52">#REF!</definedName>
    <definedName name="Ladies_Change" localSheetId="53">#REF!</definedName>
    <definedName name="Ladies_Change" localSheetId="65">#REF!</definedName>
    <definedName name="Ladies_Change" localSheetId="58">#REF!</definedName>
    <definedName name="Ladies_Change" localSheetId="20">#REF!</definedName>
    <definedName name="Ladies_Change" localSheetId="21">#REF!</definedName>
    <definedName name="Ladies_Change" localSheetId="23">#REF!</definedName>
    <definedName name="Ladies_Change" localSheetId="24">#REF!</definedName>
    <definedName name="Ladies_Change" localSheetId="69">#REF!</definedName>
    <definedName name="Ladies_Change" localSheetId="62">#REF!</definedName>
    <definedName name="Ladies_Change" localSheetId="68">#REF!</definedName>
    <definedName name="Ladies_Change" localSheetId="61">#REF!</definedName>
    <definedName name="Ladies_Change" localSheetId="67">#REF!</definedName>
    <definedName name="Ladies_Change" localSheetId="60">#REF!</definedName>
    <definedName name="Ladies_Change" localSheetId="66">#REF!</definedName>
    <definedName name="Ladies_Change" localSheetId="59">#REF!</definedName>
    <definedName name="Ladies_Change">#REF!</definedName>
    <definedName name="lamda" localSheetId="46">#REF!</definedName>
    <definedName name="lamda" localSheetId="49">#REF!</definedName>
    <definedName name="lamda" localSheetId="50">#REF!</definedName>
    <definedName name="lamda" localSheetId="51">#REF!</definedName>
    <definedName name="lamda" localSheetId="52">#REF!</definedName>
    <definedName name="lamda" localSheetId="53">#REF!</definedName>
    <definedName name="lamda" localSheetId="65">#REF!</definedName>
    <definedName name="lamda" localSheetId="58">#REF!</definedName>
    <definedName name="lamda" localSheetId="20">#REF!</definedName>
    <definedName name="lamda" localSheetId="21">#REF!</definedName>
    <definedName name="lamda" localSheetId="23">#REF!</definedName>
    <definedName name="lamda" localSheetId="24">#REF!</definedName>
    <definedName name="lamda" localSheetId="69">#REF!</definedName>
    <definedName name="lamda" localSheetId="62">#REF!</definedName>
    <definedName name="lamda" localSheetId="68">#REF!</definedName>
    <definedName name="lamda" localSheetId="61">#REF!</definedName>
    <definedName name="lamda" localSheetId="67">#REF!</definedName>
    <definedName name="lamda" localSheetId="60">#REF!</definedName>
    <definedName name="lamda" localSheetId="66">#REF!</definedName>
    <definedName name="lamda" localSheetId="59">#REF!</definedName>
    <definedName name="lamda">#REF!</definedName>
    <definedName name="Land" localSheetId="46">#REF!</definedName>
    <definedName name="Land" localSheetId="49">#REF!</definedName>
    <definedName name="Land" localSheetId="50">#REF!</definedName>
    <definedName name="Land" localSheetId="51">#REF!</definedName>
    <definedName name="Land" localSheetId="52">#REF!</definedName>
    <definedName name="Land" localSheetId="53">#REF!</definedName>
    <definedName name="Land" localSheetId="65">#REF!</definedName>
    <definedName name="Land" localSheetId="58">#REF!</definedName>
    <definedName name="Land" localSheetId="20">#REF!</definedName>
    <definedName name="Land" localSheetId="21">#REF!</definedName>
    <definedName name="Land" localSheetId="23">#REF!</definedName>
    <definedName name="Land" localSheetId="24">#REF!</definedName>
    <definedName name="Land" localSheetId="69">#REF!</definedName>
    <definedName name="Land" localSheetId="62">#REF!</definedName>
    <definedName name="Land" localSheetId="68">#REF!</definedName>
    <definedName name="Land" localSheetId="61">#REF!</definedName>
    <definedName name="Land" localSheetId="67">#REF!</definedName>
    <definedName name="Land" localSheetId="60">#REF!</definedName>
    <definedName name="Land" localSheetId="66">#REF!</definedName>
    <definedName name="Land" localSheetId="59">#REF!</definedName>
    <definedName name="Land">#REF!</definedName>
    <definedName name="landacqcost">#N/A</definedName>
    <definedName name="LBMod" localSheetId="85">#REF!</definedName>
    <definedName name="LBMod" localSheetId="46">#REF!</definedName>
    <definedName name="LBMod" localSheetId="49">#REF!</definedName>
    <definedName name="LBMod" localSheetId="50">#REF!</definedName>
    <definedName name="LBMod" localSheetId="51">#REF!</definedName>
    <definedName name="LBMod" localSheetId="52">#REF!</definedName>
    <definedName name="LBMod" localSheetId="18">#REF!</definedName>
    <definedName name="LBMod" localSheetId="53">#REF!</definedName>
    <definedName name="LBMod" localSheetId="65">#REF!</definedName>
    <definedName name="LBMod" localSheetId="58">#REF!</definedName>
    <definedName name="LBMod" localSheetId="77">#REF!</definedName>
    <definedName name="LBMod" localSheetId="20">#REF!</definedName>
    <definedName name="LBMod" localSheetId="21">#REF!</definedName>
    <definedName name="LBMod" localSheetId="23">#REF!</definedName>
    <definedName name="LBMod" localSheetId="24">#REF!</definedName>
    <definedName name="LBMod" localSheetId="69">#REF!</definedName>
    <definedName name="LBMod" localSheetId="62">#REF!</definedName>
    <definedName name="LBMod" localSheetId="68">#REF!</definedName>
    <definedName name="LBMod" localSheetId="61">#REF!</definedName>
    <definedName name="LBMod" localSheetId="67">#REF!</definedName>
    <definedName name="LBMod" localSheetId="60">#REF!</definedName>
    <definedName name="LBMod" localSheetId="66">#REF!</definedName>
    <definedName name="LBMod" localSheetId="59">#REF!</definedName>
    <definedName name="LBMod" localSheetId="43">#REF!</definedName>
    <definedName name="LBMod" localSheetId="42">#REF!</definedName>
    <definedName name="LBMod" localSheetId="45">#REF!</definedName>
    <definedName name="LBMod" localSheetId="1">#REF!</definedName>
    <definedName name="LBMod" localSheetId="55">#REF!</definedName>
    <definedName name="LBMod" localSheetId="78">#REF!</definedName>
    <definedName name="LBMod">#REF!</definedName>
    <definedName name="LC" localSheetId="85">#REF!</definedName>
    <definedName name="LC" localSheetId="46">#REF!</definedName>
    <definedName name="LC" localSheetId="49">#REF!</definedName>
    <definedName name="LC" localSheetId="50">#REF!</definedName>
    <definedName name="LC" localSheetId="51">#REF!</definedName>
    <definedName name="LC" localSheetId="52">#REF!</definedName>
    <definedName name="LC" localSheetId="53">#REF!</definedName>
    <definedName name="LC" localSheetId="65">#REF!</definedName>
    <definedName name="LC" localSheetId="58">#REF!</definedName>
    <definedName name="LC" localSheetId="20">#REF!</definedName>
    <definedName name="LC" localSheetId="21">#REF!</definedName>
    <definedName name="LC" localSheetId="23">#REF!</definedName>
    <definedName name="LC" localSheetId="24">#REF!</definedName>
    <definedName name="LC" localSheetId="69">#REF!</definedName>
    <definedName name="LC" localSheetId="62">#REF!</definedName>
    <definedName name="LC" localSheetId="68">#REF!</definedName>
    <definedName name="LC" localSheetId="61">#REF!</definedName>
    <definedName name="LC" localSheetId="67">#REF!</definedName>
    <definedName name="LC" localSheetId="60">#REF!</definedName>
    <definedName name="LC" localSheetId="66">#REF!</definedName>
    <definedName name="LC" localSheetId="59">#REF!</definedName>
    <definedName name="LC">#REF!</definedName>
    <definedName name="LCC" localSheetId="85">'[76]labour &amp; Centering'!$G$71</definedName>
    <definedName name="LCC" localSheetId="84">'[76]labour &amp; Centering'!$G$71</definedName>
    <definedName name="LCC" localSheetId="88">'[77]labour &amp; Centering'!$G$71</definedName>
    <definedName name="LCC" localSheetId="89">'[77]labour &amp; Centering'!$G$71</definedName>
    <definedName name="LCC" localSheetId="86">'[76]labour &amp; Centering'!$G$71</definedName>
    <definedName name="LCC" localSheetId="90">'[77]labour &amp; Centering'!$G$71</definedName>
    <definedName name="LCC" localSheetId="87">'[76]labour &amp; Centering'!$G$71</definedName>
    <definedName name="LCC" localSheetId="91">'[77]labour &amp; Centering'!$G$71</definedName>
    <definedName name="LCC" localSheetId="27">'[78]labour &amp; Centering'!$G$71</definedName>
    <definedName name="LCC" localSheetId="28">'[78]labour &amp; Centering'!$G$71</definedName>
    <definedName name="LCC" localSheetId="29">'[78]labour &amp; Centering'!$G$71</definedName>
    <definedName name="LCC" localSheetId="30">'[78]labour &amp; Centering'!$G$71</definedName>
    <definedName name="LCC" localSheetId="31">'[78]labour &amp; Centering'!$G$71</definedName>
    <definedName name="LCC">'[79]labour &amp; Centering'!$G$71</definedName>
    <definedName name="lead">'[80]Material '!$S$11</definedName>
    <definedName name="Lead_statement" localSheetId="65">'[81]Lead (Final)'!#REF!</definedName>
    <definedName name="Lead_statement" localSheetId="58">'[81]Lead (Final)'!#REF!</definedName>
    <definedName name="Lead_statement" localSheetId="20">'[81]Lead (Final)'!#REF!</definedName>
    <definedName name="Lead_statement" localSheetId="21">'[81]Lead (Final)'!#REF!</definedName>
    <definedName name="Lead_statement" localSheetId="23">'[81]Lead (Final)'!#REF!</definedName>
    <definedName name="Lead_statement" localSheetId="24">'[81]Lead (Final)'!#REF!</definedName>
    <definedName name="Lead_statement" localSheetId="69">'[81]Lead (Final)'!#REF!</definedName>
    <definedName name="Lead_statement" localSheetId="62">'[81]Lead (Final)'!#REF!</definedName>
    <definedName name="Lead_statement" localSheetId="68">'[81]Lead (Final)'!#REF!</definedName>
    <definedName name="Lead_statement" localSheetId="61">'[81]Lead (Final)'!#REF!</definedName>
    <definedName name="Lead_statement" localSheetId="67">'[81]Lead (Final)'!#REF!</definedName>
    <definedName name="Lead_statement" localSheetId="60">'[81]Lead (Final)'!#REF!</definedName>
    <definedName name="Lead_statement" localSheetId="66">'[81]Lead (Final)'!#REF!</definedName>
    <definedName name="Lead_statement" localSheetId="59">'[81]Lead (Final)'!#REF!</definedName>
    <definedName name="Lead_statement">'[81]Lead (Final)'!#REF!</definedName>
    <definedName name="lef" localSheetId="46">#REF!</definedName>
    <definedName name="lef" localSheetId="49">#REF!</definedName>
    <definedName name="lef" localSheetId="50">#REF!</definedName>
    <definedName name="lef" localSheetId="51">#REF!</definedName>
    <definedName name="lef" localSheetId="52">#REF!</definedName>
    <definedName name="lef" localSheetId="53">#REF!</definedName>
    <definedName name="lef" localSheetId="65">#REF!</definedName>
    <definedName name="lef" localSheetId="58">#REF!</definedName>
    <definedName name="lef" localSheetId="20">#REF!</definedName>
    <definedName name="lef" localSheetId="21">#REF!</definedName>
    <definedName name="lef" localSheetId="23">#REF!</definedName>
    <definedName name="lef" localSheetId="24">#REF!</definedName>
    <definedName name="lef" localSheetId="69">#REF!</definedName>
    <definedName name="lef" localSheetId="62">#REF!</definedName>
    <definedName name="lef" localSheetId="68">#REF!</definedName>
    <definedName name="lef" localSheetId="61">#REF!</definedName>
    <definedName name="lef" localSheetId="67">#REF!</definedName>
    <definedName name="lef" localSheetId="60">#REF!</definedName>
    <definedName name="lef" localSheetId="66">#REF!</definedName>
    <definedName name="lef" localSheetId="59">#REF!</definedName>
    <definedName name="lef">#REF!</definedName>
    <definedName name="Leff">[42]basdat!$D$4</definedName>
    <definedName name="lel" localSheetId="46">#REF!</definedName>
    <definedName name="lel" localSheetId="49">#REF!</definedName>
    <definedName name="lel" localSheetId="50">#REF!</definedName>
    <definedName name="lel" localSheetId="51">#REF!</definedName>
    <definedName name="lel" localSheetId="52">#REF!</definedName>
    <definedName name="lel" localSheetId="53">#REF!</definedName>
    <definedName name="lel" localSheetId="65">#REF!</definedName>
    <definedName name="lel" localSheetId="58">#REF!</definedName>
    <definedName name="lel" localSheetId="20">#REF!</definedName>
    <definedName name="lel" localSheetId="21">#REF!</definedName>
    <definedName name="lel" localSheetId="23">#REF!</definedName>
    <definedName name="lel" localSheetId="24">#REF!</definedName>
    <definedName name="lel" localSheetId="69">#REF!</definedName>
    <definedName name="lel" localSheetId="62">#REF!</definedName>
    <definedName name="lel" localSheetId="68">#REF!</definedName>
    <definedName name="lel" localSheetId="61">#REF!</definedName>
    <definedName name="lel" localSheetId="67">#REF!</definedName>
    <definedName name="lel" localSheetId="60">#REF!</definedName>
    <definedName name="lel" localSheetId="66">#REF!</definedName>
    <definedName name="lel" localSheetId="59">#REF!</definedName>
    <definedName name="lel">#REF!</definedName>
    <definedName name="LENGTH" localSheetId="46">[66]Sheet6!$F$2:$F$64</definedName>
    <definedName name="LENGTH" localSheetId="49">[66]Sheet6!$F$2:$F$64</definedName>
    <definedName name="LENGTH" localSheetId="50">[66]Sheet6!$F$2:$F$64</definedName>
    <definedName name="LENGTH" localSheetId="51">[66]Sheet6!$F$2:$F$64</definedName>
    <definedName name="LENGTH" localSheetId="52">[66]Sheet6!$F$2:$F$64</definedName>
    <definedName name="LENGTH" localSheetId="53">[66]Sheet6!$F$2:$F$64</definedName>
    <definedName name="LENGTH" localSheetId="65">[66]Sheet6!$F$2:$F$64</definedName>
    <definedName name="LENGTH" localSheetId="58">[66]Sheet6!$F$2:$F$64</definedName>
    <definedName name="LENGTH" localSheetId="69">[66]Sheet6!$F$2:$F$64</definedName>
    <definedName name="LENGTH" localSheetId="62">[66]Sheet6!$F$2:$F$64</definedName>
    <definedName name="LENGTH" localSheetId="68">[66]Sheet6!$F$2:$F$64</definedName>
    <definedName name="LENGTH" localSheetId="61">[66]Sheet6!$F$2:$F$64</definedName>
    <definedName name="LENGTH" localSheetId="67">[66]Sheet6!$F$2:$F$64</definedName>
    <definedName name="LENGTH" localSheetId="60">[66]Sheet6!$F$2:$F$64</definedName>
    <definedName name="LENGTH" localSheetId="66">[66]Sheet6!$F$2:$F$64</definedName>
    <definedName name="LENGTH" localSheetId="59">[66]Sheet6!$F$2:$F$64</definedName>
    <definedName name="LENGTH">[66]Sheet6!$F$2:$F$64</definedName>
    <definedName name="levelling" localSheetId="46">#REF!</definedName>
    <definedName name="levelling" localSheetId="49">#REF!</definedName>
    <definedName name="levelling" localSheetId="50">#REF!</definedName>
    <definedName name="levelling" localSheetId="51">#REF!</definedName>
    <definedName name="levelling" localSheetId="52">#REF!</definedName>
    <definedName name="levelling" localSheetId="53">#REF!</definedName>
    <definedName name="levelling" localSheetId="65">#REF!</definedName>
    <definedName name="levelling" localSheetId="58">#REF!</definedName>
    <definedName name="levelling" localSheetId="20">#REF!</definedName>
    <definedName name="levelling" localSheetId="21">#REF!</definedName>
    <definedName name="levelling" localSheetId="23">#REF!</definedName>
    <definedName name="levelling" localSheetId="24">#REF!</definedName>
    <definedName name="levelling" localSheetId="69">#REF!</definedName>
    <definedName name="levelling" localSheetId="62">#REF!</definedName>
    <definedName name="levelling" localSheetId="68">#REF!</definedName>
    <definedName name="levelling" localSheetId="61">#REF!</definedName>
    <definedName name="levelling" localSheetId="67">#REF!</definedName>
    <definedName name="levelling" localSheetId="60">#REF!</definedName>
    <definedName name="levelling" localSheetId="66">#REF!</definedName>
    <definedName name="levelling" localSheetId="59">#REF!</definedName>
    <definedName name="levelling">#REF!</definedName>
    <definedName name="lex" localSheetId="65">[35]INTROD!#REF!</definedName>
    <definedName name="lex" localSheetId="58">[35]INTROD!#REF!</definedName>
    <definedName name="lex" localSheetId="20">[35]INTROD!#REF!</definedName>
    <definedName name="lex" localSheetId="21">[35]INTROD!#REF!</definedName>
    <definedName name="lex" localSheetId="23">[35]INTROD!#REF!</definedName>
    <definedName name="lex" localSheetId="24">[35]INTROD!#REF!</definedName>
    <definedName name="lex" localSheetId="69">[35]INTROD!#REF!</definedName>
    <definedName name="lex" localSheetId="62">[35]INTROD!#REF!</definedName>
    <definedName name="lex" localSheetId="68">[35]INTROD!#REF!</definedName>
    <definedName name="lex" localSheetId="61">[35]INTROD!#REF!</definedName>
    <definedName name="lex" localSheetId="67">[35]INTROD!#REF!</definedName>
    <definedName name="lex" localSheetId="60">[35]INTROD!#REF!</definedName>
    <definedName name="lex" localSheetId="66">[35]INTROD!#REF!</definedName>
    <definedName name="lex" localSheetId="59">[35]INTROD!#REF!</definedName>
    <definedName name="lex">[35]INTROD!#REF!</definedName>
    <definedName name="ley" localSheetId="46">#REF!</definedName>
    <definedName name="ley" localSheetId="49">#REF!</definedName>
    <definedName name="ley" localSheetId="50">#REF!</definedName>
    <definedName name="ley" localSheetId="51">#REF!</definedName>
    <definedName name="ley" localSheetId="52">#REF!</definedName>
    <definedName name="ley" localSheetId="53">#REF!</definedName>
    <definedName name="ley" localSheetId="65">#REF!</definedName>
    <definedName name="ley" localSheetId="58">#REF!</definedName>
    <definedName name="ley" localSheetId="20">#REF!</definedName>
    <definedName name="ley" localSheetId="21">#REF!</definedName>
    <definedName name="ley" localSheetId="23">#REF!</definedName>
    <definedName name="ley" localSheetId="24">#REF!</definedName>
    <definedName name="ley" localSheetId="69">#REF!</definedName>
    <definedName name="ley" localSheetId="62">#REF!</definedName>
    <definedName name="ley" localSheetId="68">#REF!</definedName>
    <definedName name="ley" localSheetId="61">#REF!</definedName>
    <definedName name="ley" localSheetId="67">#REF!</definedName>
    <definedName name="ley" localSheetId="60">#REF!</definedName>
    <definedName name="ley" localSheetId="66">#REF!</definedName>
    <definedName name="ley" localSheetId="59">#REF!</definedName>
    <definedName name="ley">#REF!</definedName>
    <definedName name="lfb" localSheetId="46">#REF!</definedName>
    <definedName name="lfb" localSheetId="49">#REF!</definedName>
    <definedName name="lfb" localSheetId="50">#REF!</definedName>
    <definedName name="lfb" localSheetId="51">#REF!</definedName>
    <definedName name="lfb" localSheetId="52">#REF!</definedName>
    <definedName name="lfb" localSheetId="53">#REF!</definedName>
    <definedName name="lfb" localSheetId="65">#REF!</definedName>
    <definedName name="lfb" localSheetId="58">#REF!</definedName>
    <definedName name="lfb" localSheetId="20">#REF!</definedName>
    <definedName name="lfb" localSheetId="21">#REF!</definedName>
    <definedName name="lfb" localSheetId="23">#REF!</definedName>
    <definedName name="lfb" localSheetId="24">#REF!</definedName>
    <definedName name="lfb" localSheetId="69">#REF!</definedName>
    <definedName name="lfb" localSheetId="62">#REF!</definedName>
    <definedName name="lfb" localSheetId="68">#REF!</definedName>
    <definedName name="lfb" localSheetId="61">#REF!</definedName>
    <definedName name="lfb" localSheetId="67">#REF!</definedName>
    <definedName name="lfb" localSheetId="60">#REF!</definedName>
    <definedName name="lfb" localSheetId="66">#REF!</definedName>
    <definedName name="lfb" localSheetId="59">#REF!</definedName>
    <definedName name="lfb">#REF!</definedName>
    <definedName name="li" localSheetId="46">#REF!</definedName>
    <definedName name="li" localSheetId="49">#REF!</definedName>
    <definedName name="li" localSheetId="50">#REF!</definedName>
    <definedName name="li" localSheetId="51">#REF!</definedName>
    <definedName name="li" localSheetId="52">#REF!</definedName>
    <definedName name="li" localSheetId="53">#REF!</definedName>
    <definedName name="li" localSheetId="65">#REF!</definedName>
    <definedName name="li" localSheetId="58">#REF!</definedName>
    <definedName name="li" localSheetId="20">#REF!</definedName>
    <definedName name="li" localSheetId="21">#REF!</definedName>
    <definedName name="li" localSheetId="23">#REF!</definedName>
    <definedName name="li" localSheetId="24">#REF!</definedName>
    <definedName name="li" localSheetId="69">#REF!</definedName>
    <definedName name="li" localSheetId="62">#REF!</definedName>
    <definedName name="li" localSheetId="68">#REF!</definedName>
    <definedName name="li" localSheetId="61">#REF!</definedName>
    <definedName name="li" localSheetId="67">#REF!</definedName>
    <definedName name="li" localSheetId="60">#REF!</definedName>
    <definedName name="li" localSheetId="66">#REF!</definedName>
    <definedName name="li" localSheetId="59">#REF!</definedName>
    <definedName name="li">#REF!</definedName>
    <definedName name="library">#REF!</definedName>
    <definedName name="light" localSheetId="46">#REF!</definedName>
    <definedName name="light" localSheetId="49">#REF!</definedName>
    <definedName name="light" localSheetId="50">#REF!</definedName>
    <definedName name="light" localSheetId="51">#REF!</definedName>
    <definedName name="light" localSheetId="52">#REF!</definedName>
    <definedName name="light" localSheetId="53">#REF!</definedName>
    <definedName name="light" localSheetId="65">#REF!</definedName>
    <definedName name="light" localSheetId="58">#REF!</definedName>
    <definedName name="light" localSheetId="20">#REF!</definedName>
    <definedName name="light" localSheetId="21">#REF!</definedName>
    <definedName name="light" localSheetId="23">#REF!</definedName>
    <definedName name="light" localSheetId="24">#REF!</definedName>
    <definedName name="light" localSheetId="69">#REF!</definedName>
    <definedName name="light" localSheetId="62">#REF!</definedName>
    <definedName name="light" localSheetId="68">#REF!</definedName>
    <definedName name="light" localSheetId="61">#REF!</definedName>
    <definedName name="light" localSheetId="67">#REF!</definedName>
    <definedName name="light" localSheetId="60">#REF!</definedName>
    <definedName name="light" localSheetId="66">#REF!</definedName>
    <definedName name="light" localSheetId="59">#REF!</definedName>
    <definedName name="light">#REF!</definedName>
    <definedName name="LINING" localSheetId="46">#REF!</definedName>
    <definedName name="LINING" localSheetId="49">#REF!</definedName>
    <definedName name="LINING" localSheetId="50">#REF!</definedName>
    <definedName name="LINING" localSheetId="51">#REF!</definedName>
    <definedName name="LINING" localSheetId="52">#REF!</definedName>
    <definedName name="LINING" localSheetId="53">#REF!</definedName>
    <definedName name="LINING" localSheetId="65">#REF!</definedName>
    <definedName name="LINING" localSheetId="58">#REF!</definedName>
    <definedName name="LINING" localSheetId="20">#REF!</definedName>
    <definedName name="LINING" localSheetId="21">#REF!</definedName>
    <definedName name="LINING" localSheetId="23">#REF!</definedName>
    <definedName name="LINING" localSheetId="24">#REF!</definedName>
    <definedName name="LINING" localSheetId="69">#REF!</definedName>
    <definedName name="LINING" localSheetId="62">#REF!</definedName>
    <definedName name="LINING" localSheetId="68">#REF!</definedName>
    <definedName name="LINING" localSheetId="61">#REF!</definedName>
    <definedName name="LINING" localSheetId="67">#REF!</definedName>
    <definedName name="LINING" localSheetId="60">#REF!</definedName>
    <definedName name="LINING" localSheetId="66">#REF!</definedName>
    <definedName name="LINING" localSheetId="59">#REF!</definedName>
    <definedName name="LINING">#REF!</definedName>
    <definedName name="ll">'[27]Eg-3'!$H$1</definedName>
    <definedName name="lld" localSheetId="46">#REF!</definedName>
    <definedName name="lld" localSheetId="49">#REF!</definedName>
    <definedName name="lld" localSheetId="50">#REF!</definedName>
    <definedName name="lld" localSheetId="51">#REF!</definedName>
    <definedName name="lld" localSheetId="52">#REF!</definedName>
    <definedName name="lld" localSheetId="53">#REF!</definedName>
    <definedName name="lld" localSheetId="65">#REF!</definedName>
    <definedName name="lld" localSheetId="58">#REF!</definedName>
    <definedName name="lld" localSheetId="20">#REF!</definedName>
    <definedName name="lld" localSheetId="21">#REF!</definedName>
    <definedName name="lld" localSheetId="23">#REF!</definedName>
    <definedName name="lld" localSheetId="24">#REF!</definedName>
    <definedName name="lld" localSheetId="69">#REF!</definedName>
    <definedName name="lld" localSheetId="62">#REF!</definedName>
    <definedName name="lld" localSheetId="68">#REF!</definedName>
    <definedName name="lld" localSheetId="61">#REF!</definedName>
    <definedName name="lld" localSheetId="67">#REF!</definedName>
    <definedName name="lld" localSheetId="60">#REF!</definedName>
    <definedName name="lld" localSheetId="66">#REF!</definedName>
    <definedName name="lld" localSheetId="59">#REF!</definedName>
    <definedName name="lld">#REF!</definedName>
    <definedName name="llll" localSheetId="46">'[82]B-W 25.0 (1-10)'!$B$51</definedName>
    <definedName name="llll" localSheetId="49">'[82]B-W 25.0 (1-10)'!$B$51</definedName>
    <definedName name="llll" localSheetId="50">'[82]B-W 25.0 (1-10)'!$B$51</definedName>
    <definedName name="llll" localSheetId="51">'[82]B-W 25.0 (1-10)'!$B$51</definedName>
    <definedName name="llll" localSheetId="52">'[82]B-W 25.0 (1-10)'!$B$51</definedName>
    <definedName name="llll" localSheetId="53">'[82]B-W 25.0 (1-10)'!$B$51</definedName>
    <definedName name="llll" localSheetId="65">'[82]B-W 25.0 (1-10)'!$B$51</definedName>
    <definedName name="llll" localSheetId="58">'[82]B-W 25.0 (1-10)'!$B$51</definedName>
    <definedName name="llll" localSheetId="27">'[82]B-W 25.0 (1-10)'!$B$51</definedName>
    <definedName name="llll" localSheetId="28">'[82]B-W 25.0 (1-10)'!$B$51</definedName>
    <definedName name="llll" localSheetId="29">'[82]B-W 25.0 (1-10)'!$B$51</definedName>
    <definedName name="llll" localSheetId="30">'[82]B-W 25.0 (1-10)'!$B$51</definedName>
    <definedName name="llll" localSheetId="31">'[82]B-W 25.0 (1-10)'!$B$51</definedName>
    <definedName name="llll" localSheetId="69">'[82]B-W 25.0 (1-10)'!$B$51</definedName>
    <definedName name="llll" localSheetId="62">'[82]B-W 25.0 (1-10)'!$B$51</definedName>
    <definedName name="llll" localSheetId="68">'[82]B-W 25.0 (1-10)'!$B$51</definedName>
    <definedName name="llll" localSheetId="61">'[82]B-W 25.0 (1-10)'!$B$51</definedName>
    <definedName name="llll" localSheetId="67">'[82]B-W 25.0 (1-10)'!$B$51</definedName>
    <definedName name="llll" localSheetId="60">'[82]B-W 25.0 (1-10)'!$B$51</definedName>
    <definedName name="llll" localSheetId="66">'[82]B-W 25.0 (1-10)'!$B$51</definedName>
    <definedName name="llll" localSheetId="59">'[82]B-W 25.0 (1-10)'!$B$51</definedName>
    <definedName name="llll" localSheetId="55">'[83]B-W 25.0 (1-10)'!$B$51</definedName>
    <definedName name="llll">'[83]B-W 25.0 (1-10)'!$B$51</definedName>
    <definedName name="llllllllllllllllllllllllllllllllllllllllllllllllllllllll" localSheetId="20">[53]FACE!#REF!</definedName>
    <definedName name="llllllllllllllllllllllllllllllllllllllllllllllllllllllll" localSheetId="21">[53]FACE!#REF!</definedName>
    <definedName name="llllllllllllllllllllllllllllllllllllllllllllllllllllllll" localSheetId="23">[53]FACE!#REF!</definedName>
    <definedName name="llllllllllllllllllllllllllllllllllllllllllllllllllllllll" localSheetId="24">[53]FACE!#REF!</definedName>
    <definedName name="llllllllllllllllllllllllllllllllllllllllllllllllllllllll">[53]FACE!#REF!</definedName>
    <definedName name="llw" localSheetId="46">#REF!</definedName>
    <definedName name="llw" localSheetId="49">#REF!</definedName>
    <definedName name="llw" localSheetId="50">#REF!</definedName>
    <definedName name="llw" localSheetId="51">#REF!</definedName>
    <definedName name="llw" localSheetId="52">#REF!</definedName>
    <definedName name="llw" localSheetId="53">#REF!</definedName>
    <definedName name="llw" localSheetId="65">#REF!</definedName>
    <definedName name="llw" localSheetId="58">#REF!</definedName>
    <definedName name="llw" localSheetId="20">#REF!</definedName>
    <definedName name="llw" localSheetId="21">#REF!</definedName>
    <definedName name="llw" localSheetId="23">#REF!</definedName>
    <definedName name="llw" localSheetId="24">#REF!</definedName>
    <definedName name="llw" localSheetId="69">#REF!</definedName>
    <definedName name="llw" localSheetId="62">#REF!</definedName>
    <definedName name="llw" localSheetId="68">#REF!</definedName>
    <definedName name="llw" localSheetId="61">#REF!</definedName>
    <definedName name="llw" localSheetId="67">#REF!</definedName>
    <definedName name="llw" localSheetId="60">#REF!</definedName>
    <definedName name="llw" localSheetId="66">#REF!</definedName>
    <definedName name="llw" localSheetId="59">#REF!</definedName>
    <definedName name="llw">#REF!</definedName>
    <definedName name="loader" localSheetId="46">#REF!</definedName>
    <definedName name="loader" localSheetId="49">#REF!</definedName>
    <definedName name="loader" localSheetId="50">#REF!</definedName>
    <definedName name="loader" localSheetId="51">#REF!</definedName>
    <definedName name="loader" localSheetId="52">#REF!</definedName>
    <definedName name="loader" localSheetId="53">#REF!</definedName>
    <definedName name="loader" localSheetId="65">#REF!</definedName>
    <definedName name="loader" localSheetId="58">#REF!</definedName>
    <definedName name="loader" localSheetId="20">#REF!</definedName>
    <definedName name="loader" localSheetId="21">#REF!</definedName>
    <definedName name="loader" localSheetId="23">#REF!</definedName>
    <definedName name="loader" localSheetId="24">#REF!</definedName>
    <definedName name="loader" localSheetId="69">#REF!</definedName>
    <definedName name="loader" localSheetId="62">#REF!</definedName>
    <definedName name="loader" localSheetId="68">#REF!</definedName>
    <definedName name="loader" localSheetId="61">#REF!</definedName>
    <definedName name="loader" localSheetId="67">#REF!</definedName>
    <definedName name="loader" localSheetId="60">#REF!</definedName>
    <definedName name="loader" localSheetId="66">#REF!</definedName>
    <definedName name="loader" localSheetId="59">#REF!</definedName>
    <definedName name="loader">#REF!</definedName>
    <definedName name="lobour" localSheetId="85">[13]Rates!#REF!</definedName>
    <definedName name="lobour" localSheetId="84">[13]Rates!#REF!</definedName>
    <definedName name="lobour" localSheetId="88">[14]Rates!#REF!</definedName>
    <definedName name="lobour" localSheetId="46">[15]Rates!#REF!</definedName>
    <definedName name="lobour" localSheetId="49">[15]Rates!#REF!</definedName>
    <definedName name="lobour" localSheetId="50">[15]Rates!#REF!</definedName>
    <definedName name="lobour" localSheetId="51">[15]Rates!#REF!</definedName>
    <definedName name="lobour" localSheetId="52">[15]Rates!#REF!</definedName>
    <definedName name="lobour" localSheetId="53">[15]Rates!#REF!</definedName>
    <definedName name="lobour" localSheetId="89">[14]Rates!#REF!</definedName>
    <definedName name="lobour" localSheetId="65">[15]Rates!#REF!</definedName>
    <definedName name="lobour" localSheetId="58">[15]Rates!#REF!</definedName>
    <definedName name="lobour" localSheetId="86">[13]Rates!#REF!</definedName>
    <definedName name="lobour" localSheetId="20">[15]Rates!#REF!</definedName>
    <definedName name="lobour" localSheetId="21">[15]Rates!#REF!</definedName>
    <definedName name="lobour" localSheetId="90">[14]Rates!#REF!</definedName>
    <definedName name="lobour" localSheetId="87">[13]Rates!#REF!</definedName>
    <definedName name="lobour" localSheetId="23">[15]Rates!#REF!</definedName>
    <definedName name="lobour" localSheetId="24">[15]Rates!#REF!</definedName>
    <definedName name="lobour" localSheetId="91">[14]Rates!#REF!</definedName>
    <definedName name="lobour" localSheetId="69">[15]Rates!#REF!</definedName>
    <definedName name="lobour" localSheetId="62">[15]Rates!#REF!</definedName>
    <definedName name="lobour" localSheetId="68">[15]Rates!#REF!</definedName>
    <definedName name="lobour" localSheetId="61">[15]Rates!#REF!</definedName>
    <definedName name="lobour" localSheetId="67">[15]Rates!#REF!</definedName>
    <definedName name="lobour" localSheetId="60">[15]Rates!#REF!</definedName>
    <definedName name="lobour" localSheetId="66">[15]Rates!#REF!</definedName>
    <definedName name="lobour" localSheetId="59">[15]Rates!#REF!</definedName>
    <definedName name="lobour">[15]Rates!#REF!</definedName>
    <definedName name="LOOP" localSheetId="85">#REF!</definedName>
    <definedName name="LOOP" localSheetId="46">#REF!</definedName>
    <definedName name="LOOP" localSheetId="49">#REF!</definedName>
    <definedName name="LOOP" localSheetId="50">#REF!</definedName>
    <definedName name="LOOP" localSheetId="51">#REF!</definedName>
    <definedName name="LOOP" localSheetId="52">#REF!</definedName>
    <definedName name="LOOP" localSheetId="18">#REF!</definedName>
    <definedName name="LOOP" localSheetId="53">#REF!</definedName>
    <definedName name="LOOP" localSheetId="65">#REF!</definedName>
    <definedName name="LOOP" localSheetId="58">#REF!</definedName>
    <definedName name="LOOP" localSheetId="77">#REF!</definedName>
    <definedName name="LOOP" localSheetId="20">#REF!</definedName>
    <definedName name="LOOP" localSheetId="21">#REF!</definedName>
    <definedName name="LOOP" localSheetId="23">#REF!</definedName>
    <definedName name="LOOP" localSheetId="24">#REF!</definedName>
    <definedName name="LOOP" localSheetId="69">#REF!</definedName>
    <definedName name="LOOP" localSheetId="62">#REF!</definedName>
    <definedName name="LOOP" localSheetId="68">#REF!</definedName>
    <definedName name="LOOP" localSheetId="61">#REF!</definedName>
    <definedName name="LOOP" localSheetId="67">#REF!</definedName>
    <definedName name="LOOP" localSheetId="60">#REF!</definedName>
    <definedName name="LOOP" localSheetId="66">#REF!</definedName>
    <definedName name="LOOP" localSheetId="59">#REF!</definedName>
    <definedName name="LOOP" localSheetId="43">#REF!</definedName>
    <definedName name="LOOP" localSheetId="42">#REF!</definedName>
    <definedName name="LOOP" localSheetId="45">#REF!</definedName>
    <definedName name="LOOP" localSheetId="1">#REF!</definedName>
    <definedName name="LOOP" localSheetId="55">#REF!</definedName>
    <definedName name="LOOP" localSheetId="78">#REF!</definedName>
    <definedName name="LOOP">#REF!</definedName>
    <definedName name="lpvc" localSheetId="85">#REF!</definedName>
    <definedName name="lpvc" localSheetId="46">#REF!</definedName>
    <definedName name="lpvc" localSheetId="49">#REF!</definedName>
    <definedName name="lpvc" localSheetId="50">#REF!</definedName>
    <definedName name="lpvc" localSheetId="51">#REF!</definedName>
    <definedName name="lpvc" localSheetId="52">#REF!</definedName>
    <definedName name="lpvc" localSheetId="53">#REF!</definedName>
    <definedName name="lpvc" localSheetId="65">#REF!</definedName>
    <definedName name="lpvc" localSheetId="58">#REF!</definedName>
    <definedName name="lpvc" localSheetId="20">#REF!</definedName>
    <definedName name="lpvc" localSheetId="21">#REF!</definedName>
    <definedName name="lpvc" localSheetId="23">#REF!</definedName>
    <definedName name="lpvc" localSheetId="24">#REF!</definedName>
    <definedName name="lpvc" localSheetId="69">#REF!</definedName>
    <definedName name="lpvc" localSheetId="62">#REF!</definedName>
    <definedName name="lpvc" localSheetId="68">#REF!</definedName>
    <definedName name="lpvc" localSheetId="61">#REF!</definedName>
    <definedName name="lpvc" localSheetId="67">#REF!</definedName>
    <definedName name="lpvc" localSheetId="60">#REF!</definedName>
    <definedName name="lpvc" localSheetId="66">#REF!</definedName>
    <definedName name="lpvc" localSheetId="59">#REF!</definedName>
    <definedName name="lpvc">#REF!</definedName>
    <definedName name="Lr" localSheetId="46">#REF!</definedName>
    <definedName name="Lr" localSheetId="49">#REF!</definedName>
    <definedName name="Lr" localSheetId="50">#REF!</definedName>
    <definedName name="Lr" localSheetId="51">#REF!</definedName>
    <definedName name="Lr" localSheetId="52">#REF!</definedName>
    <definedName name="Lr" localSheetId="53">#REF!</definedName>
    <definedName name="Lr" localSheetId="65">#REF!</definedName>
    <definedName name="Lr" localSheetId="58">#REF!</definedName>
    <definedName name="Lr" localSheetId="20">#REF!</definedName>
    <definedName name="Lr" localSheetId="21">#REF!</definedName>
    <definedName name="Lr" localSheetId="23">#REF!</definedName>
    <definedName name="Lr" localSheetId="24">#REF!</definedName>
    <definedName name="Lr" localSheetId="69">#REF!</definedName>
    <definedName name="Lr" localSheetId="62">#REF!</definedName>
    <definedName name="Lr" localSheetId="68">#REF!</definedName>
    <definedName name="Lr" localSheetId="61">#REF!</definedName>
    <definedName name="Lr" localSheetId="67">#REF!</definedName>
    <definedName name="Lr" localSheetId="60">#REF!</definedName>
    <definedName name="Lr" localSheetId="66">#REF!</definedName>
    <definedName name="Lr" localSheetId="59">#REF!</definedName>
    <definedName name="Lr">#REF!</definedName>
    <definedName name="LS" localSheetId="46">#REF!</definedName>
    <definedName name="LS" localSheetId="49">#REF!</definedName>
    <definedName name="LS" localSheetId="50">#REF!</definedName>
    <definedName name="LS" localSheetId="51">#REF!</definedName>
    <definedName name="LS" localSheetId="52">#REF!</definedName>
    <definedName name="LS" localSheetId="53">#REF!</definedName>
    <definedName name="LS" localSheetId="65">#REF!</definedName>
    <definedName name="LS" localSheetId="58">#REF!</definedName>
    <definedName name="LS" localSheetId="20">#REF!</definedName>
    <definedName name="LS" localSheetId="21">#REF!</definedName>
    <definedName name="LS" localSheetId="23">#REF!</definedName>
    <definedName name="LS" localSheetId="24">#REF!</definedName>
    <definedName name="LS" localSheetId="69">#REF!</definedName>
    <definedName name="LS" localSheetId="62">#REF!</definedName>
    <definedName name="LS" localSheetId="68">#REF!</definedName>
    <definedName name="LS" localSheetId="61">#REF!</definedName>
    <definedName name="LS" localSheetId="67">#REF!</definedName>
    <definedName name="LS" localSheetId="60">#REF!</definedName>
    <definedName name="LS" localSheetId="66">#REF!</definedName>
    <definedName name="LS" localSheetId="59">#REF!</definedName>
    <definedName name="LS">#REF!</definedName>
    <definedName name="LSNO1">[84]Lead!$N$6</definedName>
    <definedName name="LSNO10">[84]Lead!$N$15</definedName>
    <definedName name="LSNO100" localSheetId="46">#REF!</definedName>
    <definedName name="LSNO100" localSheetId="49">#REF!</definedName>
    <definedName name="LSNO100" localSheetId="50">#REF!</definedName>
    <definedName name="LSNO100" localSheetId="51">#REF!</definedName>
    <definedName name="LSNO100" localSheetId="52">#REF!</definedName>
    <definedName name="LSNO100" localSheetId="53">#REF!</definedName>
    <definedName name="LSNO100" localSheetId="65">#REF!</definedName>
    <definedName name="LSNO100" localSheetId="58">#REF!</definedName>
    <definedName name="LSNO100" localSheetId="20">#REF!</definedName>
    <definedName name="LSNO100" localSheetId="21">#REF!</definedName>
    <definedName name="LSNO100" localSheetId="23">#REF!</definedName>
    <definedName name="LSNO100" localSheetId="24">#REF!</definedName>
    <definedName name="LSNO100" localSheetId="69">#REF!</definedName>
    <definedName name="LSNO100" localSheetId="62">#REF!</definedName>
    <definedName name="LSNO100" localSheetId="68">#REF!</definedName>
    <definedName name="LSNO100" localSheetId="61">#REF!</definedName>
    <definedName name="LSNO100" localSheetId="67">#REF!</definedName>
    <definedName name="LSNO100" localSheetId="60">#REF!</definedName>
    <definedName name="LSNO100" localSheetId="66">#REF!</definedName>
    <definedName name="LSNO100" localSheetId="59">#REF!</definedName>
    <definedName name="LSNO100">#REF!</definedName>
    <definedName name="LSNO101" localSheetId="46">#REF!</definedName>
    <definedName name="LSNO101" localSheetId="49">#REF!</definedName>
    <definedName name="LSNO101" localSheetId="50">#REF!</definedName>
    <definedName name="LSNO101" localSheetId="51">#REF!</definedName>
    <definedName name="LSNO101" localSheetId="52">#REF!</definedName>
    <definedName name="LSNO101" localSheetId="53">#REF!</definedName>
    <definedName name="LSNO101" localSheetId="65">#REF!</definedName>
    <definedName name="LSNO101" localSheetId="58">#REF!</definedName>
    <definedName name="LSNO101" localSheetId="20">#REF!</definedName>
    <definedName name="LSNO101" localSheetId="21">#REF!</definedName>
    <definedName name="LSNO101" localSheetId="23">#REF!</definedName>
    <definedName name="LSNO101" localSheetId="24">#REF!</definedName>
    <definedName name="LSNO101" localSheetId="69">#REF!</definedName>
    <definedName name="LSNO101" localSheetId="62">#REF!</definedName>
    <definedName name="LSNO101" localSheetId="68">#REF!</definedName>
    <definedName name="LSNO101" localSheetId="61">#REF!</definedName>
    <definedName name="LSNO101" localSheetId="67">#REF!</definedName>
    <definedName name="LSNO101" localSheetId="60">#REF!</definedName>
    <definedName name="LSNO101" localSheetId="66">#REF!</definedName>
    <definedName name="LSNO101" localSheetId="59">#REF!</definedName>
    <definedName name="LSNO101">#REF!</definedName>
    <definedName name="LSNO102" localSheetId="46">#REF!</definedName>
    <definedName name="LSNO102" localSheetId="49">#REF!</definedName>
    <definedName name="LSNO102" localSheetId="50">#REF!</definedName>
    <definedName name="LSNO102" localSheetId="51">#REF!</definedName>
    <definedName name="LSNO102" localSheetId="52">#REF!</definedName>
    <definedName name="LSNO102" localSheetId="53">#REF!</definedName>
    <definedName name="LSNO102" localSheetId="65">#REF!</definedName>
    <definedName name="LSNO102" localSheetId="58">#REF!</definedName>
    <definedName name="LSNO102" localSheetId="20">#REF!</definedName>
    <definedName name="LSNO102" localSheetId="21">#REF!</definedName>
    <definedName name="LSNO102" localSheetId="23">#REF!</definedName>
    <definedName name="LSNO102" localSheetId="24">#REF!</definedName>
    <definedName name="LSNO102" localSheetId="69">#REF!</definedName>
    <definedName name="LSNO102" localSheetId="62">#REF!</definedName>
    <definedName name="LSNO102" localSheetId="68">#REF!</definedName>
    <definedName name="LSNO102" localSheetId="61">#REF!</definedName>
    <definedName name="LSNO102" localSheetId="67">#REF!</definedName>
    <definedName name="LSNO102" localSheetId="60">#REF!</definedName>
    <definedName name="LSNO102" localSheetId="66">#REF!</definedName>
    <definedName name="LSNO102" localSheetId="59">#REF!</definedName>
    <definedName name="LSNO102">#REF!</definedName>
    <definedName name="LSNO103" localSheetId="46">#REF!</definedName>
    <definedName name="LSNO103" localSheetId="49">#REF!</definedName>
    <definedName name="LSNO103" localSheetId="50">#REF!</definedName>
    <definedName name="LSNO103" localSheetId="51">#REF!</definedName>
    <definedName name="LSNO103" localSheetId="52">#REF!</definedName>
    <definedName name="LSNO103" localSheetId="53">#REF!</definedName>
    <definedName name="LSNO103" localSheetId="65">#REF!</definedName>
    <definedName name="LSNO103" localSheetId="58">#REF!</definedName>
    <definedName name="LSNO103" localSheetId="20">#REF!</definedName>
    <definedName name="LSNO103" localSheetId="21">#REF!</definedName>
    <definedName name="LSNO103" localSheetId="23">#REF!</definedName>
    <definedName name="LSNO103" localSheetId="24">#REF!</definedName>
    <definedName name="LSNO103" localSheetId="69">#REF!</definedName>
    <definedName name="LSNO103" localSheetId="62">#REF!</definedName>
    <definedName name="LSNO103" localSheetId="68">#REF!</definedName>
    <definedName name="LSNO103" localSheetId="61">#REF!</definedName>
    <definedName name="LSNO103" localSheetId="67">#REF!</definedName>
    <definedName name="LSNO103" localSheetId="60">#REF!</definedName>
    <definedName name="LSNO103" localSheetId="66">#REF!</definedName>
    <definedName name="LSNO103" localSheetId="59">#REF!</definedName>
    <definedName name="LSNO103">#REF!</definedName>
    <definedName name="LSNO104" localSheetId="46">#REF!</definedName>
    <definedName name="LSNO104" localSheetId="49">#REF!</definedName>
    <definedName name="LSNO104" localSheetId="50">#REF!</definedName>
    <definedName name="LSNO104" localSheetId="51">#REF!</definedName>
    <definedName name="LSNO104" localSheetId="52">#REF!</definedName>
    <definedName name="LSNO104" localSheetId="53">#REF!</definedName>
    <definedName name="LSNO104" localSheetId="65">#REF!</definedName>
    <definedName name="LSNO104" localSheetId="58">#REF!</definedName>
    <definedName name="LSNO104" localSheetId="20">#REF!</definedName>
    <definedName name="LSNO104" localSheetId="21">#REF!</definedName>
    <definedName name="LSNO104" localSheetId="23">#REF!</definedName>
    <definedName name="LSNO104" localSheetId="24">#REF!</definedName>
    <definedName name="LSNO104" localSheetId="69">#REF!</definedName>
    <definedName name="LSNO104" localSheetId="62">#REF!</definedName>
    <definedName name="LSNO104" localSheetId="68">#REF!</definedName>
    <definedName name="LSNO104" localSheetId="61">#REF!</definedName>
    <definedName name="LSNO104" localSheetId="67">#REF!</definedName>
    <definedName name="LSNO104" localSheetId="60">#REF!</definedName>
    <definedName name="LSNO104" localSheetId="66">#REF!</definedName>
    <definedName name="LSNO104" localSheetId="59">#REF!</definedName>
    <definedName name="LSNO104">#REF!</definedName>
    <definedName name="LSNO105" localSheetId="46">#REF!</definedName>
    <definedName name="LSNO105" localSheetId="49">#REF!</definedName>
    <definedName name="LSNO105" localSheetId="50">#REF!</definedName>
    <definedName name="LSNO105" localSheetId="51">#REF!</definedName>
    <definedName name="LSNO105" localSheetId="52">#REF!</definedName>
    <definedName name="LSNO105" localSheetId="53">#REF!</definedName>
    <definedName name="LSNO105" localSheetId="65">#REF!</definedName>
    <definedName name="LSNO105" localSheetId="58">#REF!</definedName>
    <definedName name="LSNO105" localSheetId="20">#REF!</definedName>
    <definedName name="LSNO105" localSheetId="21">#REF!</definedName>
    <definedName name="LSNO105" localSheetId="23">#REF!</definedName>
    <definedName name="LSNO105" localSheetId="24">#REF!</definedName>
    <definedName name="LSNO105" localSheetId="69">#REF!</definedName>
    <definedName name="LSNO105" localSheetId="62">#REF!</definedName>
    <definedName name="LSNO105" localSheetId="68">#REF!</definedName>
    <definedName name="LSNO105" localSheetId="61">#REF!</definedName>
    <definedName name="LSNO105" localSheetId="67">#REF!</definedName>
    <definedName name="LSNO105" localSheetId="60">#REF!</definedName>
    <definedName name="LSNO105" localSheetId="66">#REF!</definedName>
    <definedName name="LSNO105" localSheetId="59">#REF!</definedName>
    <definedName name="LSNO105">#REF!</definedName>
    <definedName name="LSNO106" localSheetId="46">#REF!</definedName>
    <definedName name="LSNO106" localSheetId="49">#REF!</definedName>
    <definedName name="LSNO106" localSheetId="50">#REF!</definedName>
    <definedName name="LSNO106" localSheetId="51">#REF!</definedName>
    <definedName name="LSNO106" localSheetId="52">#REF!</definedName>
    <definedName name="LSNO106" localSheetId="53">#REF!</definedName>
    <definedName name="LSNO106" localSheetId="65">#REF!</definedName>
    <definedName name="LSNO106" localSheetId="58">#REF!</definedName>
    <definedName name="LSNO106" localSheetId="20">#REF!</definedName>
    <definedName name="LSNO106" localSheetId="21">#REF!</definedName>
    <definedName name="LSNO106" localSheetId="23">#REF!</definedName>
    <definedName name="LSNO106" localSheetId="24">#REF!</definedName>
    <definedName name="LSNO106" localSheetId="69">#REF!</definedName>
    <definedName name="LSNO106" localSheetId="62">#REF!</definedName>
    <definedName name="LSNO106" localSheetId="68">#REF!</definedName>
    <definedName name="LSNO106" localSheetId="61">#REF!</definedName>
    <definedName name="LSNO106" localSheetId="67">#REF!</definedName>
    <definedName name="LSNO106" localSheetId="60">#REF!</definedName>
    <definedName name="LSNO106" localSheetId="66">#REF!</definedName>
    <definedName name="LSNO106" localSheetId="59">#REF!</definedName>
    <definedName name="LSNO106">#REF!</definedName>
    <definedName name="LSNO107" localSheetId="46">#REF!</definedName>
    <definedName name="LSNO107" localSheetId="49">#REF!</definedName>
    <definedName name="LSNO107" localSheetId="50">#REF!</definedName>
    <definedName name="LSNO107" localSheetId="51">#REF!</definedName>
    <definedName name="LSNO107" localSheetId="52">#REF!</definedName>
    <definedName name="LSNO107" localSheetId="53">#REF!</definedName>
    <definedName name="LSNO107" localSheetId="65">#REF!</definedName>
    <definedName name="LSNO107" localSheetId="58">#REF!</definedName>
    <definedName name="LSNO107" localSheetId="20">#REF!</definedName>
    <definedName name="LSNO107" localSheetId="21">#REF!</definedName>
    <definedName name="LSNO107" localSheetId="23">#REF!</definedName>
    <definedName name="LSNO107" localSheetId="24">#REF!</definedName>
    <definedName name="LSNO107" localSheetId="69">#REF!</definedName>
    <definedName name="LSNO107" localSheetId="62">#REF!</definedName>
    <definedName name="LSNO107" localSheetId="68">#REF!</definedName>
    <definedName name="LSNO107" localSheetId="61">#REF!</definedName>
    <definedName name="LSNO107" localSheetId="67">#REF!</definedName>
    <definedName name="LSNO107" localSheetId="60">#REF!</definedName>
    <definedName name="LSNO107" localSheetId="66">#REF!</definedName>
    <definedName name="LSNO107" localSheetId="59">#REF!</definedName>
    <definedName name="LSNO107">#REF!</definedName>
    <definedName name="LSNO108" localSheetId="46">#REF!</definedName>
    <definedName name="LSNO108" localSheetId="49">#REF!</definedName>
    <definedName name="LSNO108" localSheetId="50">#REF!</definedName>
    <definedName name="LSNO108" localSheetId="51">#REF!</definedName>
    <definedName name="LSNO108" localSheetId="52">#REF!</definedName>
    <definedName name="LSNO108" localSheetId="53">#REF!</definedName>
    <definedName name="LSNO108" localSheetId="65">#REF!</definedName>
    <definedName name="LSNO108" localSheetId="58">#REF!</definedName>
    <definedName name="LSNO108" localSheetId="20">#REF!</definedName>
    <definedName name="LSNO108" localSheetId="21">#REF!</definedName>
    <definedName name="LSNO108" localSheetId="23">#REF!</definedName>
    <definedName name="LSNO108" localSheetId="24">#REF!</definedName>
    <definedName name="LSNO108" localSheetId="69">#REF!</definedName>
    <definedName name="LSNO108" localSheetId="62">#REF!</definedName>
    <definedName name="LSNO108" localSheetId="68">#REF!</definedName>
    <definedName name="LSNO108" localSheetId="61">#REF!</definedName>
    <definedName name="LSNO108" localSheetId="67">#REF!</definedName>
    <definedName name="LSNO108" localSheetId="60">#REF!</definedName>
    <definedName name="LSNO108" localSheetId="66">#REF!</definedName>
    <definedName name="LSNO108" localSheetId="59">#REF!</definedName>
    <definedName name="LSNO108">#REF!</definedName>
    <definedName name="LSNO109" localSheetId="46">#REF!</definedName>
    <definedName name="LSNO109" localSheetId="49">#REF!</definedName>
    <definedName name="LSNO109" localSheetId="50">#REF!</definedName>
    <definedName name="LSNO109" localSheetId="51">#REF!</definedName>
    <definedName name="LSNO109" localSheetId="52">#REF!</definedName>
    <definedName name="LSNO109" localSheetId="53">#REF!</definedName>
    <definedName name="LSNO109" localSheetId="65">#REF!</definedName>
    <definedName name="LSNO109" localSheetId="58">#REF!</definedName>
    <definedName name="LSNO109" localSheetId="20">#REF!</definedName>
    <definedName name="LSNO109" localSheetId="21">#REF!</definedName>
    <definedName name="LSNO109" localSheetId="23">#REF!</definedName>
    <definedName name="LSNO109" localSheetId="24">#REF!</definedName>
    <definedName name="LSNO109" localSheetId="69">#REF!</definedName>
    <definedName name="LSNO109" localSheetId="62">#REF!</definedName>
    <definedName name="LSNO109" localSheetId="68">#REF!</definedName>
    <definedName name="LSNO109" localSheetId="61">#REF!</definedName>
    <definedName name="LSNO109" localSheetId="67">#REF!</definedName>
    <definedName name="LSNO109" localSheetId="60">#REF!</definedName>
    <definedName name="LSNO109" localSheetId="66">#REF!</definedName>
    <definedName name="LSNO109" localSheetId="59">#REF!</definedName>
    <definedName name="LSNO109">#REF!</definedName>
    <definedName name="LSNO11">[84]Lead!$N$17</definedName>
    <definedName name="LSNO110" localSheetId="46">#REF!</definedName>
    <definedName name="LSNO110" localSheetId="49">#REF!</definedName>
    <definedName name="LSNO110" localSheetId="50">#REF!</definedName>
    <definedName name="LSNO110" localSheetId="51">#REF!</definedName>
    <definedName name="LSNO110" localSheetId="52">#REF!</definedName>
    <definedName name="LSNO110" localSheetId="53">#REF!</definedName>
    <definedName name="LSNO110" localSheetId="65">#REF!</definedName>
    <definedName name="LSNO110" localSheetId="58">#REF!</definedName>
    <definedName name="LSNO110" localSheetId="20">#REF!</definedName>
    <definedName name="LSNO110" localSheetId="21">#REF!</definedName>
    <definedName name="LSNO110" localSheetId="23">#REF!</definedName>
    <definedName name="LSNO110" localSheetId="24">#REF!</definedName>
    <definedName name="LSNO110" localSheetId="69">#REF!</definedName>
    <definedName name="LSNO110" localSheetId="62">#REF!</definedName>
    <definedName name="LSNO110" localSheetId="68">#REF!</definedName>
    <definedName name="LSNO110" localSheetId="61">#REF!</definedName>
    <definedName name="LSNO110" localSheetId="67">#REF!</definedName>
    <definedName name="LSNO110" localSheetId="60">#REF!</definedName>
    <definedName name="LSNO110" localSheetId="66">#REF!</definedName>
    <definedName name="LSNO110" localSheetId="59">#REF!</definedName>
    <definedName name="LSNO110">#REF!</definedName>
    <definedName name="LSNO111" localSheetId="46">#REF!</definedName>
    <definedName name="LSNO111" localSheetId="49">#REF!</definedName>
    <definedName name="LSNO111" localSheetId="50">#REF!</definedName>
    <definedName name="LSNO111" localSheetId="51">#REF!</definedName>
    <definedName name="LSNO111" localSheetId="52">#REF!</definedName>
    <definedName name="LSNO111" localSheetId="53">#REF!</definedName>
    <definedName name="LSNO111" localSheetId="65">#REF!</definedName>
    <definedName name="LSNO111" localSheetId="58">#REF!</definedName>
    <definedName name="LSNO111" localSheetId="20">#REF!</definedName>
    <definedName name="LSNO111" localSheetId="21">#REF!</definedName>
    <definedName name="LSNO111" localSheetId="23">#REF!</definedName>
    <definedName name="LSNO111" localSheetId="24">#REF!</definedName>
    <definedName name="LSNO111" localSheetId="69">#REF!</definedName>
    <definedName name="LSNO111" localSheetId="62">#REF!</definedName>
    <definedName name="LSNO111" localSheetId="68">#REF!</definedName>
    <definedName name="LSNO111" localSheetId="61">#REF!</definedName>
    <definedName name="LSNO111" localSheetId="67">#REF!</definedName>
    <definedName name="LSNO111" localSheetId="60">#REF!</definedName>
    <definedName name="LSNO111" localSheetId="66">#REF!</definedName>
    <definedName name="LSNO111" localSheetId="59">#REF!</definedName>
    <definedName name="LSNO111">#REF!</definedName>
    <definedName name="LSNO112" localSheetId="46">#REF!</definedName>
    <definedName name="LSNO112" localSheetId="49">#REF!</definedName>
    <definedName name="LSNO112" localSheetId="50">#REF!</definedName>
    <definedName name="LSNO112" localSheetId="51">#REF!</definedName>
    <definedName name="LSNO112" localSheetId="52">#REF!</definedName>
    <definedName name="LSNO112" localSheetId="53">#REF!</definedName>
    <definedName name="LSNO112" localSheetId="65">#REF!</definedName>
    <definedName name="LSNO112" localSheetId="58">#REF!</definedName>
    <definedName name="LSNO112" localSheetId="20">#REF!</definedName>
    <definedName name="LSNO112" localSheetId="21">#REF!</definedName>
    <definedName name="LSNO112" localSheetId="23">#REF!</definedName>
    <definedName name="LSNO112" localSheetId="24">#REF!</definedName>
    <definedName name="LSNO112" localSheetId="69">#REF!</definedName>
    <definedName name="LSNO112" localSheetId="62">#REF!</definedName>
    <definedName name="LSNO112" localSheetId="68">#REF!</definedName>
    <definedName name="LSNO112" localSheetId="61">#REF!</definedName>
    <definedName name="LSNO112" localSheetId="67">#REF!</definedName>
    <definedName name="LSNO112" localSheetId="60">#REF!</definedName>
    <definedName name="LSNO112" localSheetId="66">#REF!</definedName>
    <definedName name="LSNO112" localSheetId="59">#REF!</definedName>
    <definedName name="LSNO112">#REF!</definedName>
    <definedName name="LSNO113" localSheetId="46">#REF!</definedName>
    <definedName name="LSNO113" localSheetId="49">#REF!</definedName>
    <definedName name="LSNO113" localSheetId="50">#REF!</definedName>
    <definedName name="LSNO113" localSheetId="51">#REF!</definedName>
    <definedName name="LSNO113" localSheetId="52">#REF!</definedName>
    <definedName name="LSNO113" localSheetId="53">#REF!</definedName>
    <definedName name="LSNO113" localSheetId="65">#REF!</definedName>
    <definedName name="LSNO113" localSheetId="58">#REF!</definedName>
    <definedName name="LSNO113" localSheetId="20">#REF!</definedName>
    <definedName name="LSNO113" localSheetId="21">#REF!</definedName>
    <definedName name="LSNO113" localSheetId="23">#REF!</definedName>
    <definedName name="LSNO113" localSheetId="24">#REF!</definedName>
    <definedName name="LSNO113" localSheetId="69">#REF!</definedName>
    <definedName name="LSNO113" localSheetId="62">#REF!</definedName>
    <definedName name="LSNO113" localSheetId="68">#REF!</definedName>
    <definedName name="LSNO113" localSheetId="61">#REF!</definedName>
    <definedName name="LSNO113" localSheetId="67">#REF!</definedName>
    <definedName name="LSNO113" localSheetId="60">#REF!</definedName>
    <definedName name="LSNO113" localSheetId="66">#REF!</definedName>
    <definedName name="LSNO113" localSheetId="59">#REF!</definedName>
    <definedName name="LSNO113">#REF!</definedName>
    <definedName name="LSNO114" localSheetId="46">#REF!</definedName>
    <definedName name="LSNO114" localSheetId="49">#REF!</definedName>
    <definedName name="LSNO114" localSheetId="50">#REF!</definedName>
    <definedName name="LSNO114" localSheetId="51">#REF!</definedName>
    <definedName name="LSNO114" localSheetId="52">#REF!</definedName>
    <definedName name="LSNO114" localSheetId="53">#REF!</definedName>
    <definedName name="LSNO114" localSheetId="65">#REF!</definedName>
    <definedName name="LSNO114" localSheetId="58">#REF!</definedName>
    <definedName name="LSNO114" localSheetId="20">#REF!</definedName>
    <definedName name="LSNO114" localSheetId="21">#REF!</definedName>
    <definedName name="LSNO114" localSheetId="23">#REF!</definedName>
    <definedName name="LSNO114" localSheetId="24">#REF!</definedName>
    <definedName name="LSNO114" localSheetId="69">#REF!</definedName>
    <definedName name="LSNO114" localSheetId="62">#REF!</definedName>
    <definedName name="LSNO114" localSheetId="68">#REF!</definedName>
    <definedName name="LSNO114" localSheetId="61">#REF!</definedName>
    <definedName name="LSNO114" localSheetId="67">#REF!</definedName>
    <definedName name="LSNO114" localSheetId="60">#REF!</definedName>
    <definedName name="LSNO114" localSheetId="66">#REF!</definedName>
    <definedName name="LSNO114" localSheetId="59">#REF!</definedName>
    <definedName name="LSNO114">#REF!</definedName>
    <definedName name="LSNO115" localSheetId="46">#REF!</definedName>
    <definedName name="LSNO115" localSheetId="49">#REF!</definedName>
    <definedName name="LSNO115" localSheetId="50">#REF!</definedName>
    <definedName name="LSNO115" localSheetId="51">#REF!</definedName>
    <definedName name="LSNO115" localSheetId="52">#REF!</definedName>
    <definedName name="LSNO115" localSheetId="53">#REF!</definedName>
    <definedName name="LSNO115" localSheetId="65">#REF!</definedName>
    <definedName name="LSNO115" localSheetId="58">#REF!</definedName>
    <definedName name="LSNO115" localSheetId="20">#REF!</definedName>
    <definedName name="LSNO115" localSheetId="21">#REF!</definedName>
    <definedName name="LSNO115" localSheetId="23">#REF!</definedName>
    <definedName name="LSNO115" localSheetId="24">#REF!</definedName>
    <definedName name="LSNO115" localSheetId="69">#REF!</definedName>
    <definedName name="LSNO115" localSheetId="62">#REF!</definedName>
    <definedName name="LSNO115" localSheetId="68">#REF!</definedName>
    <definedName name="LSNO115" localSheetId="61">#REF!</definedName>
    <definedName name="LSNO115" localSheetId="67">#REF!</definedName>
    <definedName name="LSNO115" localSheetId="60">#REF!</definedName>
    <definedName name="LSNO115" localSheetId="66">#REF!</definedName>
    <definedName name="LSNO115" localSheetId="59">#REF!</definedName>
    <definedName name="LSNO115">#REF!</definedName>
    <definedName name="LSNO116" localSheetId="46">#REF!</definedName>
    <definedName name="LSNO116" localSheetId="49">#REF!</definedName>
    <definedName name="LSNO116" localSheetId="50">#REF!</definedName>
    <definedName name="LSNO116" localSheetId="51">#REF!</definedName>
    <definedName name="LSNO116" localSheetId="52">#REF!</definedName>
    <definedName name="LSNO116" localSheetId="53">#REF!</definedName>
    <definedName name="LSNO116" localSheetId="65">#REF!</definedName>
    <definedName name="LSNO116" localSheetId="58">#REF!</definedName>
    <definedName name="LSNO116" localSheetId="20">#REF!</definedName>
    <definedName name="LSNO116" localSheetId="21">#REF!</definedName>
    <definedName name="LSNO116" localSheetId="23">#REF!</definedName>
    <definedName name="LSNO116" localSheetId="24">#REF!</definedName>
    <definedName name="LSNO116" localSheetId="69">#REF!</definedName>
    <definedName name="LSNO116" localSheetId="62">#REF!</definedName>
    <definedName name="LSNO116" localSheetId="68">#REF!</definedName>
    <definedName name="LSNO116" localSheetId="61">#REF!</definedName>
    <definedName name="LSNO116" localSheetId="67">#REF!</definedName>
    <definedName name="LSNO116" localSheetId="60">#REF!</definedName>
    <definedName name="LSNO116" localSheetId="66">#REF!</definedName>
    <definedName name="LSNO116" localSheetId="59">#REF!</definedName>
    <definedName name="LSNO116">#REF!</definedName>
    <definedName name="LSNO117" localSheetId="46">#REF!</definedName>
    <definedName name="LSNO117" localSheetId="49">#REF!</definedName>
    <definedName name="LSNO117" localSheetId="50">#REF!</definedName>
    <definedName name="LSNO117" localSheetId="51">#REF!</definedName>
    <definedName name="LSNO117" localSheetId="52">#REF!</definedName>
    <definedName name="LSNO117" localSheetId="53">#REF!</definedName>
    <definedName name="LSNO117" localSheetId="65">#REF!</definedName>
    <definedName name="LSNO117" localSheetId="58">#REF!</definedName>
    <definedName name="LSNO117" localSheetId="20">#REF!</definedName>
    <definedName name="LSNO117" localSheetId="21">#REF!</definedName>
    <definedName name="LSNO117" localSheetId="23">#REF!</definedName>
    <definedName name="LSNO117" localSheetId="24">#REF!</definedName>
    <definedName name="LSNO117" localSheetId="69">#REF!</definedName>
    <definedName name="LSNO117" localSheetId="62">#REF!</definedName>
    <definedName name="LSNO117" localSheetId="68">#REF!</definedName>
    <definedName name="LSNO117" localSheetId="61">#REF!</definedName>
    <definedName name="LSNO117" localSheetId="67">#REF!</definedName>
    <definedName name="LSNO117" localSheetId="60">#REF!</definedName>
    <definedName name="LSNO117" localSheetId="66">#REF!</definedName>
    <definedName name="LSNO117" localSheetId="59">#REF!</definedName>
    <definedName name="LSNO117">#REF!</definedName>
    <definedName name="LSNO118" localSheetId="46">#REF!</definedName>
    <definedName name="LSNO118" localSheetId="49">#REF!</definedName>
    <definedName name="LSNO118" localSheetId="50">#REF!</definedName>
    <definedName name="LSNO118" localSheetId="51">#REF!</definedName>
    <definedName name="LSNO118" localSheetId="52">#REF!</definedName>
    <definedName name="LSNO118" localSheetId="53">#REF!</definedName>
    <definedName name="LSNO118" localSheetId="65">#REF!</definedName>
    <definedName name="LSNO118" localSheetId="58">#REF!</definedName>
    <definedName name="LSNO118" localSheetId="20">#REF!</definedName>
    <definedName name="LSNO118" localSheetId="21">#REF!</definedName>
    <definedName name="LSNO118" localSheetId="23">#REF!</definedName>
    <definedName name="LSNO118" localSheetId="24">#REF!</definedName>
    <definedName name="LSNO118" localSheetId="69">#REF!</definedName>
    <definedName name="LSNO118" localSheetId="62">#REF!</definedName>
    <definedName name="LSNO118" localSheetId="68">#REF!</definedName>
    <definedName name="LSNO118" localSheetId="61">#REF!</definedName>
    <definedName name="LSNO118" localSheetId="67">#REF!</definedName>
    <definedName name="LSNO118" localSheetId="60">#REF!</definedName>
    <definedName name="LSNO118" localSheetId="66">#REF!</definedName>
    <definedName name="LSNO118" localSheetId="59">#REF!</definedName>
    <definedName name="LSNO118">#REF!</definedName>
    <definedName name="LSNO119" localSheetId="46">#REF!</definedName>
    <definedName name="LSNO119" localSheetId="49">#REF!</definedName>
    <definedName name="LSNO119" localSheetId="50">#REF!</definedName>
    <definedName name="LSNO119" localSheetId="51">#REF!</definedName>
    <definedName name="LSNO119" localSheetId="52">#REF!</definedName>
    <definedName name="LSNO119" localSheetId="53">#REF!</definedName>
    <definedName name="LSNO119" localSheetId="65">#REF!</definedName>
    <definedName name="LSNO119" localSheetId="58">#REF!</definedName>
    <definedName name="LSNO119" localSheetId="20">#REF!</definedName>
    <definedName name="LSNO119" localSheetId="21">#REF!</definedName>
    <definedName name="LSNO119" localSheetId="23">#REF!</definedName>
    <definedName name="LSNO119" localSheetId="24">#REF!</definedName>
    <definedName name="LSNO119" localSheetId="69">#REF!</definedName>
    <definedName name="LSNO119" localSheetId="62">#REF!</definedName>
    <definedName name="LSNO119" localSheetId="68">#REF!</definedName>
    <definedName name="LSNO119" localSheetId="61">#REF!</definedName>
    <definedName name="LSNO119" localSheetId="67">#REF!</definedName>
    <definedName name="LSNO119" localSheetId="60">#REF!</definedName>
    <definedName name="LSNO119" localSheetId="66">#REF!</definedName>
    <definedName name="LSNO119" localSheetId="59">#REF!</definedName>
    <definedName name="LSNO119">#REF!</definedName>
    <definedName name="LSNO12" localSheetId="20">[84]Lead!#REF!</definedName>
    <definedName name="LSNO12" localSheetId="21">[84]Lead!#REF!</definedName>
    <definedName name="LSNO12" localSheetId="23">[84]Lead!#REF!</definedName>
    <definedName name="LSNO12" localSheetId="24">[84]Lead!#REF!</definedName>
    <definedName name="LSNO12">[84]Lead!#REF!</definedName>
    <definedName name="LSNO120" localSheetId="46">#REF!</definedName>
    <definedName name="LSNO120" localSheetId="49">#REF!</definedName>
    <definedName name="LSNO120" localSheetId="50">#REF!</definedName>
    <definedName name="LSNO120" localSheetId="51">#REF!</definedName>
    <definedName name="LSNO120" localSheetId="52">#REF!</definedName>
    <definedName name="LSNO120" localSheetId="53">#REF!</definedName>
    <definedName name="LSNO120" localSheetId="65">#REF!</definedName>
    <definedName name="LSNO120" localSheetId="58">#REF!</definedName>
    <definedName name="LSNO120" localSheetId="20">#REF!</definedName>
    <definedName name="LSNO120" localSheetId="21">#REF!</definedName>
    <definedName name="LSNO120" localSheetId="23">#REF!</definedName>
    <definedName name="LSNO120" localSheetId="24">#REF!</definedName>
    <definedName name="LSNO120" localSheetId="69">#REF!</definedName>
    <definedName name="LSNO120" localSheetId="62">#REF!</definedName>
    <definedName name="LSNO120" localSheetId="68">#REF!</definedName>
    <definedName name="LSNO120" localSheetId="61">#REF!</definedName>
    <definedName name="LSNO120" localSheetId="67">#REF!</definedName>
    <definedName name="LSNO120" localSheetId="60">#REF!</definedName>
    <definedName name="LSNO120" localSheetId="66">#REF!</definedName>
    <definedName name="LSNO120" localSheetId="59">#REF!</definedName>
    <definedName name="LSNO120">#REF!</definedName>
    <definedName name="LSNO121" localSheetId="46">#REF!</definedName>
    <definedName name="LSNO121" localSheetId="49">#REF!</definedName>
    <definedName name="LSNO121" localSheetId="50">#REF!</definedName>
    <definedName name="LSNO121" localSheetId="51">#REF!</definedName>
    <definedName name="LSNO121" localSheetId="52">#REF!</definedName>
    <definedName name="LSNO121" localSheetId="53">#REF!</definedName>
    <definedName name="LSNO121" localSheetId="65">#REF!</definedName>
    <definedName name="LSNO121" localSheetId="58">#REF!</definedName>
    <definedName name="LSNO121" localSheetId="20">#REF!</definedName>
    <definedName name="LSNO121" localSheetId="21">#REF!</definedName>
    <definedName name="LSNO121" localSheetId="23">#REF!</definedName>
    <definedName name="LSNO121" localSheetId="24">#REF!</definedName>
    <definedName name="LSNO121" localSheetId="69">#REF!</definedName>
    <definedName name="LSNO121" localSheetId="62">#REF!</definedName>
    <definedName name="LSNO121" localSheetId="68">#REF!</definedName>
    <definedName name="LSNO121" localSheetId="61">#REF!</definedName>
    <definedName name="LSNO121" localSheetId="67">#REF!</definedName>
    <definedName name="LSNO121" localSheetId="60">#REF!</definedName>
    <definedName name="LSNO121" localSheetId="66">#REF!</definedName>
    <definedName name="LSNO121" localSheetId="59">#REF!</definedName>
    <definedName name="LSNO121">#REF!</definedName>
    <definedName name="LSNO122" localSheetId="46">#REF!</definedName>
    <definedName name="LSNO122" localSheetId="49">#REF!</definedName>
    <definedName name="LSNO122" localSheetId="50">#REF!</definedName>
    <definedName name="LSNO122" localSheetId="51">#REF!</definedName>
    <definedName name="LSNO122" localSheetId="52">#REF!</definedName>
    <definedName name="LSNO122" localSheetId="53">#REF!</definedName>
    <definedName name="LSNO122" localSheetId="65">#REF!</definedName>
    <definedName name="LSNO122" localSheetId="58">#REF!</definedName>
    <definedName name="LSNO122" localSheetId="20">#REF!</definedName>
    <definedName name="LSNO122" localSheetId="21">#REF!</definedName>
    <definedName name="LSNO122" localSheetId="23">#REF!</definedName>
    <definedName name="LSNO122" localSheetId="24">#REF!</definedName>
    <definedName name="LSNO122" localSheetId="69">#REF!</definedName>
    <definedName name="LSNO122" localSheetId="62">#REF!</definedName>
    <definedName name="LSNO122" localSheetId="68">#REF!</definedName>
    <definedName name="LSNO122" localSheetId="61">#REF!</definedName>
    <definedName name="LSNO122" localSheetId="67">#REF!</definedName>
    <definedName name="LSNO122" localSheetId="60">#REF!</definedName>
    <definedName name="LSNO122" localSheetId="66">#REF!</definedName>
    <definedName name="LSNO122" localSheetId="59">#REF!</definedName>
    <definedName name="LSNO122">#REF!</definedName>
    <definedName name="LSNO123" localSheetId="46">#REF!</definedName>
    <definedName name="LSNO123" localSheetId="49">#REF!</definedName>
    <definedName name="LSNO123" localSheetId="50">#REF!</definedName>
    <definedName name="LSNO123" localSheetId="51">#REF!</definedName>
    <definedName name="LSNO123" localSheetId="52">#REF!</definedName>
    <definedName name="LSNO123" localSheetId="53">#REF!</definedName>
    <definedName name="LSNO123" localSheetId="65">#REF!</definedName>
    <definedName name="LSNO123" localSheetId="58">#REF!</definedName>
    <definedName name="LSNO123" localSheetId="20">#REF!</definedName>
    <definedName name="LSNO123" localSheetId="21">#REF!</definedName>
    <definedName name="LSNO123" localSheetId="23">#REF!</definedName>
    <definedName name="LSNO123" localSheetId="24">#REF!</definedName>
    <definedName name="LSNO123" localSheetId="69">#REF!</definedName>
    <definedName name="LSNO123" localSheetId="62">#REF!</definedName>
    <definedName name="LSNO123" localSheetId="68">#REF!</definedName>
    <definedName name="LSNO123" localSheetId="61">#REF!</definedName>
    <definedName name="LSNO123" localSheetId="67">#REF!</definedName>
    <definedName name="LSNO123" localSheetId="60">#REF!</definedName>
    <definedName name="LSNO123" localSheetId="66">#REF!</definedName>
    <definedName name="LSNO123" localSheetId="59">#REF!</definedName>
    <definedName name="LSNO123">#REF!</definedName>
    <definedName name="LSNO124" localSheetId="46">#REF!</definedName>
    <definedName name="LSNO124" localSheetId="49">#REF!</definedName>
    <definedName name="LSNO124" localSheetId="50">#REF!</definedName>
    <definedName name="LSNO124" localSheetId="51">#REF!</definedName>
    <definedName name="LSNO124" localSheetId="52">#REF!</definedName>
    <definedName name="LSNO124" localSheetId="53">#REF!</definedName>
    <definedName name="LSNO124" localSheetId="65">#REF!</definedName>
    <definedName name="LSNO124" localSheetId="58">#REF!</definedName>
    <definedName name="LSNO124" localSheetId="20">#REF!</definedName>
    <definedName name="LSNO124" localSheetId="21">#REF!</definedName>
    <definedName name="LSNO124" localSheetId="23">#REF!</definedName>
    <definedName name="LSNO124" localSheetId="24">#REF!</definedName>
    <definedName name="LSNO124" localSheetId="69">#REF!</definedName>
    <definedName name="LSNO124" localSheetId="62">#REF!</definedName>
    <definedName name="LSNO124" localSheetId="68">#REF!</definedName>
    <definedName name="LSNO124" localSheetId="61">#REF!</definedName>
    <definedName name="LSNO124" localSheetId="67">#REF!</definedName>
    <definedName name="LSNO124" localSheetId="60">#REF!</definedName>
    <definedName name="LSNO124" localSheetId="66">#REF!</definedName>
    <definedName name="LSNO124" localSheetId="59">#REF!</definedName>
    <definedName name="LSNO124">#REF!</definedName>
    <definedName name="LSNO125" localSheetId="46">#REF!</definedName>
    <definedName name="LSNO125" localSheetId="49">#REF!</definedName>
    <definedName name="LSNO125" localSheetId="50">#REF!</definedName>
    <definedName name="LSNO125" localSheetId="51">#REF!</definedName>
    <definedName name="LSNO125" localSheetId="52">#REF!</definedName>
    <definedName name="LSNO125" localSheetId="53">#REF!</definedName>
    <definedName name="LSNO125" localSheetId="65">#REF!</definedName>
    <definedName name="LSNO125" localSheetId="58">#REF!</definedName>
    <definedName name="LSNO125" localSheetId="20">#REF!</definedName>
    <definedName name="LSNO125" localSheetId="21">#REF!</definedName>
    <definedName name="LSNO125" localSheetId="23">#REF!</definedName>
    <definedName name="LSNO125" localSheetId="24">#REF!</definedName>
    <definedName name="LSNO125" localSheetId="69">#REF!</definedName>
    <definedName name="LSNO125" localSheetId="62">#REF!</definedName>
    <definedName name="LSNO125" localSheetId="68">#REF!</definedName>
    <definedName name="LSNO125" localSheetId="61">#REF!</definedName>
    <definedName name="LSNO125" localSheetId="67">#REF!</definedName>
    <definedName name="LSNO125" localSheetId="60">#REF!</definedName>
    <definedName name="LSNO125" localSheetId="66">#REF!</definedName>
    <definedName name="LSNO125" localSheetId="59">#REF!</definedName>
    <definedName name="LSNO125">#REF!</definedName>
    <definedName name="LSNO126" localSheetId="46">#REF!</definedName>
    <definedName name="LSNO126" localSheetId="49">#REF!</definedName>
    <definedName name="LSNO126" localSheetId="50">#REF!</definedName>
    <definedName name="LSNO126" localSheetId="51">#REF!</definedName>
    <definedName name="LSNO126" localSheetId="52">#REF!</definedName>
    <definedName name="LSNO126" localSheetId="53">#REF!</definedName>
    <definedName name="LSNO126" localSheetId="65">#REF!</definedName>
    <definedName name="LSNO126" localSheetId="58">#REF!</definedName>
    <definedName name="LSNO126" localSheetId="20">#REF!</definedName>
    <definedName name="LSNO126" localSheetId="21">#REF!</definedName>
    <definedName name="LSNO126" localSheetId="23">#REF!</definedName>
    <definedName name="LSNO126" localSheetId="24">#REF!</definedName>
    <definedName name="LSNO126" localSheetId="69">#REF!</definedName>
    <definedName name="LSNO126" localSheetId="62">#REF!</definedName>
    <definedName name="LSNO126" localSheetId="68">#REF!</definedName>
    <definedName name="LSNO126" localSheetId="61">#REF!</definedName>
    <definedName name="LSNO126" localSheetId="67">#REF!</definedName>
    <definedName name="LSNO126" localSheetId="60">#REF!</definedName>
    <definedName name="LSNO126" localSheetId="66">#REF!</definedName>
    <definedName name="LSNO126" localSheetId="59">#REF!</definedName>
    <definedName name="LSNO126">#REF!</definedName>
    <definedName name="LSNO127" localSheetId="46">#REF!</definedName>
    <definedName name="LSNO127" localSheetId="49">#REF!</definedName>
    <definedName name="LSNO127" localSheetId="50">#REF!</definedName>
    <definedName name="LSNO127" localSheetId="51">#REF!</definedName>
    <definedName name="LSNO127" localSheetId="52">#REF!</definedName>
    <definedName name="LSNO127" localSheetId="53">#REF!</definedName>
    <definedName name="LSNO127" localSheetId="65">#REF!</definedName>
    <definedName name="LSNO127" localSheetId="58">#REF!</definedName>
    <definedName name="LSNO127" localSheetId="20">#REF!</definedName>
    <definedName name="LSNO127" localSheetId="21">#REF!</definedName>
    <definedName name="LSNO127" localSheetId="23">#REF!</definedName>
    <definedName name="LSNO127" localSheetId="24">#REF!</definedName>
    <definedName name="LSNO127" localSheetId="69">#REF!</definedName>
    <definedName name="LSNO127" localSheetId="62">#REF!</definedName>
    <definedName name="LSNO127" localSheetId="68">#REF!</definedName>
    <definedName name="LSNO127" localSheetId="61">#REF!</definedName>
    <definedName name="LSNO127" localSheetId="67">#REF!</definedName>
    <definedName name="LSNO127" localSheetId="60">#REF!</definedName>
    <definedName name="LSNO127" localSheetId="66">#REF!</definedName>
    <definedName name="LSNO127" localSheetId="59">#REF!</definedName>
    <definedName name="LSNO127">#REF!</definedName>
    <definedName name="LSNO128" localSheetId="46">#REF!</definedName>
    <definedName name="LSNO128" localSheetId="49">#REF!</definedName>
    <definedName name="LSNO128" localSheetId="50">#REF!</definedName>
    <definedName name="LSNO128" localSheetId="51">#REF!</definedName>
    <definedName name="LSNO128" localSheetId="52">#REF!</definedName>
    <definedName name="LSNO128" localSheetId="53">#REF!</definedName>
    <definedName name="LSNO128" localSheetId="65">#REF!</definedName>
    <definedName name="LSNO128" localSheetId="58">#REF!</definedName>
    <definedName name="LSNO128" localSheetId="20">#REF!</definedName>
    <definedName name="LSNO128" localSheetId="21">#REF!</definedName>
    <definedName name="LSNO128" localSheetId="23">#REF!</definedName>
    <definedName name="LSNO128" localSheetId="24">#REF!</definedName>
    <definedName name="LSNO128" localSheetId="69">#REF!</definedName>
    <definedName name="LSNO128" localSheetId="62">#REF!</definedName>
    <definedName name="LSNO128" localSheetId="68">#REF!</definedName>
    <definedName name="LSNO128" localSheetId="61">#REF!</definedName>
    <definedName name="LSNO128" localSheetId="67">#REF!</definedName>
    <definedName name="LSNO128" localSheetId="60">#REF!</definedName>
    <definedName name="LSNO128" localSheetId="66">#REF!</definedName>
    <definedName name="LSNO128" localSheetId="59">#REF!</definedName>
    <definedName name="LSNO128">#REF!</definedName>
    <definedName name="LSNO129" localSheetId="46">#REF!</definedName>
    <definedName name="LSNO129" localSheetId="49">#REF!</definedName>
    <definedName name="LSNO129" localSheetId="50">#REF!</definedName>
    <definedName name="LSNO129" localSheetId="51">#REF!</definedName>
    <definedName name="LSNO129" localSheetId="52">#REF!</definedName>
    <definedName name="LSNO129" localSheetId="53">#REF!</definedName>
    <definedName name="LSNO129" localSheetId="65">#REF!</definedName>
    <definedName name="LSNO129" localSheetId="58">#REF!</definedName>
    <definedName name="LSNO129" localSheetId="20">#REF!</definedName>
    <definedName name="LSNO129" localSheetId="21">#REF!</definedName>
    <definedName name="LSNO129" localSheetId="23">#REF!</definedName>
    <definedName name="LSNO129" localSheetId="24">#REF!</definedName>
    <definedName name="LSNO129" localSheetId="69">#REF!</definedName>
    <definedName name="LSNO129" localSheetId="62">#REF!</definedName>
    <definedName name="LSNO129" localSheetId="68">#REF!</definedName>
    <definedName name="LSNO129" localSheetId="61">#REF!</definedName>
    <definedName name="LSNO129" localSheetId="67">#REF!</definedName>
    <definedName name="LSNO129" localSheetId="60">#REF!</definedName>
    <definedName name="LSNO129" localSheetId="66">#REF!</definedName>
    <definedName name="LSNO129" localSheetId="59">#REF!</definedName>
    <definedName name="LSNO129">#REF!</definedName>
    <definedName name="LSNO13">[84]Lead!$N$22</definedName>
    <definedName name="LSNO130" localSheetId="46">#REF!</definedName>
    <definedName name="LSNO130" localSheetId="49">#REF!</definedName>
    <definedName name="LSNO130" localSheetId="50">#REF!</definedName>
    <definedName name="LSNO130" localSheetId="51">#REF!</definedName>
    <definedName name="LSNO130" localSheetId="52">#REF!</definedName>
    <definedName name="LSNO130" localSheetId="53">#REF!</definedName>
    <definedName name="LSNO130" localSheetId="65">#REF!</definedName>
    <definedName name="LSNO130" localSheetId="58">#REF!</definedName>
    <definedName name="LSNO130" localSheetId="20">#REF!</definedName>
    <definedName name="LSNO130" localSheetId="21">#REF!</definedName>
    <definedName name="LSNO130" localSheetId="23">#REF!</definedName>
    <definedName name="LSNO130" localSheetId="24">#REF!</definedName>
    <definedName name="LSNO130" localSheetId="69">#REF!</definedName>
    <definedName name="LSNO130" localSheetId="62">#REF!</definedName>
    <definedName name="LSNO130" localSheetId="68">#REF!</definedName>
    <definedName name="LSNO130" localSheetId="61">#REF!</definedName>
    <definedName name="LSNO130" localSheetId="67">#REF!</definedName>
    <definedName name="LSNO130" localSheetId="60">#REF!</definedName>
    <definedName name="LSNO130" localSheetId="66">#REF!</definedName>
    <definedName name="LSNO130" localSheetId="59">#REF!</definedName>
    <definedName name="LSNO130">#REF!</definedName>
    <definedName name="LSNO131" localSheetId="46">#REF!</definedName>
    <definedName name="LSNO131" localSheetId="49">#REF!</definedName>
    <definedName name="LSNO131" localSheetId="50">#REF!</definedName>
    <definedName name="LSNO131" localSheetId="51">#REF!</definedName>
    <definedName name="LSNO131" localSheetId="52">#REF!</definedName>
    <definedName name="LSNO131" localSheetId="53">#REF!</definedName>
    <definedName name="LSNO131" localSheetId="65">#REF!</definedName>
    <definedName name="LSNO131" localSheetId="58">#REF!</definedName>
    <definedName name="LSNO131" localSheetId="20">#REF!</definedName>
    <definedName name="LSNO131" localSheetId="21">#REF!</definedName>
    <definedName name="LSNO131" localSheetId="23">#REF!</definedName>
    <definedName name="LSNO131" localSheetId="24">#REF!</definedName>
    <definedName name="LSNO131" localSheetId="69">#REF!</definedName>
    <definedName name="LSNO131" localSheetId="62">#REF!</definedName>
    <definedName name="LSNO131" localSheetId="68">#REF!</definedName>
    <definedName name="LSNO131" localSheetId="61">#REF!</definedName>
    <definedName name="LSNO131" localSheetId="67">#REF!</definedName>
    <definedName name="LSNO131" localSheetId="60">#REF!</definedName>
    <definedName name="LSNO131" localSheetId="66">#REF!</definedName>
    <definedName name="LSNO131" localSheetId="59">#REF!</definedName>
    <definedName name="LSNO131">#REF!</definedName>
    <definedName name="LSNO132" localSheetId="46">#REF!</definedName>
    <definedName name="LSNO132" localSheetId="49">#REF!</definedName>
    <definedName name="LSNO132" localSheetId="50">#REF!</definedName>
    <definedName name="LSNO132" localSheetId="51">#REF!</definedName>
    <definedName name="LSNO132" localSheetId="52">#REF!</definedName>
    <definedName name="LSNO132" localSheetId="53">#REF!</definedName>
    <definedName name="LSNO132" localSheetId="65">#REF!</definedName>
    <definedName name="LSNO132" localSheetId="58">#REF!</definedName>
    <definedName name="LSNO132" localSheetId="20">#REF!</definedName>
    <definedName name="LSNO132" localSheetId="21">#REF!</definedName>
    <definedName name="LSNO132" localSheetId="23">#REF!</definedName>
    <definedName name="LSNO132" localSheetId="24">#REF!</definedName>
    <definedName name="LSNO132" localSheetId="69">#REF!</definedName>
    <definedName name="LSNO132" localSheetId="62">#REF!</definedName>
    <definedName name="LSNO132" localSheetId="68">#REF!</definedName>
    <definedName name="LSNO132" localSheetId="61">#REF!</definedName>
    <definedName name="LSNO132" localSheetId="67">#REF!</definedName>
    <definedName name="LSNO132" localSheetId="60">#REF!</definedName>
    <definedName name="LSNO132" localSheetId="66">#REF!</definedName>
    <definedName name="LSNO132" localSheetId="59">#REF!</definedName>
    <definedName name="LSNO132">#REF!</definedName>
    <definedName name="LSNO133" localSheetId="46">#REF!</definedName>
    <definedName name="LSNO133" localSheetId="49">#REF!</definedName>
    <definedName name="LSNO133" localSheetId="50">#REF!</definedName>
    <definedName name="LSNO133" localSheetId="51">#REF!</definedName>
    <definedName name="LSNO133" localSheetId="52">#REF!</definedName>
    <definedName name="LSNO133" localSheetId="53">#REF!</definedName>
    <definedName name="LSNO133" localSheetId="65">#REF!</definedName>
    <definedName name="LSNO133" localSheetId="58">#REF!</definedName>
    <definedName name="LSNO133" localSheetId="20">#REF!</definedName>
    <definedName name="LSNO133" localSheetId="21">#REF!</definedName>
    <definedName name="LSNO133" localSheetId="23">#REF!</definedName>
    <definedName name="LSNO133" localSheetId="24">#REF!</definedName>
    <definedName name="LSNO133" localSheetId="69">#REF!</definedName>
    <definedName name="LSNO133" localSheetId="62">#REF!</definedName>
    <definedName name="LSNO133" localSheetId="68">#REF!</definedName>
    <definedName name="LSNO133" localSheetId="61">#REF!</definedName>
    <definedName name="LSNO133" localSheetId="67">#REF!</definedName>
    <definedName name="LSNO133" localSheetId="60">#REF!</definedName>
    <definedName name="LSNO133" localSheetId="66">#REF!</definedName>
    <definedName name="LSNO133" localSheetId="59">#REF!</definedName>
    <definedName name="LSNO133">#REF!</definedName>
    <definedName name="LSNO134" localSheetId="46">#REF!</definedName>
    <definedName name="LSNO134" localSheetId="49">#REF!</definedName>
    <definedName name="LSNO134" localSheetId="50">#REF!</definedName>
    <definedName name="LSNO134" localSheetId="51">#REF!</definedName>
    <definedName name="LSNO134" localSheetId="52">#REF!</definedName>
    <definedName name="LSNO134" localSheetId="53">#REF!</definedName>
    <definedName name="LSNO134" localSheetId="65">#REF!</definedName>
    <definedName name="LSNO134" localSheetId="58">#REF!</definedName>
    <definedName name="LSNO134" localSheetId="20">#REF!</definedName>
    <definedName name="LSNO134" localSheetId="21">#REF!</definedName>
    <definedName name="LSNO134" localSheetId="23">#REF!</definedName>
    <definedName name="LSNO134" localSheetId="24">#REF!</definedName>
    <definedName name="LSNO134" localSheetId="69">#REF!</definedName>
    <definedName name="LSNO134" localSheetId="62">#REF!</definedName>
    <definedName name="LSNO134" localSheetId="68">#REF!</definedName>
    <definedName name="LSNO134" localSheetId="61">#REF!</definedName>
    <definedName name="LSNO134" localSheetId="67">#REF!</definedName>
    <definedName name="LSNO134" localSheetId="60">#REF!</definedName>
    <definedName name="LSNO134" localSheetId="66">#REF!</definedName>
    <definedName name="LSNO134" localSheetId="59">#REF!</definedName>
    <definedName name="LSNO134">#REF!</definedName>
    <definedName name="LSNO135" localSheetId="46">#REF!</definedName>
    <definedName name="LSNO135" localSheetId="49">#REF!</definedName>
    <definedName name="LSNO135" localSheetId="50">#REF!</definedName>
    <definedName name="LSNO135" localSheetId="51">#REF!</definedName>
    <definedName name="LSNO135" localSheetId="52">#REF!</definedName>
    <definedName name="LSNO135" localSheetId="53">#REF!</definedName>
    <definedName name="LSNO135" localSheetId="65">#REF!</definedName>
    <definedName name="LSNO135" localSheetId="58">#REF!</definedName>
    <definedName name="LSNO135" localSheetId="20">#REF!</definedName>
    <definedName name="LSNO135" localSheetId="21">#REF!</definedName>
    <definedName name="LSNO135" localSheetId="23">#REF!</definedName>
    <definedName name="LSNO135" localSheetId="24">#REF!</definedName>
    <definedName name="LSNO135" localSheetId="69">#REF!</definedName>
    <definedName name="LSNO135" localSheetId="62">#REF!</definedName>
    <definedName name="LSNO135" localSheetId="68">#REF!</definedName>
    <definedName name="LSNO135" localSheetId="61">#REF!</definedName>
    <definedName name="LSNO135" localSheetId="67">#REF!</definedName>
    <definedName name="LSNO135" localSheetId="60">#REF!</definedName>
    <definedName name="LSNO135" localSheetId="66">#REF!</definedName>
    <definedName name="LSNO135" localSheetId="59">#REF!</definedName>
    <definedName name="LSNO135">#REF!</definedName>
    <definedName name="LSNO136" localSheetId="46">#REF!</definedName>
    <definedName name="LSNO136" localSheetId="49">#REF!</definedName>
    <definedName name="LSNO136" localSheetId="50">#REF!</definedName>
    <definedName name="LSNO136" localSheetId="51">#REF!</definedName>
    <definedName name="LSNO136" localSheetId="52">#REF!</definedName>
    <definedName name="LSNO136" localSheetId="53">#REF!</definedName>
    <definedName name="LSNO136" localSheetId="65">#REF!</definedName>
    <definedName name="LSNO136" localSheetId="58">#REF!</definedName>
    <definedName name="LSNO136" localSheetId="20">#REF!</definedName>
    <definedName name="LSNO136" localSheetId="21">#REF!</definedName>
    <definedName name="LSNO136" localSheetId="23">#REF!</definedName>
    <definedName name="LSNO136" localSheetId="24">#REF!</definedName>
    <definedName name="LSNO136" localSheetId="69">#REF!</definedName>
    <definedName name="LSNO136" localSheetId="62">#REF!</definedName>
    <definedName name="LSNO136" localSheetId="68">#REF!</definedName>
    <definedName name="LSNO136" localSheetId="61">#REF!</definedName>
    <definedName name="LSNO136" localSheetId="67">#REF!</definedName>
    <definedName name="LSNO136" localSheetId="60">#REF!</definedName>
    <definedName name="LSNO136" localSheetId="66">#REF!</definedName>
    <definedName name="LSNO136" localSheetId="59">#REF!</definedName>
    <definedName name="LSNO136">#REF!</definedName>
    <definedName name="LSNO137" localSheetId="46">#REF!</definedName>
    <definedName name="LSNO137" localSheetId="49">#REF!</definedName>
    <definedName name="LSNO137" localSheetId="50">#REF!</definedName>
    <definedName name="LSNO137" localSheetId="51">#REF!</definedName>
    <definedName name="LSNO137" localSheetId="52">#REF!</definedName>
    <definedName name="LSNO137" localSheetId="53">#REF!</definedName>
    <definedName name="LSNO137" localSheetId="65">#REF!</definedName>
    <definedName name="LSNO137" localSheetId="58">#REF!</definedName>
    <definedName name="LSNO137" localSheetId="20">#REF!</definedName>
    <definedName name="LSNO137" localSheetId="21">#REF!</definedName>
    <definedName name="LSNO137" localSheetId="23">#REF!</definedName>
    <definedName name="LSNO137" localSheetId="24">#REF!</definedName>
    <definedName name="LSNO137" localSheetId="69">#REF!</definedName>
    <definedName name="LSNO137" localSheetId="62">#REF!</definedName>
    <definedName name="LSNO137" localSheetId="68">#REF!</definedName>
    <definedName name="LSNO137" localSheetId="61">#REF!</definedName>
    <definedName name="LSNO137" localSheetId="67">#REF!</definedName>
    <definedName name="LSNO137" localSheetId="60">#REF!</definedName>
    <definedName name="LSNO137" localSheetId="66">#REF!</definedName>
    <definedName name="LSNO137" localSheetId="59">#REF!</definedName>
    <definedName name="LSNO137">#REF!</definedName>
    <definedName name="LSNO138" localSheetId="46">#REF!</definedName>
    <definedName name="LSNO138" localSheetId="49">#REF!</definedName>
    <definedName name="LSNO138" localSheetId="50">#REF!</definedName>
    <definedName name="LSNO138" localSheetId="51">#REF!</definedName>
    <definedName name="LSNO138" localSheetId="52">#REF!</definedName>
    <definedName name="LSNO138" localSheetId="53">#REF!</definedName>
    <definedName name="LSNO138" localSheetId="65">#REF!</definedName>
    <definedName name="LSNO138" localSheetId="58">#REF!</definedName>
    <definedName name="LSNO138" localSheetId="20">#REF!</definedName>
    <definedName name="LSNO138" localSheetId="21">#REF!</definedName>
    <definedName name="LSNO138" localSheetId="23">#REF!</definedName>
    <definedName name="LSNO138" localSheetId="24">#REF!</definedName>
    <definedName name="LSNO138" localSheetId="69">#REF!</definedName>
    <definedName name="LSNO138" localSheetId="62">#REF!</definedName>
    <definedName name="LSNO138" localSheetId="68">#REF!</definedName>
    <definedName name="LSNO138" localSheetId="61">#REF!</definedName>
    <definedName name="LSNO138" localSheetId="67">#REF!</definedName>
    <definedName name="LSNO138" localSheetId="60">#REF!</definedName>
    <definedName name="LSNO138" localSheetId="66">#REF!</definedName>
    <definedName name="LSNO138" localSheetId="59">#REF!</definedName>
    <definedName name="LSNO138">#REF!</definedName>
    <definedName name="LSNO139" localSheetId="46">#REF!</definedName>
    <definedName name="LSNO139" localSheetId="49">#REF!</definedName>
    <definedName name="LSNO139" localSheetId="50">#REF!</definedName>
    <definedName name="LSNO139" localSheetId="51">#REF!</definedName>
    <definedName name="LSNO139" localSheetId="52">#REF!</definedName>
    <definedName name="LSNO139" localSheetId="53">#REF!</definedName>
    <definedName name="LSNO139" localSheetId="65">#REF!</definedName>
    <definedName name="LSNO139" localSheetId="58">#REF!</definedName>
    <definedName name="LSNO139" localSheetId="20">#REF!</definedName>
    <definedName name="LSNO139" localSheetId="21">#REF!</definedName>
    <definedName name="LSNO139" localSheetId="23">#REF!</definedName>
    <definedName name="LSNO139" localSheetId="24">#REF!</definedName>
    <definedName name="LSNO139" localSheetId="69">#REF!</definedName>
    <definedName name="LSNO139" localSheetId="62">#REF!</definedName>
    <definedName name="LSNO139" localSheetId="68">#REF!</definedName>
    <definedName name="LSNO139" localSheetId="61">#REF!</definedName>
    <definedName name="LSNO139" localSheetId="67">#REF!</definedName>
    <definedName name="LSNO139" localSheetId="60">#REF!</definedName>
    <definedName name="LSNO139" localSheetId="66">#REF!</definedName>
    <definedName name="LSNO139" localSheetId="59">#REF!</definedName>
    <definedName name="LSNO139">#REF!</definedName>
    <definedName name="LSNO14">[84]Lead!$N$23</definedName>
    <definedName name="LSNO140" localSheetId="46">#REF!</definedName>
    <definedName name="LSNO140" localSheetId="49">#REF!</definedName>
    <definedName name="LSNO140" localSheetId="50">#REF!</definedName>
    <definedName name="LSNO140" localSheetId="51">#REF!</definedName>
    <definedName name="LSNO140" localSheetId="52">#REF!</definedName>
    <definedName name="LSNO140" localSheetId="53">#REF!</definedName>
    <definedName name="LSNO140" localSheetId="65">#REF!</definedName>
    <definedName name="LSNO140" localSheetId="58">#REF!</definedName>
    <definedName name="LSNO140" localSheetId="20">#REF!</definedName>
    <definedName name="LSNO140" localSheetId="21">#REF!</definedName>
    <definedName name="LSNO140" localSheetId="23">#REF!</definedName>
    <definedName name="LSNO140" localSheetId="24">#REF!</definedName>
    <definedName name="LSNO140" localSheetId="69">#REF!</definedName>
    <definedName name="LSNO140" localSheetId="62">#REF!</definedName>
    <definedName name="LSNO140" localSheetId="68">#REF!</definedName>
    <definedName name="LSNO140" localSheetId="61">#REF!</definedName>
    <definedName name="LSNO140" localSheetId="67">#REF!</definedName>
    <definedName name="LSNO140" localSheetId="60">#REF!</definedName>
    <definedName name="LSNO140" localSheetId="66">#REF!</definedName>
    <definedName name="LSNO140" localSheetId="59">#REF!</definedName>
    <definedName name="LSNO140">#REF!</definedName>
    <definedName name="LSNO141" localSheetId="46">#REF!</definedName>
    <definedName name="LSNO141" localSheetId="49">#REF!</definedName>
    <definedName name="LSNO141" localSheetId="50">#REF!</definedName>
    <definedName name="LSNO141" localSheetId="51">#REF!</definedName>
    <definedName name="LSNO141" localSheetId="52">#REF!</definedName>
    <definedName name="LSNO141" localSheetId="53">#REF!</definedName>
    <definedName name="LSNO141" localSheetId="65">#REF!</definedName>
    <definedName name="LSNO141" localSheetId="58">#REF!</definedName>
    <definedName name="LSNO141" localSheetId="20">#REF!</definedName>
    <definedName name="LSNO141" localSheetId="21">#REF!</definedName>
    <definedName name="LSNO141" localSheetId="23">#REF!</definedName>
    <definedName name="LSNO141" localSheetId="24">#REF!</definedName>
    <definedName name="LSNO141" localSheetId="69">#REF!</definedName>
    <definedName name="LSNO141" localSheetId="62">#REF!</definedName>
    <definedName name="LSNO141" localSheetId="68">#REF!</definedName>
    <definedName name="LSNO141" localSheetId="61">#REF!</definedName>
    <definedName name="LSNO141" localSheetId="67">#REF!</definedName>
    <definedName name="LSNO141" localSheetId="60">#REF!</definedName>
    <definedName name="LSNO141" localSheetId="66">#REF!</definedName>
    <definedName name="LSNO141" localSheetId="59">#REF!</definedName>
    <definedName name="LSNO141">#REF!</definedName>
    <definedName name="LSNO142" localSheetId="46">#REF!</definedName>
    <definedName name="LSNO142" localSheetId="49">#REF!</definedName>
    <definedName name="LSNO142" localSheetId="50">#REF!</definedName>
    <definedName name="LSNO142" localSheetId="51">#REF!</definedName>
    <definedName name="LSNO142" localSheetId="52">#REF!</definedName>
    <definedName name="LSNO142" localSheetId="53">#REF!</definedName>
    <definedName name="LSNO142" localSheetId="65">#REF!</definedName>
    <definedName name="LSNO142" localSheetId="58">#REF!</definedName>
    <definedName name="LSNO142" localSheetId="20">#REF!</definedName>
    <definedName name="LSNO142" localSheetId="21">#REF!</definedName>
    <definedName name="LSNO142" localSheetId="23">#REF!</definedName>
    <definedName name="LSNO142" localSheetId="24">#REF!</definedName>
    <definedName name="LSNO142" localSheetId="69">#REF!</definedName>
    <definedName name="LSNO142" localSheetId="62">#REF!</definedName>
    <definedName name="LSNO142" localSheetId="68">#REF!</definedName>
    <definedName name="LSNO142" localSheetId="61">#REF!</definedName>
    <definedName name="LSNO142" localSheetId="67">#REF!</definedName>
    <definedName name="LSNO142" localSheetId="60">#REF!</definedName>
    <definedName name="LSNO142" localSheetId="66">#REF!</definedName>
    <definedName name="LSNO142" localSheetId="59">#REF!</definedName>
    <definedName name="LSNO142">#REF!</definedName>
    <definedName name="LSNO143" localSheetId="46">#REF!</definedName>
    <definedName name="LSNO143" localSheetId="49">#REF!</definedName>
    <definedName name="LSNO143" localSheetId="50">#REF!</definedName>
    <definedName name="LSNO143" localSheetId="51">#REF!</definedName>
    <definedName name="LSNO143" localSheetId="52">#REF!</definedName>
    <definedName name="LSNO143" localSheetId="53">#REF!</definedName>
    <definedName name="LSNO143" localSheetId="65">#REF!</definedName>
    <definedName name="LSNO143" localSheetId="58">#REF!</definedName>
    <definedName name="LSNO143" localSheetId="20">#REF!</definedName>
    <definedName name="LSNO143" localSheetId="21">#REF!</definedName>
    <definedName name="LSNO143" localSheetId="23">#REF!</definedName>
    <definedName name="LSNO143" localSheetId="24">#REF!</definedName>
    <definedName name="LSNO143" localSheetId="69">#REF!</definedName>
    <definedName name="LSNO143" localSheetId="62">#REF!</definedName>
    <definedName name="LSNO143" localSheetId="68">#REF!</definedName>
    <definedName name="LSNO143" localSheetId="61">#REF!</definedName>
    <definedName name="LSNO143" localSheetId="67">#REF!</definedName>
    <definedName name="LSNO143" localSheetId="60">#REF!</definedName>
    <definedName name="LSNO143" localSheetId="66">#REF!</definedName>
    <definedName name="LSNO143" localSheetId="59">#REF!</definedName>
    <definedName name="LSNO143">#REF!</definedName>
    <definedName name="LSNO144" localSheetId="46">#REF!</definedName>
    <definedName name="LSNO144" localSheetId="49">#REF!</definedName>
    <definedName name="LSNO144" localSheetId="50">#REF!</definedName>
    <definedName name="LSNO144" localSheetId="51">#REF!</definedName>
    <definedName name="LSNO144" localSheetId="52">#REF!</definedName>
    <definedName name="LSNO144" localSheetId="53">#REF!</definedName>
    <definedName name="LSNO144" localSheetId="65">#REF!</definedName>
    <definedName name="LSNO144" localSheetId="58">#REF!</definedName>
    <definedName name="LSNO144" localSheetId="20">#REF!</definedName>
    <definedName name="LSNO144" localSheetId="21">#REF!</definedName>
    <definedName name="LSNO144" localSheetId="23">#REF!</definedName>
    <definedName name="LSNO144" localSheetId="24">#REF!</definedName>
    <definedName name="LSNO144" localSheetId="69">#REF!</definedName>
    <definedName name="LSNO144" localSheetId="62">#REF!</definedName>
    <definedName name="LSNO144" localSheetId="68">#REF!</definedName>
    <definedName name="LSNO144" localSheetId="61">#REF!</definedName>
    <definedName name="LSNO144" localSheetId="67">#REF!</definedName>
    <definedName name="LSNO144" localSheetId="60">#REF!</definedName>
    <definedName name="LSNO144" localSheetId="66">#REF!</definedName>
    <definedName name="LSNO144" localSheetId="59">#REF!</definedName>
    <definedName name="LSNO144">#REF!</definedName>
    <definedName name="LSNO145" localSheetId="46">#REF!</definedName>
    <definedName name="LSNO145" localSheetId="49">#REF!</definedName>
    <definedName name="LSNO145" localSheetId="50">#REF!</definedName>
    <definedName name="LSNO145" localSheetId="51">#REF!</definedName>
    <definedName name="LSNO145" localSheetId="52">#REF!</definedName>
    <definedName name="LSNO145" localSheetId="53">#REF!</definedName>
    <definedName name="LSNO145" localSheetId="65">#REF!</definedName>
    <definedName name="LSNO145" localSheetId="58">#REF!</definedName>
    <definedName name="LSNO145" localSheetId="20">#REF!</definedName>
    <definedName name="LSNO145" localSheetId="21">#REF!</definedName>
    <definedName name="LSNO145" localSheetId="23">#REF!</definedName>
    <definedName name="LSNO145" localSheetId="24">#REF!</definedName>
    <definedName name="LSNO145" localSheetId="69">#REF!</definedName>
    <definedName name="LSNO145" localSheetId="62">#REF!</definedName>
    <definedName name="LSNO145" localSheetId="68">#REF!</definedName>
    <definedName name="LSNO145" localSheetId="61">#REF!</definedName>
    <definedName name="LSNO145" localSheetId="67">#REF!</definedName>
    <definedName name="LSNO145" localSheetId="60">#REF!</definedName>
    <definedName name="LSNO145" localSheetId="66">#REF!</definedName>
    <definedName name="LSNO145" localSheetId="59">#REF!</definedName>
    <definedName name="LSNO145">#REF!</definedName>
    <definedName name="LSNO146" localSheetId="46">#REF!</definedName>
    <definedName name="LSNO146" localSheetId="49">#REF!</definedName>
    <definedName name="LSNO146" localSheetId="50">#REF!</definedName>
    <definedName name="LSNO146" localSheetId="51">#REF!</definedName>
    <definedName name="LSNO146" localSheetId="52">#REF!</definedName>
    <definedName name="LSNO146" localSheetId="53">#REF!</definedName>
    <definedName name="LSNO146" localSheetId="65">#REF!</definedName>
    <definedName name="LSNO146" localSheetId="58">#REF!</definedName>
    <definedName name="LSNO146" localSheetId="20">#REF!</definedName>
    <definedName name="LSNO146" localSheetId="21">#REF!</definedName>
    <definedName name="LSNO146" localSheetId="23">#REF!</definedName>
    <definedName name="LSNO146" localSheetId="24">#REF!</definedName>
    <definedName name="LSNO146" localSheetId="69">#REF!</definedName>
    <definedName name="LSNO146" localSheetId="62">#REF!</definedName>
    <definedName name="LSNO146" localSheetId="68">#REF!</definedName>
    <definedName name="LSNO146" localSheetId="61">#REF!</definedName>
    <definedName name="LSNO146" localSheetId="67">#REF!</definedName>
    <definedName name="LSNO146" localSheetId="60">#REF!</definedName>
    <definedName name="LSNO146" localSheetId="66">#REF!</definedName>
    <definedName name="LSNO146" localSheetId="59">#REF!</definedName>
    <definedName name="LSNO146">#REF!</definedName>
    <definedName name="LSNO147" localSheetId="46">#REF!</definedName>
    <definedName name="LSNO147" localSheetId="49">#REF!</definedName>
    <definedName name="LSNO147" localSheetId="50">#REF!</definedName>
    <definedName name="LSNO147" localSheetId="51">#REF!</definedName>
    <definedName name="LSNO147" localSheetId="52">#REF!</definedName>
    <definedName name="LSNO147" localSheetId="53">#REF!</definedName>
    <definedName name="LSNO147" localSheetId="65">#REF!</definedName>
    <definedName name="LSNO147" localSheetId="58">#REF!</definedName>
    <definedName name="LSNO147" localSheetId="20">#REF!</definedName>
    <definedName name="LSNO147" localSheetId="21">#REF!</definedName>
    <definedName name="LSNO147" localSheetId="23">#REF!</definedName>
    <definedName name="LSNO147" localSheetId="24">#REF!</definedName>
    <definedName name="LSNO147" localSheetId="69">#REF!</definedName>
    <definedName name="LSNO147" localSheetId="62">#REF!</definedName>
    <definedName name="LSNO147" localSheetId="68">#REF!</definedName>
    <definedName name="LSNO147" localSheetId="61">#REF!</definedName>
    <definedName name="LSNO147" localSheetId="67">#REF!</definedName>
    <definedName name="LSNO147" localSheetId="60">#REF!</definedName>
    <definedName name="LSNO147" localSheetId="66">#REF!</definedName>
    <definedName name="LSNO147" localSheetId="59">#REF!</definedName>
    <definedName name="LSNO147">#REF!</definedName>
    <definedName name="LSNO148" localSheetId="46">#REF!</definedName>
    <definedName name="LSNO148" localSheetId="49">#REF!</definedName>
    <definedName name="LSNO148" localSheetId="50">#REF!</definedName>
    <definedName name="LSNO148" localSheetId="51">#REF!</definedName>
    <definedName name="LSNO148" localSheetId="52">#REF!</definedName>
    <definedName name="LSNO148" localSheetId="53">#REF!</definedName>
    <definedName name="LSNO148" localSheetId="65">#REF!</definedName>
    <definedName name="LSNO148" localSheetId="58">#REF!</definedName>
    <definedName name="LSNO148" localSheetId="20">#REF!</definedName>
    <definedName name="LSNO148" localSheetId="21">#REF!</definedName>
    <definedName name="LSNO148" localSheetId="23">#REF!</definedName>
    <definedName name="LSNO148" localSheetId="24">#REF!</definedName>
    <definedName name="LSNO148" localSheetId="69">#REF!</definedName>
    <definedName name="LSNO148" localSheetId="62">#REF!</definedName>
    <definedName name="LSNO148" localSheetId="68">#REF!</definedName>
    <definedName name="LSNO148" localSheetId="61">#REF!</definedName>
    <definedName name="LSNO148" localSheetId="67">#REF!</definedName>
    <definedName name="LSNO148" localSheetId="60">#REF!</definedName>
    <definedName name="LSNO148" localSheetId="66">#REF!</definedName>
    <definedName name="LSNO148" localSheetId="59">#REF!</definedName>
    <definedName name="LSNO148">#REF!</definedName>
    <definedName name="LSNO149" localSheetId="46">#REF!</definedName>
    <definedName name="LSNO149" localSheetId="49">#REF!</definedName>
    <definedName name="LSNO149" localSheetId="50">#REF!</definedName>
    <definedName name="LSNO149" localSheetId="51">#REF!</definedName>
    <definedName name="LSNO149" localSheetId="52">#REF!</definedName>
    <definedName name="LSNO149" localSheetId="53">#REF!</definedName>
    <definedName name="LSNO149" localSheetId="65">#REF!</definedName>
    <definedName name="LSNO149" localSheetId="58">#REF!</definedName>
    <definedName name="LSNO149" localSheetId="20">#REF!</definedName>
    <definedName name="LSNO149" localSheetId="21">#REF!</definedName>
    <definedName name="LSNO149" localSheetId="23">#REF!</definedName>
    <definedName name="LSNO149" localSheetId="24">#REF!</definedName>
    <definedName name="LSNO149" localSheetId="69">#REF!</definedName>
    <definedName name="LSNO149" localSheetId="62">#REF!</definedName>
    <definedName name="LSNO149" localSheetId="68">#REF!</definedName>
    <definedName name="LSNO149" localSheetId="61">#REF!</definedName>
    <definedName name="LSNO149" localSheetId="67">#REF!</definedName>
    <definedName name="LSNO149" localSheetId="60">#REF!</definedName>
    <definedName name="LSNO149" localSheetId="66">#REF!</definedName>
    <definedName name="LSNO149" localSheetId="59">#REF!</definedName>
    <definedName name="LSNO149">#REF!</definedName>
    <definedName name="LSNO15" localSheetId="20">[84]Lead!#REF!</definedName>
    <definedName name="LSNO15" localSheetId="21">[84]Lead!#REF!</definedName>
    <definedName name="LSNO15" localSheetId="23">[84]Lead!#REF!</definedName>
    <definedName name="LSNO15" localSheetId="24">[84]Lead!#REF!</definedName>
    <definedName name="LSNO15">[84]Lead!#REF!</definedName>
    <definedName name="LSNO150" localSheetId="46">#REF!</definedName>
    <definedName name="LSNO150" localSheetId="49">#REF!</definedName>
    <definedName name="LSNO150" localSheetId="50">#REF!</definedName>
    <definedName name="LSNO150" localSheetId="51">#REF!</definedName>
    <definedName name="LSNO150" localSheetId="52">#REF!</definedName>
    <definedName name="LSNO150" localSheetId="53">#REF!</definedName>
    <definedName name="LSNO150" localSheetId="65">#REF!</definedName>
    <definedName name="LSNO150" localSheetId="58">#REF!</definedName>
    <definedName name="LSNO150" localSheetId="20">#REF!</definedName>
    <definedName name="LSNO150" localSheetId="21">#REF!</definedName>
    <definedName name="LSNO150" localSheetId="23">#REF!</definedName>
    <definedName name="LSNO150" localSheetId="24">#REF!</definedName>
    <definedName name="LSNO150" localSheetId="69">#REF!</definedName>
    <definedName name="LSNO150" localSheetId="62">#REF!</definedName>
    <definedName name="LSNO150" localSheetId="68">#REF!</definedName>
    <definedName name="LSNO150" localSheetId="61">#REF!</definedName>
    <definedName name="LSNO150" localSheetId="67">#REF!</definedName>
    <definedName name="LSNO150" localSheetId="60">#REF!</definedName>
    <definedName name="LSNO150" localSheetId="66">#REF!</definedName>
    <definedName name="LSNO150" localSheetId="59">#REF!</definedName>
    <definedName name="LSNO150">#REF!</definedName>
    <definedName name="LSNO151" localSheetId="46">#REF!</definedName>
    <definedName name="LSNO151" localSheetId="49">#REF!</definedName>
    <definedName name="LSNO151" localSheetId="50">#REF!</definedName>
    <definedName name="LSNO151" localSheetId="51">#REF!</definedName>
    <definedName name="LSNO151" localSheetId="52">#REF!</definedName>
    <definedName name="LSNO151" localSheetId="53">#REF!</definedName>
    <definedName name="LSNO151" localSheetId="65">#REF!</definedName>
    <definedName name="LSNO151" localSheetId="58">#REF!</definedName>
    <definedName name="LSNO151" localSheetId="20">#REF!</definedName>
    <definedName name="LSNO151" localSheetId="21">#REF!</definedName>
    <definedName name="LSNO151" localSheetId="23">#REF!</definedName>
    <definedName name="LSNO151" localSheetId="24">#REF!</definedName>
    <definedName name="LSNO151" localSheetId="69">#REF!</definedName>
    <definedName name="LSNO151" localSheetId="62">#REF!</definedName>
    <definedName name="LSNO151" localSheetId="68">#REF!</definedName>
    <definedName name="LSNO151" localSheetId="61">#REF!</definedName>
    <definedName name="LSNO151" localSheetId="67">#REF!</definedName>
    <definedName name="LSNO151" localSheetId="60">#REF!</definedName>
    <definedName name="LSNO151" localSheetId="66">#REF!</definedName>
    <definedName name="LSNO151" localSheetId="59">#REF!</definedName>
    <definedName name="LSNO151">#REF!</definedName>
    <definedName name="LSNO152" localSheetId="46">#REF!</definedName>
    <definedName name="LSNO152" localSheetId="49">#REF!</definedName>
    <definedName name="LSNO152" localSheetId="50">#REF!</definedName>
    <definedName name="LSNO152" localSheetId="51">#REF!</definedName>
    <definedName name="LSNO152" localSheetId="52">#REF!</definedName>
    <definedName name="LSNO152" localSheetId="53">#REF!</definedName>
    <definedName name="LSNO152" localSheetId="65">#REF!</definedName>
    <definedName name="LSNO152" localSheetId="58">#REF!</definedName>
    <definedName name="LSNO152" localSheetId="20">#REF!</definedName>
    <definedName name="LSNO152" localSheetId="21">#REF!</definedName>
    <definedName name="LSNO152" localSheetId="23">#REF!</definedName>
    <definedName name="LSNO152" localSheetId="24">#REF!</definedName>
    <definedName name="LSNO152" localSheetId="69">#REF!</definedName>
    <definedName name="LSNO152" localSheetId="62">#REF!</definedName>
    <definedName name="LSNO152" localSheetId="68">#REF!</definedName>
    <definedName name="LSNO152" localSheetId="61">#REF!</definedName>
    <definedName name="LSNO152" localSheetId="67">#REF!</definedName>
    <definedName name="LSNO152" localSheetId="60">#REF!</definedName>
    <definedName name="LSNO152" localSheetId="66">#REF!</definedName>
    <definedName name="LSNO152" localSheetId="59">#REF!</definedName>
    <definedName name="LSNO152">#REF!</definedName>
    <definedName name="LSNO153" localSheetId="46">#REF!</definedName>
    <definedName name="LSNO153" localSheetId="49">#REF!</definedName>
    <definedName name="LSNO153" localSheetId="50">#REF!</definedName>
    <definedName name="LSNO153" localSheetId="51">#REF!</definedName>
    <definedName name="LSNO153" localSheetId="52">#REF!</definedName>
    <definedName name="LSNO153" localSheetId="53">#REF!</definedName>
    <definedName name="LSNO153" localSheetId="65">#REF!</definedName>
    <definedName name="LSNO153" localSheetId="58">#REF!</definedName>
    <definedName name="LSNO153" localSheetId="20">#REF!</definedName>
    <definedName name="LSNO153" localSheetId="21">#REF!</definedName>
    <definedName name="LSNO153" localSheetId="23">#REF!</definedName>
    <definedName name="LSNO153" localSheetId="24">#REF!</definedName>
    <definedName name="LSNO153" localSheetId="69">#REF!</definedName>
    <definedName name="LSNO153" localSheetId="62">#REF!</definedName>
    <definedName name="LSNO153" localSheetId="68">#REF!</definedName>
    <definedName name="LSNO153" localSheetId="61">#REF!</definedName>
    <definedName name="LSNO153" localSheetId="67">#REF!</definedName>
    <definedName name="LSNO153" localSheetId="60">#REF!</definedName>
    <definedName name="LSNO153" localSheetId="66">#REF!</definedName>
    <definedName name="LSNO153" localSheetId="59">#REF!</definedName>
    <definedName name="LSNO153">#REF!</definedName>
    <definedName name="LSNO154" localSheetId="46">#REF!</definedName>
    <definedName name="LSNO154" localSheetId="49">#REF!</definedName>
    <definedName name="LSNO154" localSheetId="50">#REF!</definedName>
    <definedName name="LSNO154" localSheetId="51">#REF!</definedName>
    <definedName name="LSNO154" localSheetId="52">#REF!</definedName>
    <definedName name="LSNO154" localSheetId="53">#REF!</definedName>
    <definedName name="LSNO154" localSheetId="65">#REF!</definedName>
    <definedName name="LSNO154" localSheetId="58">#REF!</definedName>
    <definedName name="LSNO154" localSheetId="20">#REF!</definedName>
    <definedName name="LSNO154" localSheetId="21">#REF!</definedName>
    <definedName name="LSNO154" localSheetId="23">#REF!</definedName>
    <definedName name="LSNO154" localSheetId="24">#REF!</definedName>
    <definedName name="LSNO154" localSheetId="69">#REF!</definedName>
    <definedName name="LSNO154" localSheetId="62">#REF!</definedName>
    <definedName name="LSNO154" localSheetId="68">#REF!</definedName>
    <definedName name="LSNO154" localSheetId="61">#REF!</definedName>
    <definedName name="LSNO154" localSheetId="67">#REF!</definedName>
    <definedName name="LSNO154" localSheetId="60">#REF!</definedName>
    <definedName name="LSNO154" localSheetId="66">#REF!</definedName>
    <definedName name="LSNO154" localSheetId="59">#REF!</definedName>
    <definedName name="LSNO154">#REF!</definedName>
    <definedName name="LSNO155" localSheetId="46">#REF!</definedName>
    <definedName name="LSNO155" localSheetId="49">#REF!</definedName>
    <definedName name="LSNO155" localSheetId="50">#REF!</definedName>
    <definedName name="LSNO155" localSheetId="51">#REF!</definedName>
    <definedName name="LSNO155" localSheetId="52">#REF!</definedName>
    <definedName name="LSNO155" localSheetId="53">#REF!</definedName>
    <definedName name="LSNO155" localSheetId="65">#REF!</definedName>
    <definedName name="LSNO155" localSheetId="58">#REF!</definedName>
    <definedName name="LSNO155" localSheetId="20">#REF!</definedName>
    <definedName name="LSNO155" localSheetId="21">#REF!</definedName>
    <definedName name="LSNO155" localSheetId="23">#REF!</definedName>
    <definedName name="LSNO155" localSheetId="24">#REF!</definedName>
    <definedName name="LSNO155" localSheetId="69">#REF!</definedName>
    <definedName name="LSNO155" localSheetId="62">#REF!</definedName>
    <definedName name="LSNO155" localSheetId="68">#REF!</definedName>
    <definedName name="LSNO155" localSheetId="61">#REF!</definedName>
    <definedName name="LSNO155" localSheetId="67">#REF!</definedName>
    <definedName name="LSNO155" localSheetId="60">#REF!</definedName>
    <definedName name="LSNO155" localSheetId="66">#REF!</definedName>
    <definedName name="LSNO155" localSheetId="59">#REF!</definedName>
    <definedName name="LSNO155">#REF!</definedName>
    <definedName name="LSNO156" localSheetId="46">#REF!</definedName>
    <definedName name="LSNO156" localSheetId="49">#REF!</definedName>
    <definedName name="LSNO156" localSheetId="50">#REF!</definedName>
    <definedName name="LSNO156" localSheetId="51">#REF!</definedName>
    <definedName name="LSNO156" localSheetId="52">#REF!</definedName>
    <definedName name="LSNO156" localSheetId="53">#REF!</definedName>
    <definedName name="LSNO156" localSheetId="65">#REF!</definedName>
    <definedName name="LSNO156" localSheetId="58">#REF!</definedName>
    <definedName name="LSNO156" localSheetId="20">#REF!</definedName>
    <definedName name="LSNO156" localSheetId="21">#REF!</definedName>
    <definedName name="LSNO156" localSheetId="23">#REF!</definedName>
    <definedName name="LSNO156" localSheetId="24">#REF!</definedName>
    <definedName name="LSNO156" localSheetId="69">#REF!</definedName>
    <definedName name="LSNO156" localSheetId="62">#REF!</definedName>
    <definedName name="LSNO156" localSheetId="68">#REF!</definedName>
    <definedName name="LSNO156" localSheetId="61">#REF!</definedName>
    <definedName name="LSNO156" localSheetId="67">#REF!</definedName>
    <definedName name="LSNO156" localSheetId="60">#REF!</definedName>
    <definedName name="LSNO156" localSheetId="66">#REF!</definedName>
    <definedName name="LSNO156" localSheetId="59">#REF!</definedName>
    <definedName name="LSNO156">#REF!</definedName>
    <definedName name="LSNO157" localSheetId="46">#REF!</definedName>
    <definedName name="LSNO157" localSheetId="49">#REF!</definedName>
    <definedName name="LSNO157" localSheetId="50">#REF!</definedName>
    <definedName name="LSNO157" localSheetId="51">#REF!</definedName>
    <definedName name="LSNO157" localSheetId="52">#REF!</definedName>
    <definedName name="LSNO157" localSheetId="53">#REF!</definedName>
    <definedName name="LSNO157" localSheetId="65">#REF!</definedName>
    <definedName name="LSNO157" localSheetId="58">#REF!</definedName>
    <definedName name="LSNO157" localSheetId="20">#REF!</definedName>
    <definedName name="LSNO157" localSheetId="21">#REF!</definedName>
    <definedName name="LSNO157" localSheetId="23">#REF!</definedName>
    <definedName name="LSNO157" localSheetId="24">#REF!</definedName>
    <definedName name="LSNO157" localSheetId="69">#REF!</definedName>
    <definedName name="LSNO157" localSheetId="62">#REF!</definedName>
    <definedName name="LSNO157" localSheetId="68">#REF!</definedName>
    <definedName name="LSNO157" localSheetId="61">#REF!</definedName>
    <definedName name="LSNO157" localSheetId="67">#REF!</definedName>
    <definedName name="LSNO157" localSheetId="60">#REF!</definedName>
    <definedName name="LSNO157" localSheetId="66">#REF!</definedName>
    <definedName name="LSNO157" localSheetId="59">#REF!</definedName>
    <definedName name="LSNO157">#REF!</definedName>
    <definedName name="LSNO158" localSheetId="46">#REF!</definedName>
    <definedName name="LSNO158" localSheetId="49">#REF!</definedName>
    <definedName name="LSNO158" localSheetId="50">#REF!</definedName>
    <definedName name="LSNO158" localSheetId="51">#REF!</definedName>
    <definedName name="LSNO158" localSheetId="52">#REF!</definedName>
    <definedName name="LSNO158" localSheetId="53">#REF!</definedName>
    <definedName name="LSNO158" localSheetId="65">#REF!</definedName>
    <definedName name="LSNO158" localSheetId="58">#REF!</definedName>
    <definedName name="LSNO158" localSheetId="20">#REF!</definedName>
    <definedName name="LSNO158" localSheetId="21">#REF!</definedName>
    <definedName name="LSNO158" localSheetId="23">#REF!</definedName>
    <definedName name="LSNO158" localSheetId="24">#REF!</definedName>
    <definedName name="LSNO158" localSheetId="69">#REF!</definedName>
    <definedName name="LSNO158" localSheetId="62">#REF!</definedName>
    <definedName name="LSNO158" localSheetId="68">#REF!</definedName>
    <definedName name="LSNO158" localSheetId="61">#REF!</definedName>
    <definedName name="LSNO158" localSheetId="67">#REF!</definedName>
    <definedName name="LSNO158" localSheetId="60">#REF!</definedName>
    <definedName name="LSNO158" localSheetId="66">#REF!</definedName>
    <definedName name="LSNO158" localSheetId="59">#REF!</definedName>
    <definedName name="LSNO158">#REF!</definedName>
    <definedName name="LSNO159" localSheetId="46">#REF!</definedName>
    <definedName name="LSNO159" localSheetId="49">#REF!</definedName>
    <definedName name="LSNO159" localSheetId="50">#REF!</definedName>
    <definedName name="LSNO159" localSheetId="51">#REF!</definedName>
    <definedName name="LSNO159" localSheetId="52">#REF!</definedName>
    <definedName name="LSNO159" localSheetId="53">#REF!</definedName>
    <definedName name="LSNO159" localSheetId="65">#REF!</definedName>
    <definedName name="LSNO159" localSheetId="58">#REF!</definedName>
    <definedName name="LSNO159" localSheetId="20">#REF!</definedName>
    <definedName name="LSNO159" localSheetId="21">#REF!</definedName>
    <definedName name="LSNO159" localSheetId="23">#REF!</definedName>
    <definedName name="LSNO159" localSheetId="24">#REF!</definedName>
    <definedName name="LSNO159" localSheetId="69">#REF!</definedName>
    <definedName name="LSNO159" localSheetId="62">#REF!</definedName>
    <definedName name="LSNO159" localSheetId="68">#REF!</definedName>
    <definedName name="LSNO159" localSheetId="61">#REF!</definedName>
    <definedName name="LSNO159" localSheetId="67">#REF!</definedName>
    <definedName name="LSNO159" localSheetId="60">#REF!</definedName>
    <definedName name="LSNO159" localSheetId="66">#REF!</definedName>
    <definedName name="LSNO159" localSheetId="59">#REF!</definedName>
    <definedName name="LSNO159">#REF!</definedName>
    <definedName name="LSNO16" localSheetId="46">#REF!</definedName>
    <definedName name="LSNO16" localSheetId="49">#REF!</definedName>
    <definedName name="LSNO16" localSheetId="50">#REF!</definedName>
    <definedName name="LSNO16" localSheetId="51">#REF!</definedName>
    <definedName name="LSNO16" localSheetId="52">#REF!</definedName>
    <definedName name="LSNO16" localSheetId="53">#REF!</definedName>
    <definedName name="LSNO16" localSheetId="65">#REF!</definedName>
    <definedName name="LSNO16" localSheetId="58">#REF!</definedName>
    <definedName name="LSNO16" localSheetId="20">#REF!</definedName>
    <definedName name="LSNO16" localSheetId="21">#REF!</definedName>
    <definedName name="LSNO16" localSheetId="23">#REF!</definedName>
    <definedName name="LSNO16" localSheetId="24">#REF!</definedName>
    <definedName name="LSNO16" localSheetId="69">#REF!</definedName>
    <definedName name="LSNO16" localSheetId="62">#REF!</definedName>
    <definedName name="LSNO16" localSheetId="68">#REF!</definedName>
    <definedName name="LSNO16" localSheetId="61">#REF!</definedName>
    <definedName name="LSNO16" localSheetId="67">#REF!</definedName>
    <definedName name="LSNO16" localSheetId="60">#REF!</definedName>
    <definedName name="LSNO16" localSheetId="66">#REF!</definedName>
    <definedName name="LSNO16" localSheetId="59">#REF!</definedName>
    <definedName name="LSNO16">#REF!</definedName>
    <definedName name="LSNO160" localSheetId="46">#REF!</definedName>
    <definedName name="LSNO160" localSheetId="49">#REF!</definedName>
    <definedName name="LSNO160" localSheetId="50">#REF!</definedName>
    <definedName name="LSNO160" localSheetId="51">#REF!</definedName>
    <definedName name="LSNO160" localSheetId="52">#REF!</definedName>
    <definedName name="LSNO160" localSheetId="53">#REF!</definedName>
    <definedName name="LSNO160" localSheetId="65">#REF!</definedName>
    <definedName name="LSNO160" localSheetId="58">#REF!</definedName>
    <definedName name="LSNO160" localSheetId="20">#REF!</definedName>
    <definedName name="LSNO160" localSheetId="21">#REF!</definedName>
    <definedName name="LSNO160" localSheetId="23">#REF!</definedName>
    <definedName name="LSNO160" localSheetId="24">#REF!</definedName>
    <definedName name="LSNO160" localSheetId="69">#REF!</definedName>
    <definedName name="LSNO160" localSheetId="62">#REF!</definedName>
    <definedName name="LSNO160" localSheetId="68">#REF!</definedName>
    <definedName name="LSNO160" localSheetId="61">#REF!</definedName>
    <definedName name="LSNO160" localSheetId="67">#REF!</definedName>
    <definedName name="LSNO160" localSheetId="60">#REF!</definedName>
    <definedName name="LSNO160" localSheetId="66">#REF!</definedName>
    <definedName name="LSNO160" localSheetId="59">#REF!</definedName>
    <definedName name="LSNO160">#REF!</definedName>
    <definedName name="LSNO161" localSheetId="46">#REF!</definedName>
    <definedName name="LSNO161" localSheetId="49">#REF!</definedName>
    <definedName name="LSNO161" localSheetId="50">#REF!</definedName>
    <definedName name="LSNO161" localSheetId="51">#REF!</definedName>
    <definedName name="LSNO161" localSheetId="52">#REF!</definedName>
    <definedName name="LSNO161" localSheetId="53">#REF!</definedName>
    <definedName name="LSNO161" localSheetId="65">#REF!</definedName>
    <definedName name="LSNO161" localSheetId="58">#REF!</definedName>
    <definedName name="LSNO161" localSheetId="20">#REF!</definedName>
    <definedName name="LSNO161" localSheetId="21">#REF!</definedName>
    <definedName name="LSNO161" localSheetId="23">#REF!</definedName>
    <definedName name="LSNO161" localSheetId="24">#REF!</definedName>
    <definedName name="LSNO161" localSheetId="69">#REF!</definedName>
    <definedName name="LSNO161" localSheetId="62">#REF!</definedName>
    <definedName name="LSNO161" localSheetId="68">#REF!</definedName>
    <definedName name="LSNO161" localSheetId="61">#REF!</definedName>
    <definedName name="LSNO161" localSheetId="67">#REF!</definedName>
    <definedName name="LSNO161" localSheetId="60">#REF!</definedName>
    <definedName name="LSNO161" localSheetId="66">#REF!</definedName>
    <definedName name="LSNO161" localSheetId="59">#REF!</definedName>
    <definedName name="LSNO161">#REF!</definedName>
    <definedName name="LSNO162" localSheetId="46">#REF!</definedName>
    <definedName name="LSNO162" localSheetId="49">#REF!</definedName>
    <definedName name="LSNO162" localSheetId="50">#REF!</definedName>
    <definedName name="LSNO162" localSheetId="51">#REF!</definedName>
    <definedName name="LSNO162" localSheetId="52">#REF!</definedName>
    <definedName name="LSNO162" localSheetId="53">#REF!</definedName>
    <definedName name="LSNO162" localSheetId="65">#REF!</definedName>
    <definedName name="LSNO162" localSheetId="58">#REF!</definedName>
    <definedName name="LSNO162" localSheetId="20">#REF!</definedName>
    <definedName name="LSNO162" localSheetId="21">#REF!</definedName>
    <definedName name="LSNO162" localSheetId="23">#REF!</definedName>
    <definedName name="LSNO162" localSheetId="24">#REF!</definedName>
    <definedName name="LSNO162" localSheetId="69">#REF!</definedName>
    <definedName name="LSNO162" localSheetId="62">#REF!</definedName>
    <definedName name="LSNO162" localSheetId="68">#REF!</definedName>
    <definedName name="LSNO162" localSheetId="61">#REF!</definedName>
    <definedName name="LSNO162" localSheetId="67">#REF!</definedName>
    <definedName name="LSNO162" localSheetId="60">#REF!</definedName>
    <definedName name="LSNO162" localSheetId="66">#REF!</definedName>
    <definedName name="LSNO162" localSheetId="59">#REF!</definedName>
    <definedName name="LSNO162">#REF!</definedName>
    <definedName name="LSNO163" localSheetId="46">#REF!</definedName>
    <definedName name="LSNO163" localSheetId="49">#REF!</definedName>
    <definedName name="LSNO163" localSheetId="50">#REF!</definedName>
    <definedName name="LSNO163" localSheetId="51">#REF!</definedName>
    <definedName name="LSNO163" localSheetId="52">#REF!</definedName>
    <definedName name="LSNO163" localSheetId="53">#REF!</definedName>
    <definedName name="LSNO163" localSheetId="65">#REF!</definedName>
    <definedName name="LSNO163" localSheetId="58">#REF!</definedName>
    <definedName name="LSNO163" localSheetId="20">#REF!</definedName>
    <definedName name="LSNO163" localSheetId="21">#REF!</definedName>
    <definedName name="LSNO163" localSheetId="23">#REF!</definedName>
    <definedName name="LSNO163" localSheetId="24">#REF!</definedName>
    <definedName name="LSNO163" localSheetId="69">#REF!</definedName>
    <definedName name="LSNO163" localSheetId="62">#REF!</definedName>
    <definedName name="LSNO163" localSheetId="68">#REF!</definedName>
    <definedName name="LSNO163" localSheetId="61">#REF!</definedName>
    <definedName name="LSNO163" localSheetId="67">#REF!</definedName>
    <definedName name="LSNO163" localSheetId="60">#REF!</definedName>
    <definedName name="LSNO163" localSheetId="66">#REF!</definedName>
    <definedName name="LSNO163" localSheetId="59">#REF!</definedName>
    <definedName name="LSNO163">#REF!</definedName>
    <definedName name="LSNO164" localSheetId="46">#REF!</definedName>
    <definedName name="LSNO164" localSheetId="49">#REF!</definedName>
    <definedName name="LSNO164" localSheetId="50">#REF!</definedName>
    <definedName name="LSNO164" localSheetId="51">#REF!</definedName>
    <definedName name="LSNO164" localSheetId="52">#REF!</definedName>
    <definedName name="LSNO164" localSheetId="53">#REF!</definedName>
    <definedName name="LSNO164" localSheetId="65">#REF!</definedName>
    <definedName name="LSNO164" localSheetId="58">#REF!</definedName>
    <definedName name="LSNO164" localSheetId="20">#REF!</definedName>
    <definedName name="LSNO164" localSheetId="21">#REF!</definedName>
    <definedName name="LSNO164" localSheetId="23">#REF!</definedName>
    <definedName name="LSNO164" localSheetId="24">#REF!</definedName>
    <definedName name="LSNO164" localSheetId="69">#REF!</definedName>
    <definedName name="LSNO164" localSheetId="62">#REF!</definedName>
    <definedName name="LSNO164" localSheetId="68">#REF!</definedName>
    <definedName name="LSNO164" localSheetId="61">#REF!</definedName>
    <definedName name="LSNO164" localSheetId="67">#REF!</definedName>
    <definedName name="LSNO164" localSheetId="60">#REF!</definedName>
    <definedName name="LSNO164" localSheetId="66">#REF!</definedName>
    <definedName name="LSNO164" localSheetId="59">#REF!</definedName>
    <definedName name="LSNO164">#REF!</definedName>
    <definedName name="LSNO165" localSheetId="46">#REF!</definedName>
    <definedName name="LSNO165" localSheetId="49">#REF!</definedName>
    <definedName name="LSNO165" localSheetId="50">#REF!</definedName>
    <definedName name="LSNO165" localSheetId="51">#REF!</definedName>
    <definedName name="LSNO165" localSheetId="52">#REF!</definedName>
    <definedName name="LSNO165" localSheetId="53">#REF!</definedName>
    <definedName name="LSNO165" localSheetId="65">#REF!</definedName>
    <definedName name="LSNO165" localSheetId="58">#REF!</definedName>
    <definedName name="LSNO165" localSheetId="20">#REF!</definedName>
    <definedName name="LSNO165" localSheetId="21">#REF!</definedName>
    <definedName name="LSNO165" localSheetId="23">#REF!</definedName>
    <definedName name="LSNO165" localSheetId="24">#REF!</definedName>
    <definedName name="LSNO165" localSheetId="69">#REF!</definedName>
    <definedName name="LSNO165" localSheetId="62">#REF!</definedName>
    <definedName name="LSNO165" localSheetId="68">#REF!</definedName>
    <definedName name="LSNO165" localSheetId="61">#REF!</definedName>
    <definedName name="LSNO165" localSheetId="67">#REF!</definedName>
    <definedName name="LSNO165" localSheetId="60">#REF!</definedName>
    <definedName name="LSNO165" localSheetId="66">#REF!</definedName>
    <definedName name="LSNO165" localSheetId="59">#REF!</definedName>
    <definedName name="LSNO165">#REF!</definedName>
    <definedName name="LSNO166" localSheetId="46">#REF!</definedName>
    <definedName name="LSNO166" localSheetId="49">#REF!</definedName>
    <definedName name="LSNO166" localSheetId="50">#REF!</definedName>
    <definedName name="LSNO166" localSheetId="51">#REF!</definedName>
    <definedName name="LSNO166" localSheetId="52">#REF!</definedName>
    <definedName name="LSNO166" localSheetId="53">#REF!</definedName>
    <definedName name="LSNO166" localSheetId="65">#REF!</definedName>
    <definedName name="LSNO166" localSheetId="58">#REF!</definedName>
    <definedName name="LSNO166" localSheetId="20">#REF!</definedName>
    <definedName name="LSNO166" localSheetId="21">#REF!</definedName>
    <definedName name="LSNO166" localSheetId="23">#REF!</definedName>
    <definedName name="LSNO166" localSheetId="24">#REF!</definedName>
    <definedName name="LSNO166" localSheetId="69">#REF!</definedName>
    <definedName name="LSNO166" localSheetId="62">#REF!</definedName>
    <definedName name="LSNO166" localSheetId="68">#REF!</definedName>
    <definedName name="LSNO166" localSheetId="61">#REF!</definedName>
    <definedName name="LSNO166" localSheetId="67">#REF!</definedName>
    <definedName name="LSNO166" localSheetId="60">#REF!</definedName>
    <definedName name="LSNO166" localSheetId="66">#REF!</definedName>
    <definedName name="LSNO166" localSheetId="59">#REF!</definedName>
    <definedName name="LSNO166">#REF!</definedName>
    <definedName name="LSNO167" localSheetId="46">#REF!</definedName>
    <definedName name="LSNO167" localSheetId="49">#REF!</definedName>
    <definedName name="LSNO167" localSheetId="50">#REF!</definedName>
    <definedName name="LSNO167" localSheetId="51">#REF!</definedName>
    <definedName name="LSNO167" localSheetId="52">#REF!</definedName>
    <definedName name="LSNO167" localSheetId="53">#REF!</definedName>
    <definedName name="LSNO167" localSheetId="65">#REF!</definedName>
    <definedName name="LSNO167" localSheetId="58">#REF!</definedName>
    <definedName name="LSNO167" localSheetId="20">#REF!</definedName>
    <definedName name="LSNO167" localSheetId="21">#REF!</definedName>
    <definedName name="LSNO167" localSheetId="23">#REF!</definedName>
    <definedName name="LSNO167" localSheetId="24">#REF!</definedName>
    <definedName name="LSNO167" localSheetId="69">#REF!</definedName>
    <definedName name="LSNO167" localSheetId="62">#REF!</definedName>
    <definedName name="LSNO167" localSheetId="68">#REF!</definedName>
    <definedName name="LSNO167" localSheetId="61">#REF!</definedName>
    <definedName name="LSNO167" localSheetId="67">#REF!</definedName>
    <definedName name="LSNO167" localSheetId="60">#REF!</definedName>
    <definedName name="LSNO167" localSheetId="66">#REF!</definedName>
    <definedName name="LSNO167" localSheetId="59">#REF!</definedName>
    <definedName name="LSNO167">#REF!</definedName>
    <definedName name="LSNO168" localSheetId="46">#REF!</definedName>
    <definedName name="LSNO168" localSheetId="49">#REF!</definedName>
    <definedName name="LSNO168" localSheetId="50">#REF!</definedName>
    <definedName name="LSNO168" localSheetId="51">#REF!</definedName>
    <definedName name="LSNO168" localSheetId="52">#REF!</definedName>
    <definedName name="LSNO168" localSheetId="53">#REF!</definedName>
    <definedName name="LSNO168" localSheetId="65">#REF!</definedName>
    <definedName name="LSNO168" localSheetId="58">#REF!</definedName>
    <definedName name="LSNO168" localSheetId="20">#REF!</definedName>
    <definedName name="LSNO168" localSheetId="21">#REF!</definedName>
    <definedName name="LSNO168" localSheetId="23">#REF!</definedName>
    <definedName name="LSNO168" localSheetId="24">#REF!</definedName>
    <definedName name="LSNO168" localSheetId="69">#REF!</definedName>
    <definedName name="LSNO168" localSheetId="62">#REF!</definedName>
    <definedName name="LSNO168" localSheetId="68">#REF!</definedName>
    <definedName name="LSNO168" localSheetId="61">#REF!</definedName>
    <definedName name="LSNO168" localSheetId="67">#REF!</definedName>
    <definedName name="LSNO168" localSheetId="60">#REF!</definedName>
    <definedName name="LSNO168" localSheetId="66">#REF!</definedName>
    <definedName name="LSNO168" localSheetId="59">#REF!</definedName>
    <definedName name="LSNO168">#REF!</definedName>
    <definedName name="LSNO169" localSheetId="46">#REF!</definedName>
    <definedName name="LSNO169" localSheetId="49">#REF!</definedName>
    <definedName name="LSNO169" localSheetId="50">#REF!</definedName>
    <definedName name="LSNO169" localSheetId="51">#REF!</definedName>
    <definedName name="LSNO169" localSheetId="52">#REF!</definedName>
    <definedName name="LSNO169" localSheetId="53">#REF!</definedName>
    <definedName name="LSNO169" localSheetId="65">#REF!</definedName>
    <definedName name="LSNO169" localSheetId="58">#REF!</definedName>
    <definedName name="LSNO169" localSheetId="20">#REF!</definedName>
    <definedName name="LSNO169" localSheetId="21">#REF!</definedName>
    <definedName name="LSNO169" localSheetId="23">#REF!</definedName>
    <definedName name="LSNO169" localSheetId="24">#REF!</definedName>
    <definedName name="LSNO169" localSheetId="69">#REF!</definedName>
    <definedName name="LSNO169" localSheetId="62">#REF!</definedName>
    <definedName name="LSNO169" localSheetId="68">#REF!</definedName>
    <definedName name="LSNO169" localSheetId="61">#REF!</definedName>
    <definedName name="LSNO169" localSheetId="67">#REF!</definedName>
    <definedName name="LSNO169" localSheetId="60">#REF!</definedName>
    <definedName name="LSNO169" localSheetId="66">#REF!</definedName>
    <definedName name="LSNO169" localSheetId="59">#REF!</definedName>
    <definedName name="LSNO169">#REF!</definedName>
    <definedName name="LSNO17" localSheetId="20">[84]Lead!#REF!</definedName>
    <definedName name="LSNO17" localSheetId="21">[84]Lead!#REF!</definedName>
    <definedName name="LSNO17" localSheetId="23">[84]Lead!#REF!</definedName>
    <definedName name="LSNO17" localSheetId="24">[84]Lead!#REF!</definedName>
    <definedName name="LSNO17">[84]Lead!#REF!</definedName>
    <definedName name="LSNO170" localSheetId="46">#REF!</definedName>
    <definedName name="LSNO170" localSheetId="49">#REF!</definedName>
    <definedName name="LSNO170" localSheetId="50">#REF!</definedName>
    <definedName name="LSNO170" localSheetId="51">#REF!</definedName>
    <definedName name="LSNO170" localSheetId="52">#REF!</definedName>
    <definedName name="LSNO170" localSheetId="53">#REF!</definedName>
    <definedName name="LSNO170" localSheetId="65">#REF!</definedName>
    <definedName name="LSNO170" localSheetId="58">#REF!</definedName>
    <definedName name="LSNO170" localSheetId="20">#REF!</definedName>
    <definedName name="LSNO170" localSheetId="21">#REF!</definedName>
    <definedName name="LSNO170" localSheetId="23">#REF!</definedName>
    <definedName name="LSNO170" localSheetId="24">#REF!</definedName>
    <definedName name="LSNO170" localSheetId="69">#REF!</definedName>
    <definedName name="LSNO170" localSheetId="62">#REF!</definedName>
    <definedName name="LSNO170" localSheetId="68">#REF!</definedName>
    <definedName name="LSNO170" localSheetId="61">#REF!</definedName>
    <definedName name="LSNO170" localSheetId="67">#REF!</definedName>
    <definedName name="LSNO170" localSheetId="60">#REF!</definedName>
    <definedName name="LSNO170" localSheetId="66">#REF!</definedName>
    <definedName name="LSNO170" localSheetId="59">#REF!</definedName>
    <definedName name="LSNO170">#REF!</definedName>
    <definedName name="LSNO171" localSheetId="46">#REF!</definedName>
    <definedName name="LSNO171" localSheetId="49">#REF!</definedName>
    <definedName name="LSNO171" localSheetId="50">#REF!</definedName>
    <definedName name="LSNO171" localSheetId="51">#REF!</definedName>
    <definedName name="LSNO171" localSheetId="52">#REF!</definedName>
    <definedName name="LSNO171" localSheetId="53">#REF!</definedName>
    <definedName name="LSNO171" localSheetId="65">#REF!</definedName>
    <definedName name="LSNO171" localSheetId="58">#REF!</definedName>
    <definedName name="LSNO171" localSheetId="20">#REF!</definedName>
    <definedName name="LSNO171" localSheetId="21">#REF!</definedName>
    <definedName name="LSNO171" localSheetId="23">#REF!</definedName>
    <definedName name="LSNO171" localSheetId="24">#REF!</definedName>
    <definedName name="LSNO171" localSheetId="69">#REF!</definedName>
    <definedName name="LSNO171" localSheetId="62">#REF!</definedName>
    <definedName name="LSNO171" localSheetId="68">#REF!</definedName>
    <definedName name="LSNO171" localSheetId="61">#REF!</definedName>
    <definedName name="LSNO171" localSheetId="67">#REF!</definedName>
    <definedName name="LSNO171" localSheetId="60">#REF!</definedName>
    <definedName name="LSNO171" localSheetId="66">#REF!</definedName>
    <definedName name="LSNO171" localSheetId="59">#REF!</definedName>
    <definedName name="LSNO171">#REF!</definedName>
    <definedName name="LSNO172" localSheetId="46">#REF!</definedName>
    <definedName name="LSNO172" localSheetId="49">#REF!</definedName>
    <definedName name="LSNO172" localSheetId="50">#REF!</definedName>
    <definedName name="LSNO172" localSheetId="51">#REF!</definedName>
    <definedName name="LSNO172" localSheetId="52">#REF!</definedName>
    <definedName name="LSNO172" localSheetId="53">#REF!</definedName>
    <definedName name="LSNO172" localSheetId="65">#REF!</definedName>
    <definedName name="LSNO172" localSheetId="58">#REF!</definedName>
    <definedName name="LSNO172" localSheetId="20">#REF!</definedName>
    <definedName name="LSNO172" localSheetId="21">#REF!</definedName>
    <definedName name="LSNO172" localSheetId="23">#REF!</definedName>
    <definedName name="LSNO172" localSheetId="24">#REF!</definedName>
    <definedName name="LSNO172" localSheetId="69">#REF!</definedName>
    <definedName name="LSNO172" localSheetId="62">#REF!</definedName>
    <definedName name="LSNO172" localSheetId="68">#REF!</definedName>
    <definedName name="LSNO172" localSheetId="61">#REF!</definedName>
    <definedName name="LSNO172" localSheetId="67">#REF!</definedName>
    <definedName name="LSNO172" localSheetId="60">#REF!</definedName>
    <definedName name="LSNO172" localSheetId="66">#REF!</definedName>
    <definedName name="LSNO172" localSheetId="59">#REF!</definedName>
    <definedName name="LSNO172">#REF!</definedName>
    <definedName name="LSNO173" localSheetId="46">#REF!</definedName>
    <definedName name="LSNO173" localSheetId="49">#REF!</definedName>
    <definedName name="LSNO173" localSheetId="50">#REF!</definedName>
    <definedName name="LSNO173" localSheetId="51">#REF!</definedName>
    <definedName name="LSNO173" localSheetId="52">#REF!</definedName>
    <definedName name="LSNO173" localSheetId="53">#REF!</definedName>
    <definedName name="LSNO173" localSheetId="65">#REF!</definedName>
    <definedName name="LSNO173" localSheetId="58">#REF!</definedName>
    <definedName name="LSNO173" localSheetId="20">#REF!</definedName>
    <definedName name="LSNO173" localSheetId="21">#REF!</definedName>
    <definedName name="LSNO173" localSheetId="23">#REF!</definedName>
    <definedName name="LSNO173" localSheetId="24">#REF!</definedName>
    <definedName name="LSNO173" localSheetId="69">#REF!</definedName>
    <definedName name="LSNO173" localSheetId="62">#REF!</definedName>
    <definedName name="LSNO173" localSheetId="68">#REF!</definedName>
    <definedName name="LSNO173" localSheetId="61">#REF!</definedName>
    <definedName name="LSNO173" localSheetId="67">#REF!</definedName>
    <definedName name="LSNO173" localSheetId="60">#REF!</definedName>
    <definedName name="LSNO173" localSheetId="66">#REF!</definedName>
    <definedName name="LSNO173" localSheetId="59">#REF!</definedName>
    <definedName name="LSNO173">#REF!</definedName>
    <definedName name="LSNO174" localSheetId="46">#REF!</definedName>
    <definedName name="LSNO174" localSheetId="49">#REF!</definedName>
    <definedName name="LSNO174" localSheetId="50">#REF!</definedName>
    <definedName name="LSNO174" localSheetId="51">#REF!</definedName>
    <definedName name="LSNO174" localSheetId="52">#REF!</definedName>
    <definedName name="LSNO174" localSheetId="53">#REF!</definedName>
    <definedName name="LSNO174" localSheetId="65">#REF!</definedName>
    <definedName name="LSNO174" localSheetId="58">#REF!</definedName>
    <definedName name="LSNO174" localSheetId="20">#REF!</definedName>
    <definedName name="LSNO174" localSheetId="21">#REF!</definedName>
    <definedName name="LSNO174" localSheetId="23">#REF!</definedName>
    <definedName name="LSNO174" localSheetId="24">#REF!</definedName>
    <definedName name="LSNO174" localSheetId="69">#REF!</definedName>
    <definedName name="LSNO174" localSheetId="62">#REF!</definedName>
    <definedName name="LSNO174" localSheetId="68">#REF!</definedName>
    <definedName name="LSNO174" localSheetId="61">#REF!</definedName>
    <definedName name="LSNO174" localSheetId="67">#REF!</definedName>
    <definedName name="LSNO174" localSheetId="60">#REF!</definedName>
    <definedName name="LSNO174" localSheetId="66">#REF!</definedName>
    <definedName name="LSNO174" localSheetId="59">#REF!</definedName>
    <definedName name="LSNO174">#REF!</definedName>
    <definedName name="LSNO175" localSheetId="46">#REF!</definedName>
    <definedName name="LSNO175" localSheetId="49">#REF!</definedName>
    <definedName name="LSNO175" localSheetId="50">#REF!</definedName>
    <definedName name="LSNO175" localSheetId="51">#REF!</definedName>
    <definedName name="LSNO175" localSheetId="52">#REF!</definedName>
    <definedName name="LSNO175" localSheetId="53">#REF!</definedName>
    <definedName name="LSNO175" localSheetId="65">#REF!</definedName>
    <definedName name="LSNO175" localSheetId="58">#REF!</definedName>
    <definedName name="LSNO175" localSheetId="20">#REF!</definedName>
    <definedName name="LSNO175" localSheetId="21">#REF!</definedName>
    <definedName name="LSNO175" localSheetId="23">#REF!</definedName>
    <definedName name="LSNO175" localSheetId="24">#REF!</definedName>
    <definedName name="LSNO175" localSheetId="69">#REF!</definedName>
    <definedName name="LSNO175" localSheetId="62">#REF!</definedName>
    <definedName name="LSNO175" localSheetId="68">#REF!</definedName>
    <definedName name="LSNO175" localSheetId="61">#REF!</definedName>
    <definedName name="LSNO175" localSheetId="67">#REF!</definedName>
    <definedName name="LSNO175" localSheetId="60">#REF!</definedName>
    <definedName name="LSNO175" localSheetId="66">#REF!</definedName>
    <definedName name="LSNO175" localSheetId="59">#REF!</definedName>
    <definedName name="LSNO175">#REF!</definedName>
    <definedName name="LSNO176" localSheetId="46">#REF!</definedName>
    <definedName name="LSNO176" localSheetId="49">#REF!</definedName>
    <definedName name="LSNO176" localSheetId="50">#REF!</definedName>
    <definedName name="LSNO176" localSheetId="51">#REF!</definedName>
    <definedName name="LSNO176" localSheetId="52">#REF!</definedName>
    <definedName name="LSNO176" localSheetId="53">#REF!</definedName>
    <definedName name="LSNO176" localSheetId="65">#REF!</definedName>
    <definedName name="LSNO176" localSheetId="58">#REF!</definedName>
    <definedName name="LSNO176" localSheetId="20">#REF!</definedName>
    <definedName name="LSNO176" localSheetId="21">#REF!</definedName>
    <definedName name="LSNO176" localSheetId="23">#REF!</definedName>
    <definedName name="LSNO176" localSheetId="24">#REF!</definedName>
    <definedName name="LSNO176" localSheetId="69">#REF!</definedName>
    <definedName name="LSNO176" localSheetId="62">#REF!</definedName>
    <definedName name="LSNO176" localSheetId="68">#REF!</definedName>
    <definedName name="LSNO176" localSheetId="61">#REF!</definedName>
    <definedName name="LSNO176" localSheetId="67">#REF!</definedName>
    <definedName name="LSNO176" localSheetId="60">#REF!</definedName>
    <definedName name="LSNO176" localSheetId="66">#REF!</definedName>
    <definedName name="LSNO176" localSheetId="59">#REF!</definedName>
    <definedName name="LSNO176">#REF!</definedName>
    <definedName name="LSNO177" localSheetId="46">#REF!</definedName>
    <definedName name="LSNO177" localSheetId="49">#REF!</definedName>
    <definedName name="LSNO177" localSheetId="50">#REF!</definedName>
    <definedName name="LSNO177" localSheetId="51">#REF!</definedName>
    <definedName name="LSNO177" localSheetId="52">#REF!</definedName>
    <definedName name="LSNO177" localSheetId="53">#REF!</definedName>
    <definedName name="LSNO177" localSheetId="65">#REF!</definedName>
    <definedName name="LSNO177" localSheetId="58">#REF!</definedName>
    <definedName name="LSNO177" localSheetId="20">#REF!</definedName>
    <definedName name="LSNO177" localSheetId="21">#REF!</definedName>
    <definedName name="LSNO177" localSheetId="23">#REF!</definedName>
    <definedName name="LSNO177" localSheetId="24">#REF!</definedName>
    <definedName name="LSNO177" localSheetId="69">#REF!</definedName>
    <definedName name="LSNO177" localSheetId="62">#REF!</definedName>
    <definedName name="LSNO177" localSheetId="68">#REF!</definedName>
    <definedName name="LSNO177" localSheetId="61">#REF!</definedName>
    <definedName name="LSNO177" localSheetId="67">#REF!</definedName>
    <definedName name="LSNO177" localSheetId="60">#REF!</definedName>
    <definedName name="LSNO177" localSheetId="66">#REF!</definedName>
    <definedName name="LSNO177" localSheetId="59">#REF!</definedName>
    <definedName name="LSNO177">#REF!</definedName>
    <definedName name="LSNO178" localSheetId="46">#REF!</definedName>
    <definedName name="LSNO178" localSheetId="49">#REF!</definedName>
    <definedName name="LSNO178" localSheetId="50">#REF!</definedName>
    <definedName name="LSNO178" localSheetId="51">#REF!</definedName>
    <definedName name="LSNO178" localSheetId="52">#REF!</definedName>
    <definedName name="LSNO178" localSheetId="53">#REF!</definedName>
    <definedName name="LSNO178" localSheetId="65">#REF!</definedName>
    <definedName name="LSNO178" localSheetId="58">#REF!</definedName>
    <definedName name="LSNO178" localSheetId="20">#REF!</definedName>
    <definedName name="LSNO178" localSheetId="21">#REF!</definedName>
    <definedName name="LSNO178" localSheetId="23">#REF!</definedName>
    <definedName name="LSNO178" localSheetId="24">#REF!</definedName>
    <definedName name="LSNO178" localSheetId="69">#REF!</definedName>
    <definedName name="LSNO178" localSheetId="62">#REF!</definedName>
    <definedName name="LSNO178" localSheetId="68">#REF!</definedName>
    <definedName name="LSNO178" localSheetId="61">#REF!</definedName>
    <definedName name="LSNO178" localSheetId="67">#REF!</definedName>
    <definedName name="LSNO178" localSheetId="60">#REF!</definedName>
    <definedName name="LSNO178" localSheetId="66">#REF!</definedName>
    <definedName name="LSNO178" localSheetId="59">#REF!</definedName>
    <definedName name="LSNO178">#REF!</definedName>
    <definedName name="LSNO179" localSheetId="46">#REF!</definedName>
    <definedName name="LSNO179" localSheetId="49">#REF!</definedName>
    <definedName name="LSNO179" localSheetId="50">#REF!</definedName>
    <definedName name="LSNO179" localSheetId="51">#REF!</definedName>
    <definedName name="LSNO179" localSheetId="52">#REF!</definedName>
    <definedName name="LSNO179" localSheetId="53">#REF!</definedName>
    <definedName name="LSNO179" localSheetId="65">#REF!</definedName>
    <definedName name="LSNO179" localSheetId="58">#REF!</definedName>
    <definedName name="LSNO179" localSheetId="20">#REF!</definedName>
    <definedName name="LSNO179" localSheetId="21">#REF!</definedName>
    <definedName name="LSNO179" localSheetId="23">#REF!</definedName>
    <definedName name="LSNO179" localSheetId="24">#REF!</definedName>
    <definedName name="LSNO179" localSheetId="69">#REF!</definedName>
    <definedName name="LSNO179" localSheetId="62">#REF!</definedName>
    <definedName name="LSNO179" localSheetId="68">#REF!</definedName>
    <definedName name="LSNO179" localSheetId="61">#REF!</definedName>
    <definedName name="LSNO179" localSheetId="67">#REF!</definedName>
    <definedName name="LSNO179" localSheetId="60">#REF!</definedName>
    <definedName name="LSNO179" localSheetId="66">#REF!</definedName>
    <definedName name="LSNO179" localSheetId="59">#REF!</definedName>
    <definedName name="LSNO179">#REF!</definedName>
    <definedName name="LSNO18" localSheetId="46">#REF!</definedName>
    <definedName name="LSNO18" localSheetId="49">#REF!</definedName>
    <definedName name="LSNO18" localSheetId="50">#REF!</definedName>
    <definedName name="LSNO18" localSheetId="51">#REF!</definedName>
    <definedName name="LSNO18" localSheetId="52">#REF!</definedName>
    <definedName name="LSNO18" localSheetId="53">#REF!</definedName>
    <definedName name="LSNO18" localSheetId="65">#REF!</definedName>
    <definedName name="LSNO18" localSheetId="58">#REF!</definedName>
    <definedName name="LSNO18" localSheetId="20">#REF!</definedName>
    <definedName name="LSNO18" localSheetId="21">#REF!</definedName>
    <definedName name="LSNO18" localSheetId="23">#REF!</definedName>
    <definedName name="LSNO18" localSheetId="24">#REF!</definedName>
    <definedName name="LSNO18" localSheetId="69">#REF!</definedName>
    <definedName name="LSNO18" localSheetId="62">#REF!</definedName>
    <definedName name="LSNO18" localSheetId="68">#REF!</definedName>
    <definedName name="LSNO18" localSheetId="61">#REF!</definedName>
    <definedName name="LSNO18" localSheetId="67">#REF!</definedName>
    <definedName name="LSNO18" localSheetId="60">#REF!</definedName>
    <definedName name="LSNO18" localSheetId="66">#REF!</definedName>
    <definedName name="LSNO18" localSheetId="59">#REF!</definedName>
    <definedName name="LSNO18">#REF!</definedName>
    <definedName name="LSNO180" localSheetId="46">#REF!</definedName>
    <definedName name="LSNO180" localSheetId="49">#REF!</definedName>
    <definedName name="LSNO180" localSheetId="50">#REF!</definedName>
    <definedName name="LSNO180" localSheetId="51">#REF!</definedName>
    <definedName name="LSNO180" localSheetId="52">#REF!</definedName>
    <definedName name="LSNO180" localSheetId="53">#REF!</definedName>
    <definedName name="LSNO180" localSheetId="65">#REF!</definedName>
    <definedName name="LSNO180" localSheetId="58">#REF!</definedName>
    <definedName name="LSNO180" localSheetId="20">#REF!</definedName>
    <definedName name="LSNO180" localSheetId="21">#REF!</definedName>
    <definedName name="LSNO180" localSheetId="23">#REF!</definedName>
    <definedName name="LSNO180" localSheetId="24">#REF!</definedName>
    <definedName name="LSNO180" localSheetId="69">#REF!</definedName>
    <definedName name="LSNO180" localSheetId="62">#REF!</definedName>
    <definedName name="LSNO180" localSheetId="68">#REF!</definedName>
    <definedName name="LSNO180" localSheetId="61">#REF!</definedName>
    <definedName name="LSNO180" localSheetId="67">#REF!</definedName>
    <definedName name="LSNO180" localSheetId="60">#REF!</definedName>
    <definedName name="LSNO180" localSheetId="66">#REF!</definedName>
    <definedName name="LSNO180" localSheetId="59">#REF!</definedName>
    <definedName name="LSNO180">#REF!</definedName>
    <definedName name="LSNO181" localSheetId="46">#REF!</definedName>
    <definedName name="LSNO181" localSheetId="49">#REF!</definedName>
    <definedName name="LSNO181" localSheetId="50">#REF!</definedName>
    <definedName name="LSNO181" localSheetId="51">#REF!</definedName>
    <definedName name="LSNO181" localSheetId="52">#REF!</definedName>
    <definedName name="LSNO181" localSheetId="53">#REF!</definedName>
    <definedName name="LSNO181" localSheetId="65">#REF!</definedName>
    <definedName name="LSNO181" localSheetId="58">#REF!</definedName>
    <definedName name="LSNO181" localSheetId="20">#REF!</definedName>
    <definedName name="LSNO181" localSheetId="21">#REF!</definedName>
    <definedName name="LSNO181" localSheetId="23">#REF!</definedName>
    <definedName name="LSNO181" localSheetId="24">#REF!</definedName>
    <definedName name="LSNO181" localSheetId="69">#REF!</definedName>
    <definedName name="LSNO181" localSheetId="62">#REF!</definedName>
    <definedName name="LSNO181" localSheetId="68">#REF!</definedName>
    <definedName name="LSNO181" localSheetId="61">#REF!</definedName>
    <definedName name="LSNO181" localSheetId="67">#REF!</definedName>
    <definedName name="LSNO181" localSheetId="60">#REF!</definedName>
    <definedName name="LSNO181" localSheetId="66">#REF!</definedName>
    <definedName name="LSNO181" localSheetId="59">#REF!</definedName>
    <definedName name="LSNO181">#REF!</definedName>
    <definedName name="LSNO182" localSheetId="46">#REF!</definedName>
    <definedName name="LSNO182" localSheetId="49">#REF!</definedName>
    <definedName name="LSNO182" localSheetId="50">#REF!</definedName>
    <definedName name="LSNO182" localSheetId="51">#REF!</definedName>
    <definedName name="LSNO182" localSheetId="52">#REF!</definedName>
    <definedName name="LSNO182" localSheetId="53">#REF!</definedName>
    <definedName name="LSNO182" localSheetId="65">#REF!</definedName>
    <definedName name="LSNO182" localSheetId="58">#REF!</definedName>
    <definedName name="LSNO182" localSheetId="20">#REF!</definedName>
    <definedName name="LSNO182" localSheetId="21">#REF!</definedName>
    <definedName name="LSNO182" localSheetId="23">#REF!</definedName>
    <definedName name="LSNO182" localSheetId="24">#REF!</definedName>
    <definedName name="LSNO182" localSheetId="69">#REF!</definedName>
    <definedName name="LSNO182" localSheetId="62">#REF!</definedName>
    <definedName name="LSNO182" localSheetId="68">#REF!</definedName>
    <definedName name="LSNO182" localSheetId="61">#REF!</definedName>
    <definedName name="LSNO182" localSheetId="67">#REF!</definedName>
    <definedName name="LSNO182" localSheetId="60">#REF!</definedName>
    <definedName name="LSNO182" localSheetId="66">#REF!</definedName>
    <definedName name="LSNO182" localSheetId="59">#REF!</definedName>
    <definedName name="LSNO182">#REF!</definedName>
    <definedName name="LSNO183" localSheetId="46">#REF!</definedName>
    <definedName name="LSNO183" localSheetId="49">#REF!</definedName>
    <definedName name="LSNO183" localSheetId="50">#REF!</definedName>
    <definedName name="LSNO183" localSheetId="51">#REF!</definedName>
    <definedName name="LSNO183" localSheetId="52">#REF!</definedName>
    <definedName name="LSNO183" localSheetId="53">#REF!</definedName>
    <definedName name="LSNO183" localSheetId="65">#REF!</definedName>
    <definedName name="LSNO183" localSheetId="58">#REF!</definedName>
    <definedName name="LSNO183" localSheetId="20">#REF!</definedName>
    <definedName name="LSNO183" localSheetId="21">#REF!</definedName>
    <definedName name="LSNO183" localSheetId="23">#REF!</definedName>
    <definedName name="LSNO183" localSheetId="24">#REF!</definedName>
    <definedName name="LSNO183" localSheetId="69">#REF!</definedName>
    <definedName name="LSNO183" localSheetId="62">#REF!</definedName>
    <definedName name="LSNO183" localSheetId="68">#REF!</definedName>
    <definedName name="LSNO183" localSheetId="61">#REF!</definedName>
    <definedName name="LSNO183" localSheetId="67">#REF!</definedName>
    <definedName name="LSNO183" localSheetId="60">#REF!</definedName>
    <definedName name="LSNO183" localSheetId="66">#REF!</definedName>
    <definedName name="LSNO183" localSheetId="59">#REF!</definedName>
    <definedName name="LSNO183">#REF!</definedName>
    <definedName name="LSNO184" localSheetId="46">#REF!</definedName>
    <definedName name="LSNO184" localSheetId="49">#REF!</definedName>
    <definedName name="LSNO184" localSheetId="50">#REF!</definedName>
    <definedName name="LSNO184" localSheetId="51">#REF!</definedName>
    <definedName name="LSNO184" localSheetId="52">#REF!</definedName>
    <definedName name="LSNO184" localSheetId="53">#REF!</definedName>
    <definedName name="LSNO184" localSheetId="65">#REF!</definedName>
    <definedName name="LSNO184" localSheetId="58">#REF!</definedName>
    <definedName name="LSNO184" localSheetId="20">#REF!</definedName>
    <definedName name="LSNO184" localSheetId="21">#REF!</definedName>
    <definedName name="LSNO184" localSheetId="23">#REF!</definedName>
    <definedName name="LSNO184" localSheetId="24">#REF!</definedName>
    <definedName name="LSNO184" localSheetId="69">#REF!</definedName>
    <definedName name="LSNO184" localSheetId="62">#REF!</definedName>
    <definedName name="LSNO184" localSheetId="68">#REF!</definedName>
    <definedName name="LSNO184" localSheetId="61">#REF!</definedName>
    <definedName name="LSNO184" localSheetId="67">#REF!</definedName>
    <definedName name="LSNO184" localSheetId="60">#REF!</definedName>
    <definedName name="LSNO184" localSheetId="66">#REF!</definedName>
    <definedName name="LSNO184" localSheetId="59">#REF!</definedName>
    <definedName name="LSNO184">#REF!</definedName>
    <definedName name="LSNO185" localSheetId="46">#REF!</definedName>
    <definedName name="LSNO185" localSheetId="49">#REF!</definedName>
    <definedName name="LSNO185" localSheetId="50">#REF!</definedName>
    <definedName name="LSNO185" localSheetId="51">#REF!</definedName>
    <definedName name="LSNO185" localSheetId="52">#REF!</definedName>
    <definedName name="LSNO185" localSheetId="53">#REF!</definedName>
    <definedName name="LSNO185" localSheetId="65">#REF!</definedName>
    <definedName name="LSNO185" localSheetId="58">#REF!</definedName>
    <definedName name="LSNO185" localSheetId="20">#REF!</definedName>
    <definedName name="LSNO185" localSheetId="21">#REF!</definedName>
    <definedName name="LSNO185" localSheetId="23">#REF!</definedName>
    <definedName name="LSNO185" localSheetId="24">#REF!</definedName>
    <definedName name="LSNO185" localSheetId="69">#REF!</definedName>
    <definedName name="LSNO185" localSheetId="62">#REF!</definedName>
    <definedName name="LSNO185" localSheetId="68">#REF!</definedName>
    <definedName name="LSNO185" localSheetId="61">#REF!</definedName>
    <definedName name="LSNO185" localSheetId="67">#REF!</definedName>
    <definedName name="LSNO185" localSheetId="60">#REF!</definedName>
    <definedName name="LSNO185" localSheetId="66">#REF!</definedName>
    <definedName name="LSNO185" localSheetId="59">#REF!</definedName>
    <definedName name="LSNO185">#REF!</definedName>
    <definedName name="LSNO186" localSheetId="46">#REF!</definedName>
    <definedName name="LSNO186" localSheetId="49">#REF!</definedName>
    <definedName name="LSNO186" localSheetId="50">#REF!</definedName>
    <definedName name="LSNO186" localSheetId="51">#REF!</definedName>
    <definedName name="LSNO186" localSheetId="52">#REF!</definedName>
    <definedName name="LSNO186" localSheetId="53">#REF!</definedName>
    <definedName name="LSNO186" localSheetId="65">#REF!</definedName>
    <definedName name="LSNO186" localSheetId="58">#REF!</definedName>
    <definedName name="LSNO186" localSheetId="20">#REF!</definedName>
    <definedName name="LSNO186" localSheetId="21">#REF!</definedName>
    <definedName name="LSNO186" localSheetId="23">#REF!</definedName>
    <definedName name="LSNO186" localSheetId="24">#REF!</definedName>
    <definedName name="LSNO186" localSheetId="69">#REF!</definedName>
    <definedName name="LSNO186" localSheetId="62">#REF!</definedName>
    <definedName name="LSNO186" localSheetId="68">#REF!</definedName>
    <definedName name="LSNO186" localSheetId="61">#REF!</definedName>
    <definedName name="LSNO186" localSheetId="67">#REF!</definedName>
    <definedName name="LSNO186" localSheetId="60">#REF!</definedName>
    <definedName name="LSNO186" localSheetId="66">#REF!</definedName>
    <definedName name="LSNO186" localSheetId="59">#REF!</definedName>
    <definedName name="LSNO186">#REF!</definedName>
    <definedName name="LSNO187" localSheetId="46">#REF!</definedName>
    <definedName name="LSNO187" localSheetId="49">#REF!</definedName>
    <definedName name="LSNO187" localSheetId="50">#REF!</definedName>
    <definedName name="LSNO187" localSheetId="51">#REF!</definedName>
    <definedName name="LSNO187" localSheetId="52">#REF!</definedName>
    <definedName name="LSNO187" localSheetId="53">#REF!</definedName>
    <definedName name="LSNO187" localSheetId="65">#REF!</definedName>
    <definedName name="LSNO187" localSheetId="58">#REF!</definedName>
    <definedName name="LSNO187" localSheetId="20">#REF!</definedName>
    <definedName name="LSNO187" localSheetId="21">#REF!</definedName>
    <definedName name="LSNO187" localSheetId="23">#REF!</definedName>
    <definedName name="LSNO187" localSheetId="24">#REF!</definedName>
    <definedName name="LSNO187" localSheetId="69">#REF!</definedName>
    <definedName name="LSNO187" localSheetId="62">#REF!</definedName>
    <definedName name="LSNO187" localSheetId="68">#REF!</definedName>
    <definedName name="LSNO187" localSheetId="61">#REF!</definedName>
    <definedName name="LSNO187" localSheetId="67">#REF!</definedName>
    <definedName name="LSNO187" localSheetId="60">#REF!</definedName>
    <definedName name="LSNO187" localSheetId="66">#REF!</definedName>
    <definedName name="LSNO187" localSheetId="59">#REF!</definedName>
    <definedName name="LSNO187">#REF!</definedName>
    <definedName name="LSNO188" localSheetId="46">#REF!</definedName>
    <definedName name="LSNO188" localSheetId="49">#REF!</definedName>
    <definedName name="LSNO188" localSheetId="50">#REF!</definedName>
    <definedName name="LSNO188" localSheetId="51">#REF!</definedName>
    <definedName name="LSNO188" localSheetId="52">#REF!</definedName>
    <definedName name="LSNO188" localSheetId="53">#REF!</definedName>
    <definedName name="LSNO188" localSheetId="65">#REF!</definedName>
    <definedName name="LSNO188" localSheetId="58">#REF!</definedName>
    <definedName name="LSNO188" localSheetId="20">#REF!</definedName>
    <definedName name="LSNO188" localSheetId="21">#REF!</definedName>
    <definedName name="LSNO188" localSheetId="23">#REF!</definedName>
    <definedName name="LSNO188" localSheetId="24">#REF!</definedName>
    <definedName name="LSNO188" localSheetId="69">#REF!</definedName>
    <definedName name="LSNO188" localSheetId="62">#REF!</definedName>
    <definedName name="LSNO188" localSheetId="68">#REF!</definedName>
    <definedName name="LSNO188" localSheetId="61">#REF!</definedName>
    <definedName name="LSNO188" localSheetId="67">#REF!</definedName>
    <definedName name="LSNO188" localSheetId="60">#REF!</definedName>
    <definedName name="LSNO188" localSheetId="66">#REF!</definedName>
    <definedName name="LSNO188" localSheetId="59">#REF!</definedName>
    <definedName name="LSNO188">#REF!</definedName>
    <definedName name="LSNO189" localSheetId="46">#REF!</definedName>
    <definedName name="LSNO189" localSheetId="49">#REF!</definedName>
    <definedName name="LSNO189" localSheetId="50">#REF!</definedName>
    <definedName name="LSNO189" localSheetId="51">#REF!</definedName>
    <definedName name="LSNO189" localSheetId="52">#REF!</definedName>
    <definedName name="LSNO189" localSheetId="53">#REF!</definedName>
    <definedName name="LSNO189" localSheetId="65">#REF!</definedName>
    <definedName name="LSNO189" localSheetId="58">#REF!</definedName>
    <definedName name="LSNO189" localSheetId="20">#REF!</definedName>
    <definedName name="LSNO189" localSheetId="21">#REF!</definedName>
    <definedName name="LSNO189" localSheetId="23">#REF!</definedName>
    <definedName name="LSNO189" localSheetId="24">#REF!</definedName>
    <definedName name="LSNO189" localSheetId="69">#REF!</definedName>
    <definedName name="LSNO189" localSheetId="62">#REF!</definedName>
    <definedName name="LSNO189" localSheetId="68">#REF!</definedName>
    <definedName name="LSNO189" localSheetId="61">#REF!</definedName>
    <definedName name="LSNO189" localSheetId="67">#REF!</definedName>
    <definedName name="LSNO189" localSheetId="60">#REF!</definedName>
    <definedName name="LSNO189" localSheetId="66">#REF!</definedName>
    <definedName name="LSNO189" localSheetId="59">#REF!</definedName>
    <definedName name="LSNO189">#REF!</definedName>
    <definedName name="LSNO19">[84]Lead!$N$26</definedName>
    <definedName name="LSNO190" localSheetId="46">#REF!</definedName>
    <definedName name="LSNO190" localSheetId="49">#REF!</definedName>
    <definedName name="LSNO190" localSheetId="50">#REF!</definedName>
    <definedName name="LSNO190" localSheetId="51">#REF!</definedName>
    <definedName name="LSNO190" localSheetId="52">#REF!</definedName>
    <definedName name="LSNO190" localSheetId="53">#REF!</definedName>
    <definedName name="LSNO190" localSheetId="65">#REF!</definedName>
    <definedName name="LSNO190" localSheetId="58">#REF!</definedName>
    <definedName name="LSNO190" localSheetId="20">#REF!</definedName>
    <definedName name="LSNO190" localSheetId="21">#REF!</definedName>
    <definedName name="LSNO190" localSheetId="23">#REF!</definedName>
    <definedName name="LSNO190" localSheetId="24">#REF!</definedName>
    <definedName name="LSNO190" localSheetId="69">#REF!</definedName>
    <definedName name="LSNO190" localSheetId="62">#REF!</definedName>
    <definedName name="LSNO190" localSheetId="68">#REF!</definedName>
    <definedName name="LSNO190" localSheetId="61">#REF!</definedName>
    <definedName name="LSNO190" localSheetId="67">#REF!</definedName>
    <definedName name="LSNO190" localSheetId="60">#REF!</definedName>
    <definedName name="LSNO190" localSheetId="66">#REF!</definedName>
    <definedName name="LSNO190" localSheetId="59">#REF!</definedName>
    <definedName name="LSNO190">#REF!</definedName>
    <definedName name="LSNO191" localSheetId="46">#REF!</definedName>
    <definedName name="LSNO191" localSheetId="49">#REF!</definedName>
    <definedName name="LSNO191" localSheetId="50">#REF!</definedName>
    <definedName name="LSNO191" localSheetId="51">#REF!</definedName>
    <definedName name="LSNO191" localSheetId="52">#REF!</definedName>
    <definedName name="LSNO191" localSheetId="53">#REF!</definedName>
    <definedName name="LSNO191" localSheetId="65">#REF!</definedName>
    <definedName name="LSNO191" localSheetId="58">#REF!</definedName>
    <definedName name="LSNO191" localSheetId="20">#REF!</definedName>
    <definedName name="LSNO191" localSheetId="21">#REF!</definedName>
    <definedName name="LSNO191" localSheetId="23">#REF!</definedName>
    <definedName name="LSNO191" localSheetId="24">#REF!</definedName>
    <definedName name="LSNO191" localSheetId="69">#REF!</definedName>
    <definedName name="LSNO191" localSheetId="62">#REF!</definedName>
    <definedName name="LSNO191" localSheetId="68">#REF!</definedName>
    <definedName name="LSNO191" localSheetId="61">#REF!</definedName>
    <definedName name="LSNO191" localSheetId="67">#REF!</definedName>
    <definedName name="LSNO191" localSheetId="60">#REF!</definedName>
    <definedName name="LSNO191" localSheetId="66">#REF!</definedName>
    <definedName name="LSNO191" localSheetId="59">#REF!</definedName>
    <definedName name="LSNO191">#REF!</definedName>
    <definedName name="LSNO192" localSheetId="46">#REF!</definedName>
    <definedName name="LSNO192" localSheetId="49">#REF!</definedName>
    <definedName name="LSNO192" localSheetId="50">#REF!</definedName>
    <definedName name="LSNO192" localSheetId="51">#REF!</definedName>
    <definedName name="LSNO192" localSheetId="52">#REF!</definedName>
    <definedName name="LSNO192" localSheetId="53">#REF!</definedName>
    <definedName name="LSNO192" localSheetId="65">#REF!</definedName>
    <definedName name="LSNO192" localSheetId="58">#REF!</definedName>
    <definedName name="LSNO192" localSheetId="20">#REF!</definedName>
    <definedName name="LSNO192" localSheetId="21">#REF!</definedName>
    <definedName name="LSNO192" localSheetId="23">#REF!</definedName>
    <definedName name="LSNO192" localSheetId="24">#REF!</definedName>
    <definedName name="LSNO192" localSheetId="69">#REF!</definedName>
    <definedName name="LSNO192" localSheetId="62">#REF!</definedName>
    <definedName name="LSNO192" localSheetId="68">#REF!</definedName>
    <definedName name="LSNO192" localSheetId="61">#REF!</definedName>
    <definedName name="LSNO192" localSheetId="67">#REF!</definedName>
    <definedName name="LSNO192" localSheetId="60">#REF!</definedName>
    <definedName name="LSNO192" localSheetId="66">#REF!</definedName>
    <definedName name="LSNO192" localSheetId="59">#REF!</definedName>
    <definedName name="LSNO192">#REF!</definedName>
    <definedName name="LSNO193" localSheetId="46">#REF!</definedName>
    <definedName name="LSNO193" localSheetId="49">#REF!</definedName>
    <definedName name="LSNO193" localSheetId="50">#REF!</definedName>
    <definedName name="LSNO193" localSheetId="51">#REF!</definedName>
    <definedName name="LSNO193" localSheetId="52">#REF!</definedName>
    <definedName name="LSNO193" localSheetId="53">#REF!</definedName>
    <definedName name="LSNO193" localSheetId="65">#REF!</definedName>
    <definedName name="LSNO193" localSheetId="58">#REF!</definedName>
    <definedName name="LSNO193" localSheetId="20">#REF!</definedName>
    <definedName name="LSNO193" localSheetId="21">#REF!</definedName>
    <definedName name="LSNO193" localSheetId="23">#REF!</definedName>
    <definedName name="LSNO193" localSheetId="24">#REF!</definedName>
    <definedName name="LSNO193" localSheetId="69">#REF!</definedName>
    <definedName name="LSNO193" localSheetId="62">#REF!</definedName>
    <definedName name="LSNO193" localSheetId="68">#REF!</definedName>
    <definedName name="LSNO193" localSheetId="61">#REF!</definedName>
    <definedName name="LSNO193" localSheetId="67">#REF!</definedName>
    <definedName name="LSNO193" localSheetId="60">#REF!</definedName>
    <definedName name="LSNO193" localSheetId="66">#REF!</definedName>
    <definedName name="LSNO193" localSheetId="59">#REF!</definedName>
    <definedName name="LSNO193">#REF!</definedName>
    <definedName name="LSNO194" localSheetId="46">#REF!</definedName>
    <definedName name="LSNO194" localSheetId="49">#REF!</definedName>
    <definedName name="LSNO194" localSheetId="50">#REF!</definedName>
    <definedName name="LSNO194" localSheetId="51">#REF!</definedName>
    <definedName name="LSNO194" localSheetId="52">#REF!</definedName>
    <definedName name="LSNO194" localSheetId="53">#REF!</definedName>
    <definedName name="LSNO194" localSheetId="65">#REF!</definedName>
    <definedName name="LSNO194" localSheetId="58">#REF!</definedName>
    <definedName name="LSNO194" localSheetId="20">#REF!</definedName>
    <definedName name="LSNO194" localSheetId="21">#REF!</definedName>
    <definedName name="LSNO194" localSheetId="23">#REF!</definedName>
    <definedName name="LSNO194" localSheetId="24">#REF!</definedName>
    <definedName name="LSNO194" localSheetId="69">#REF!</definedName>
    <definedName name="LSNO194" localSheetId="62">#REF!</definedName>
    <definedName name="LSNO194" localSheetId="68">#REF!</definedName>
    <definedName name="LSNO194" localSheetId="61">#REF!</definedName>
    <definedName name="LSNO194" localSheetId="67">#REF!</definedName>
    <definedName name="LSNO194" localSheetId="60">#REF!</definedName>
    <definedName name="LSNO194" localSheetId="66">#REF!</definedName>
    <definedName name="LSNO194" localSheetId="59">#REF!</definedName>
    <definedName name="LSNO194">#REF!</definedName>
    <definedName name="LSNO195" localSheetId="46">#REF!</definedName>
    <definedName name="LSNO195" localSheetId="49">#REF!</definedName>
    <definedName name="LSNO195" localSheetId="50">#REF!</definedName>
    <definedName name="LSNO195" localSheetId="51">#REF!</definedName>
    <definedName name="LSNO195" localSheetId="52">#REF!</definedName>
    <definedName name="LSNO195" localSheetId="53">#REF!</definedName>
    <definedName name="LSNO195" localSheetId="65">#REF!</definedName>
    <definedName name="LSNO195" localSheetId="58">#REF!</definedName>
    <definedName name="LSNO195" localSheetId="20">#REF!</definedName>
    <definedName name="LSNO195" localSheetId="21">#REF!</definedName>
    <definedName name="LSNO195" localSheetId="23">#REF!</definedName>
    <definedName name="LSNO195" localSheetId="24">#REF!</definedName>
    <definedName name="LSNO195" localSheetId="69">#REF!</definedName>
    <definedName name="LSNO195" localSheetId="62">#REF!</definedName>
    <definedName name="LSNO195" localSheetId="68">#REF!</definedName>
    <definedName name="LSNO195" localSheetId="61">#REF!</definedName>
    <definedName name="LSNO195" localSheetId="67">#REF!</definedName>
    <definedName name="LSNO195" localSheetId="60">#REF!</definedName>
    <definedName name="LSNO195" localSheetId="66">#REF!</definedName>
    <definedName name="LSNO195" localSheetId="59">#REF!</definedName>
    <definedName name="LSNO195">#REF!</definedName>
    <definedName name="LSNO196" localSheetId="46">#REF!</definedName>
    <definedName name="LSNO196" localSheetId="49">#REF!</definedName>
    <definedName name="LSNO196" localSheetId="50">#REF!</definedName>
    <definedName name="LSNO196" localSheetId="51">#REF!</definedName>
    <definedName name="LSNO196" localSheetId="52">#REF!</definedName>
    <definedName name="LSNO196" localSheetId="53">#REF!</definedName>
    <definedName name="LSNO196" localSheetId="65">#REF!</definedName>
    <definedName name="LSNO196" localSheetId="58">#REF!</definedName>
    <definedName name="LSNO196" localSheetId="20">#REF!</definedName>
    <definedName name="LSNO196" localSheetId="21">#REF!</definedName>
    <definedName name="LSNO196" localSheetId="23">#REF!</definedName>
    <definedName name="LSNO196" localSheetId="24">#REF!</definedName>
    <definedName name="LSNO196" localSheetId="69">#REF!</definedName>
    <definedName name="LSNO196" localSheetId="62">#REF!</definedName>
    <definedName name="LSNO196" localSheetId="68">#REF!</definedName>
    <definedName name="LSNO196" localSheetId="61">#REF!</definedName>
    <definedName name="LSNO196" localSheetId="67">#REF!</definedName>
    <definedName name="LSNO196" localSheetId="60">#REF!</definedName>
    <definedName name="LSNO196" localSheetId="66">#REF!</definedName>
    <definedName name="LSNO196" localSheetId="59">#REF!</definedName>
    <definedName name="LSNO196">#REF!</definedName>
    <definedName name="LSNO197" localSheetId="46">#REF!</definedName>
    <definedName name="LSNO197" localSheetId="49">#REF!</definedName>
    <definedName name="LSNO197" localSheetId="50">#REF!</definedName>
    <definedName name="LSNO197" localSheetId="51">#REF!</definedName>
    <definedName name="LSNO197" localSheetId="52">#REF!</definedName>
    <definedName name="LSNO197" localSheetId="53">#REF!</definedName>
    <definedName name="LSNO197" localSheetId="65">#REF!</definedName>
    <definedName name="LSNO197" localSheetId="58">#REF!</definedName>
    <definedName name="LSNO197" localSheetId="20">#REF!</definedName>
    <definedName name="LSNO197" localSheetId="21">#REF!</definedName>
    <definedName name="LSNO197" localSheetId="23">#REF!</definedName>
    <definedName name="LSNO197" localSheetId="24">#REF!</definedName>
    <definedName name="LSNO197" localSheetId="69">#REF!</definedName>
    <definedName name="LSNO197" localSheetId="62">#REF!</definedName>
    <definedName name="LSNO197" localSheetId="68">#REF!</definedName>
    <definedName name="LSNO197" localSheetId="61">#REF!</definedName>
    <definedName name="LSNO197" localSheetId="67">#REF!</definedName>
    <definedName name="LSNO197" localSheetId="60">#REF!</definedName>
    <definedName name="LSNO197" localSheetId="66">#REF!</definedName>
    <definedName name="LSNO197" localSheetId="59">#REF!</definedName>
    <definedName name="LSNO197">#REF!</definedName>
    <definedName name="LSNO198" localSheetId="46">#REF!</definedName>
    <definedName name="LSNO198" localSheetId="49">#REF!</definedName>
    <definedName name="LSNO198" localSheetId="50">#REF!</definedName>
    <definedName name="LSNO198" localSheetId="51">#REF!</definedName>
    <definedName name="LSNO198" localSheetId="52">#REF!</definedName>
    <definedName name="LSNO198" localSheetId="53">#REF!</definedName>
    <definedName name="LSNO198" localSheetId="65">#REF!</definedName>
    <definedName name="LSNO198" localSheetId="58">#REF!</definedName>
    <definedName name="LSNO198" localSheetId="20">#REF!</definedName>
    <definedName name="LSNO198" localSheetId="21">#REF!</definedName>
    <definedName name="LSNO198" localSheetId="23">#REF!</definedName>
    <definedName name="LSNO198" localSheetId="24">#REF!</definedName>
    <definedName name="LSNO198" localSheetId="69">#REF!</definedName>
    <definedName name="LSNO198" localSheetId="62">#REF!</definedName>
    <definedName name="LSNO198" localSheetId="68">#REF!</definedName>
    <definedName name="LSNO198" localSheetId="61">#REF!</definedName>
    <definedName name="LSNO198" localSheetId="67">#REF!</definedName>
    <definedName name="LSNO198" localSheetId="60">#REF!</definedName>
    <definedName name="LSNO198" localSheetId="66">#REF!</definedName>
    <definedName name="LSNO198" localSheetId="59">#REF!</definedName>
    <definedName name="LSNO198">#REF!</definedName>
    <definedName name="LSNO199" localSheetId="46">#REF!</definedName>
    <definedName name="LSNO199" localSheetId="49">#REF!</definedName>
    <definedName name="LSNO199" localSheetId="50">#REF!</definedName>
    <definedName name="LSNO199" localSheetId="51">#REF!</definedName>
    <definedName name="LSNO199" localSheetId="52">#REF!</definedName>
    <definedName name="LSNO199" localSheetId="53">#REF!</definedName>
    <definedName name="LSNO199" localSheetId="65">#REF!</definedName>
    <definedName name="LSNO199" localSheetId="58">#REF!</definedName>
    <definedName name="LSNO199" localSheetId="20">#REF!</definedName>
    <definedName name="LSNO199" localSheetId="21">#REF!</definedName>
    <definedName name="LSNO199" localSheetId="23">#REF!</definedName>
    <definedName name="LSNO199" localSheetId="24">#REF!</definedName>
    <definedName name="LSNO199" localSheetId="69">#REF!</definedName>
    <definedName name="LSNO199" localSheetId="62">#REF!</definedName>
    <definedName name="LSNO199" localSheetId="68">#REF!</definedName>
    <definedName name="LSNO199" localSheetId="61">#REF!</definedName>
    <definedName name="LSNO199" localSheetId="67">#REF!</definedName>
    <definedName name="LSNO199" localSheetId="60">#REF!</definedName>
    <definedName name="LSNO199" localSheetId="66">#REF!</definedName>
    <definedName name="LSNO199" localSheetId="59">#REF!</definedName>
    <definedName name="LSNO199">#REF!</definedName>
    <definedName name="LSNO2">[84]Lead!$N$7</definedName>
    <definedName name="LSNO20">[84]Lead!$N$27</definedName>
    <definedName name="LSNO200" localSheetId="46">#REF!</definedName>
    <definedName name="LSNO200" localSheetId="49">#REF!</definedName>
    <definedName name="LSNO200" localSheetId="50">#REF!</definedName>
    <definedName name="LSNO200" localSheetId="51">#REF!</definedName>
    <definedName name="LSNO200" localSheetId="52">#REF!</definedName>
    <definedName name="LSNO200" localSheetId="53">#REF!</definedName>
    <definedName name="LSNO200" localSheetId="65">#REF!</definedName>
    <definedName name="LSNO200" localSheetId="58">#REF!</definedName>
    <definedName name="LSNO200" localSheetId="20">#REF!</definedName>
    <definedName name="LSNO200" localSheetId="21">#REF!</definedName>
    <definedName name="LSNO200" localSheetId="23">#REF!</definedName>
    <definedName name="LSNO200" localSheetId="24">#REF!</definedName>
    <definedName name="LSNO200" localSheetId="69">#REF!</definedName>
    <definedName name="LSNO200" localSheetId="62">#REF!</definedName>
    <definedName name="LSNO200" localSheetId="68">#REF!</definedName>
    <definedName name="LSNO200" localSheetId="61">#REF!</definedName>
    <definedName name="LSNO200" localSheetId="67">#REF!</definedName>
    <definedName name="LSNO200" localSheetId="60">#REF!</definedName>
    <definedName name="LSNO200" localSheetId="66">#REF!</definedName>
    <definedName name="LSNO200" localSheetId="59">#REF!</definedName>
    <definedName name="LSNO200">#REF!</definedName>
    <definedName name="LSNO201" localSheetId="46">#REF!</definedName>
    <definedName name="LSNO201" localSheetId="49">#REF!</definedName>
    <definedName name="LSNO201" localSheetId="50">#REF!</definedName>
    <definedName name="LSNO201" localSheetId="51">#REF!</definedName>
    <definedName name="LSNO201" localSheetId="52">#REF!</definedName>
    <definedName name="LSNO201" localSheetId="53">#REF!</definedName>
    <definedName name="LSNO201" localSheetId="65">#REF!</definedName>
    <definedName name="LSNO201" localSheetId="58">#REF!</definedName>
    <definedName name="LSNO201" localSheetId="20">#REF!</definedName>
    <definedName name="LSNO201" localSheetId="21">#REF!</definedName>
    <definedName name="LSNO201" localSheetId="23">#REF!</definedName>
    <definedName name="LSNO201" localSheetId="24">#REF!</definedName>
    <definedName name="LSNO201" localSheetId="69">#REF!</definedName>
    <definedName name="LSNO201" localSheetId="62">#REF!</definedName>
    <definedName name="LSNO201" localSheetId="68">#REF!</definedName>
    <definedName name="LSNO201" localSheetId="61">#REF!</definedName>
    <definedName name="LSNO201" localSheetId="67">#REF!</definedName>
    <definedName name="LSNO201" localSheetId="60">#REF!</definedName>
    <definedName name="LSNO201" localSheetId="66">#REF!</definedName>
    <definedName name="LSNO201" localSheetId="59">#REF!</definedName>
    <definedName name="LSNO201">#REF!</definedName>
    <definedName name="LSNO202" localSheetId="46">#REF!</definedName>
    <definedName name="LSNO202" localSheetId="49">#REF!</definedName>
    <definedName name="LSNO202" localSheetId="50">#REF!</definedName>
    <definedName name="LSNO202" localSheetId="51">#REF!</definedName>
    <definedName name="LSNO202" localSheetId="52">#REF!</definedName>
    <definedName name="LSNO202" localSheetId="53">#REF!</definedName>
    <definedName name="LSNO202" localSheetId="65">#REF!</definedName>
    <definedName name="LSNO202" localSheetId="58">#REF!</definedName>
    <definedName name="LSNO202" localSheetId="20">#REF!</definedName>
    <definedName name="LSNO202" localSheetId="21">#REF!</definedName>
    <definedName name="LSNO202" localSheetId="23">#REF!</definedName>
    <definedName name="LSNO202" localSheetId="24">#REF!</definedName>
    <definedName name="LSNO202" localSheetId="69">#REF!</definedName>
    <definedName name="LSNO202" localSheetId="62">#REF!</definedName>
    <definedName name="LSNO202" localSheetId="68">#REF!</definedName>
    <definedName name="LSNO202" localSheetId="61">#REF!</definedName>
    <definedName name="LSNO202" localSheetId="67">#REF!</definedName>
    <definedName name="LSNO202" localSheetId="60">#REF!</definedName>
    <definedName name="LSNO202" localSheetId="66">#REF!</definedName>
    <definedName name="LSNO202" localSheetId="59">#REF!</definedName>
    <definedName name="LSNO202">#REF!</definedName>
    <definedName name="LSNO203" localSheetId="46">#REF!</definedName>
    <definedName name="LSNO203" localSheetId="49">#REF!</definedName>
    <definedName name="LSNO203" localSheetId="50">#REF!</definedName>
    <definedName name="LSNO203" localSheetId="51">#REF!</definedName>
    <definedName name="LSNO203" localSheetId="52">#REF!</definedName>
    <definedName name="LSNO203" localSheetId="53">#REF!</definedName>
    <definedName name="LSNO203" localSheetId="65">#REF!</definedName>
    <definedName name="LSNO203" localSheetId="58">#REF!</definedName>
    <definedName name="LSNO203" localSheetId="20">#REF!</definedName>
    <definedName name="LSNO203" localSheetId="21">#REF!</definedName>
    <definedName name="LSNO203" localSheetId="23">#REF!</definedName>
    <definedName name="LSNO203" localSheetId="24">#REF!</definedName>
    <definedName name="LSNO203" localSheetId="69">#REF!</definedName>
    <definedName name="LSNO203" localSheetId="62">#REF!</definedName>
    <definedName name="LSNO203" localSheetId="68">#REF!</definedName>
    <definedName name="LSNO203" localSheetId="61">#REF!</definedName>
    <definedName name="LSNO203" localSheetId="67">#REF!</definedName>
    <definedName name="LSNO203" localSheetId="60">#REF!</definedName>
    <definedName name="LSNO203" localSheetId="66">#REF!</definedName>
    <definedName name="LSNO203" localSheetId="59">#REF!</definedName>
    <definedName name="LSNO203">#REF!</definedName>
    <definedName name="LSNO204" localSheetId="46">#REF!</definedName>
    <definedName name="LSNO204" localSheetId="49">#REF!</definedName>
    <definedName name="LSNO204" localSheetId="50">#REF!</definedName>
    <definedName name="LSNO204" localSheetId="51">#REF!</definedName>
    <definedName name="LSNO204" localSheetId="52">#REF!</definedName>
    <definedName name="LSNO204" localSheetId="53">#REF!</definedName>
    <definedName name="LSNO204" localSheetId="65">#REF!</definedName>
    <definedName name="LSNO204" localSheetId="58">#REF!</definedName>
    <definedName name="LSNO204" localSheetId="20">#REF!</definedName>
    <definedName name="LSNO204" localSheetId="21">#REF!</definedName>
    <definedName name="LSNO204" localSheetId="23">#REF!</definedName>
    <definedName name="LSNO204" localSheetId="24">#REF!</definedName>
    <definedName name="LSNO204" localSheetId="69">#REF!</definedName>
    <definedName name="LSNO204" localSheetId="62">#REF!</definedName>
    <definedName name="LSNO204" localSheetId="68">#REF!</definedName>
    <definedName name="LSNO204" localSheetId="61">#REF!</definedName>
    <definedName name="LSNO204" localSheetId="67">#REF!</definedName>
    <definedName name="LSNO204" localSheetId="60">#REF!</definedName>
    <definedName name="LSNO204" localSheetId="66">#REF!</definedName>
    <definedName name="LSNO204" localSheetId="59">#REF!</definedName>
    <definedName name="LSNO204">#REF!</definedName>
    <definedName name="LSNO205" localSheetId="46">#REF!</definedName>
    <definedName name="LSNO205" localSheetId="49">#REF!</definedName>
    <definedName name="LSNO205" localSheetId="50">#REF!</definedName>
    <definedName name="LSNO205" localSheetId="51">#REF!</definedName>
    <definedName name="LSNO205" localSheetId="52">#REF!</definedName>
    <definedName name="LSNO205" localSheetId="53">#REF!</definedName>
    <definedName name="LSNO205" localSheetId="65">#REF!</definedName>
    <definedName name="LSNO205" localSheetId="58">#REF!</definedName>
    <definedName name="LSNO205" localSheetId="20">#REF!</definedName>
    <definedName name="LSNO205" localSheetId="21">#REF!</definedName>
    <definedName name="LSNO205" localSheetId="23">#REF!</definedName>
    <definedName name="LSNO205" localSheetId="24">#REF!</definedName>
    <definedName name="LSNO205" localSheetId="69">#REF!</definedName>
    <definedName name="LSNO205" localSheetId="62">#REF!</definedName>
    <definedName name="LSNO205" localSheetId="68">#REF!</definedName>
    <definedName name="LSNO205" localSheetId="61">#REF!</definedName>
    <definedName name="LSNO205" localSheetId="67">#REF!</definedName>
    <definedName name="LSNO205" localSheetId="60">#REF!</definedName>
    <definedName name="LSNO205" localSheetId="66">#REF!</definedName>
    <definedName name="LSNO205" localSheetId="59">#REF!</definedName>
    <definedName name="LSNO205">#REF!</definedName>
    <definedName name="LSNO206" localSheetId="46">#REF!</definedName>
    <definedName name="LSNO206" localSheetId="49">#REF!</definedName>
    <definedName name="LSNO206" localSheetId="50">#REF!</definedName>
    <definedName name="LSNO206" localSheetId="51">#REF!</definedName>
    <definedName name="LSNO206" localSheetId="52">#REF!</definedName>
    <definedName name="LSNO206" localSheetId="53">#REF!</definedName>
    <definedName name="LSNO206" localSheetId="65">#REF!</definedName>
    <definedName name="LSNO206" localSheetId="58">#REF!</definedName>
    <definedName name="LSNO206" localSheetId="20">#REF!</definedName>
    <definedName name="LSNO206" localSheetId="21">#REF!</definedName>
    <definedName name="LSNO206" localSheetId="23">#REF!</definedName>
    <definedName name="LSNO206" localSheetId="24">#REF!</definedName>
    <definedName name="LSNO206" localSheetId="69">#REF!</definedName>
    <definedName name="LSNO206" localSheetId="62">#REF!</definedName>
    <definedName name="LSNO206" localSheetId="68">#REF!</definedName>
    <definedName name="LSNO206" localSheetId="61">#REF!</definedName>
    <definedName name="LSNO206" localSheetId="67">#REF!</definedName>
    <definedName name="LSNO206" localSheetId="60">#REF!</definedName>
    <definedName name="LSNO206" localSheetId="66">#REF!</definedName>
    <definedName name="LSNO206" localSheetId="59">#REF!</definedName>
    <definedName name="LSNO206">#REF!</definedName>
    <definedName name="LSNO207" localSheetId="46">#REF!</definedName>
    <definedName name="LSNO207" localSheetId="49">#REF!</definedName>
    <definedName name="LSNO207" localSheetId="50">#REF!</definedName>
    <definedName name="LSNO207" localSheetId="51">#REF!</definedName>
    <definedName name="LSNO207" localSheetId="52">#REF!</definedName>
    <definedName name="LSNO207" localSheetId="53">#REF!</definedName>
    <definedName name="LSNO207" localSheetId="65">#REF!</definedName>
    <definedName name="LSNO207" localSheetId="58">#REF!</definedName>
    <definedName name="LSNO207" localSheetId="20">#REF!</definedName>
    <definedName name="LSNO207" localSheetId="21">#REF!</definedName>
    <definedName name="LSNO207" localSheetId="23">#REF!</definedName>
    <definedName name="LSNO207" localSheetId="24">#REF!</definedName>
    <definedName name="LSNO207" localSheetId="69">#REF!</definedName>
    <definedName name="LSNO207" localSheetId="62">#REF!</definedName>
    <definedName name="LSNO207" localSheetId="68">#REF!</definedName>
    <definedName name="LSNO207" localSheetId="61">#REF!</definedName>
    <definedName name="LSNO207" localSheetId="67">#REF!</definedName>
    <definedName name="LSNO207" localSheetId="60">#REF!</definedName>
    <definedName name="LSNO207" localSheetId="66">#REF!</definedName>
    <definedName name="LSNO207" localSheetId="59">#REF!</definedName>
    <definedName name="LSNO207">#REF!</definedName>
    <definedName name="LSNO208" localSheetId="46">#REF!</definedName>
    <definedName name="LSNO208" localSheetId="49">#REF!</definedName>
    <definedName name="LSNO208" localSheetId="50">#REF!</definedName>
    <definedName name="LSNO208" localSheetId="51">#REF!</definedName>
    <definedName name="LSNO208" localSheetId="52">#REF!</definedName>
    <definedName name="LSNO208" localSheetId="53">#REF!</definedName>
    <definedName name="LSNO208" localSheetId="65">#REF!</definedName>
    <definedName name="LSNO208" localSheetId="58">#REF!</definedName>
    <definedName name="LSNO208" localSheetId="20">#REF!</definedName>
    <definedName name="LSNO208" localSheetId="21">#REF!</definedName>
    <definedName name="LSNO208" localSheetId="23">#REF!</definedName>
    <definedName name="LSNO208" localSheetId="24">#REF!</definedName>
    <definedName name="LSNO208" localSheetId="69">#REF!</definedName>
    <definedName name="LSNO208" localSheetId="62">#REF!</definedName>
    <definedName name="LSNO208" localSheetId="68">#REF!</definedName>
    <definedName name="LSNO208" localSheetId="61">#REF!</definedName>
    <definedName name="LSNO208" localSheetId="67">#REF!</definedName>
    <definedName name="LSNO208" localSheetId="60">#REF!</definedName>
    <definedName name="LSNO208" localSheetId="66">#REF!</definedName>
    <definedName name="LSNO208" localSheetId="59">#REF!</definedName>
    <definedName name="LSNO208">#REF!</definedName>
    <definedName name="LSNO209" localSheetId="46">#REF!</definedName>
    <definedName name="LSNO209" localSheetId="49">#REF!</definedName>
    <definedName name="LSNO209" localSheetId="50">#REF!</definedName>
    <definedName name="LSNO209" localSheetId="51">#REF!</definedName>
    <definedName name="LSNO209" localSheetId="52">#REF!</definedName>
    <definedName name="LSNO209" localSheetId="53">#REF!</definedName>
    <definedName name="LSNO209" localSheetId="65">#REF!</definedName>
    <definedName name="LSNO209" localSheetId="58">#REF!</definedName>
    <definedName name="LSNO209" localSheetId="20">#REF!</definedName>
    <definedName name="LSNO209" localSheetId="21">#REF!</definedName>
    <definedName name="LSNO209" localSheetId="23">#REF!</definedName>
    <definedName name="LSNO209" localSheetId="24">#REF!</definedName>
    <definedName name="LSNO209" localSheetId="69">#REF!</definedName>
    <definedName name="LSNO209" localSheetId="62">#REF!</definedName>
    <definedName name="LSNO209" localSheetId="68">#REF!</definedName>
    <definedName name="LSNO209" localSheetId="61">#REF!</definedName>
    <definedName name="LSNO209" localSheetId="67">#REF!</definedName>
    <definedName name="LSNO209" localSheetId="60">#REF!</definedName>
    <definedName name="LSNO209" localSheetId="66">#REF!</definedName>
    <definedName name="LSNO209" localSheetId="59">#REF!</definedName>
    <definedName name="LSNO209">#REF!</definedName>
    <definedName name="LSNO21" localSheetId="20">[84]Lead!#REF!</definedName>
    <definedName name="LSNO21" localSheetId="21">[84]Lead!#REF!</definedName>
    <definedName name="LSNO21" localSheetId="23">[84]Lead!#REF!</definedName>
    <definedName name="LSNO21" localSheetId="24">[84]Lead!#REF!</definedName>
    <definedName name="LSNO21">[84]Lead!#REF!</definedName>
    <definedName name="LSNO210" localSheetId="46">#REF!</definedName>
    <definedName name="LSNO210" localSheetId="49">#REF!</definedName>
    <definedName name="LSNO210" localSheetId="50">#REF!</definedName>
    <definedName name="LSNO210" localSheetId="51">#REF!</definedName>
    <definedName name="LSNO210" localSheetId="52">#REF!</definedName>
    <definedName name="LSNO210" localSheetId="53">#REF!</definedName>
    <definedName name="LSNO210" localSheetId="65">#REF!</definedName>
    <definedName name="LSNO210" localSheetId="58">#REF!</definedName>
    <definedName name="LSNO210" localSheetId="20">#REF!</definedName>
    <definedName name="LSNO210" localSheetId="21">#REF!</definedName>
    <definedName name="LSNO210" localSheetId="23">#REF!</definedName>
    <definedName name="LSNO210" localSheetId="24">#REF!</definedName>
    <definedName name="LSNO210" localSheetId="69">#REF!</definedName>
    <definedName name="LSNO210" localSheetId="62">#REF!</definedName>
    <definedName name="LSNO210" localSheetId="68">#REF!</definedName>
    <definedName name="LSNO210" localSheetId="61">#REF!</definedName>
    <definedName name="LSNO210" localSheetId="67">#REF!</definedName>
    <definedName name="LSNO210" localSheetId="60">#REF!</definedName>
    <definedName name="LSNO210" localSheetId="66">#REF!</definedName>
    <definedName name="LSNO210" localSheetId="59">#REF!</definedName>
    <definedName name="LSNO210">#REF!</definedName>
    <definedName name="LSNO211" localSheetId="46">#REF!</definedName>
    <definedName name="LSNO211" localSheetId="49">#REF!</definedName>
    <definedName name="LSNO211" localSheetId="50">#REF!</definedName>
    <definedName name="LSNO211" localSheetId="51">#REF!</definedName>
    <definedName name="LSNO211" localSheetId="52">#REF!</definedName>
    <definedName name="LSNO211" localSheetId="53">#REF!</definedName>
    <definedName name="LSNO211" localSheetId="65">#REF!</definedName>
    <definedName name="LSNO211" localSheetId="58">#REF!</definedName>
    <definedName name="LSNO211" localSheetId="20">#REF!</definedName>
    <definedName name="LSNO211" localSheetId="21">#REF!</definedName>
    <definedName name="LSNO211" localSheetId="23">#REF!</definedName>
    <definedName name="LSNO211" localSheetId="24">#REF!</definedName>
    <definedName name="LSNO211" localSheetId="69">#REF!</definedName>
    <definedName name="LSNO211" localSheetId="62">#REF!</definedName>
    <definedName name="LSNO211" localSheetId="68">#REF!</definedName>
    <definedName name="LSNO211" localSheetId="61">#REF!</definedName>
    <definedName name="LSNO211" localSheetId="67">#REF!</definedName>
    <definedName name="LSNO211" localSheetId="60">#REF!</definedName>
    <definedName name="LSNO211" localSheetId="66">#REF!</definedName>
    <definedName name="LSNO211" localSheetId="59">#REF!</definedName>
    <definedName name="LSNO211">#REF!</definedName>
    <definedName name="LSNO212" localSheetId="46">#REF!</definedName>
    <definedName name="LSNO212" localSheetId="49">#REF!</definedName>
    <definedName name="LSNO212" localSheetId="50">#REF!</definedName>
    <definedName name="LSNO212" localSheetId="51">#REF!</definedName>
    <definedName name="LSNO212" localSheetId="52">#REF!</definedName>
    <definedName name="LSNO212" localSheetId="53">#REF!</definedName>
    <definedName name="LSNO212" localSheetId="65">#REF!</definedName>
    <definedName name="LSNO212" localSheetId="58">#REF!</definedName>
    <definedName name="LSNO212" localSheetId="20">#REF!</definedName>
    <definedName name="LSNO212" localSheetId="21">#REF!</definedName>
    <definedName name="LSNO212" localSheetId="23">#REF!</definedName>
    <definedName name="LSNO212" localSheetId="24">#REF!</definedName>
    <definedName name="LSNO212" localSheetId="69">#REF!</definedName>
    <definedName name="LSNO212" localSheetId="62">#REF!</definedName>
    <definedName name="LSNO212" localSheetId="68">#REF!</definedName>
    <definedName name="LSNO212" localSheetId="61">#REF!</definedName>
    <definedName name="LSNO212" localSheetId="67">#REF!</definedName>
    <definedName name="LSNO212" localSheetId="60">#REF!</definedName>
    <definedName name="LSNO212" localSheetId="66">#REF!</definedName>
    <definedName name="LSNO212" localSheetId="59">#REF!</definedName>
    <definedName name="LSNO212">#REF!</definedName>
    <definedName name="LSNO213" localSheetId="46">#REF!</definedName>
    <definedName name="LSNO213" localSheetId="49">#REF!</definedName>
    <definedName name="LSNO213" localSheetId="50">#REF!</definedName>
    <definedName name="LSNO213" localSheetId="51">#REF!</definedName>
    <definedName name="LSNO213" localSheetId="52">#REF!</definedName>
    <definedName name="LSNO213" localSheetId="53">#REF!</definedName>
    <definedName name="LSNO213" localSheetId="65">#REF!</definedName>
    <definedName name="LSNO213" localSheetId="58">#REF!</definedName>
    <definedName name="LSNO213" localSheetId="20">#REF!</definedName>
    <definedName name="LSNO213" localSheetId="21">#REF!</definedName>
    <definedName name="LSNO213" localSheetId="23">#REF!</definedName>
    <definedName name="LSNO213" localSheetId="24">#REF!</definedName>
    <definedName name="LSNO213" localSheetId="69">#REF!</definedName>
    <definedName name="LSNO213" localSheetId="62">#REF!</definedName>
    <definedName name="LSNO213" localSheetId="68">#REF!</definedName>
    <definedName name="LSNO213" localSheetId="61">#REF!</definedName>
    <definedName name="LSNO213" localSheetId="67">#REF!</definedName>
    <definedName name="LSNO213" localSheetId="60">#REF!</definedName>
    <definedName name="LSNO213" localSheetId="66">#REF!</definedName>
    <definedName name="LSNO213" localSheetId="59">#REF!</definedName>
    <definedName name="LSNO213">#REF!</definedName>
    <definedName name="LSNO214" localSheetId="46">#REF!</definedName>
    <definedName name="LSNO214" localSheetId="49">#REF!</definedName>
    <definedName name="LSNO214" localSheetId="50">#REF!</definedName>
    <definedName name="LSNO214" localSheetId="51">#REF!</definedName>
    <definedName name="LSNO214" localSheetId="52">#REF!</definedName>
    <definedName name="LSNO214" localSheetId="53">#REF!</definedName>
    <definedName name="LSNO214" localSheetId="65">#REF!</definedName>
    <definedName name="LSNO214" localSheetId="58">#REF!</definedName>
    <definedName name="LSNO214" localSheetId="20">#REF!</definedName>
    <definedName name="LSNO214" localSheetId="21">#REF!</definedName>
    <definedName name="LSNO214" localSheetId="23">#REF!</definedName>
    <definedName name="LSNO214" localSheetId="24">#REF!</definedName>
    <definedName name="LSNO214" localSheetId="69">#REF!</definedName>
    <definedName name="LSNO214" localSheetId="62">#REF!</definedName>
    <definedName name="LSNO214" localSheetId="68">#REF!</definedName>
    <definedName name="LSNO214" localSheetId="61">#REF!</definedName>
    <definedName name="LSNO214" localSheetId="67">#REF!</definedName>
    <definedName name="LSNO214" localSheetId="60">#REF!</definedName>
    <definedName name="LSNO214" localSheetId="66">#REF!</definedName>
    <definedName name="LSNO214" localSheetId="59">#REF!</definedName>
    <definedName name="LSNO214">#REF!</definedName>
    <definedName name="LSNO215" localSheetId="46">#REF!</definedName>
    <definedName name="LSNO215" localSheetId="49">#REF!</definedName>
    <definedName name="LSNO215" localSheetId="50">#REF!</definedName>
    <definedName name="LSNO215" localSheetId="51">#REF!</definedName>
    <definedName name="LSNO215" localSheetId="52">#REF!</definedName>
    <definedName name="LSNO215" localSheetId="53">#REF!</definedName>
    <definedName name="LSNO215" localSheetId="65">#REF!</definedName>
    <definedName name="LSNO215" localSheetId="58">#REF!</definedName>
    <definedName name="LSNO215" localSheetId="20">#REF!</definedName>
    <definedName name="LSNO215" localSheetId="21">#REF!</definedName>
    <definedName name="LSNO215" localSheetId="23">#REF!</definedName>
    <definedName name="LSNO215" localSheetId="24">#REF!</definedName>
    <definedName name="LSNO215" localSheetId="69">#REF!</definedName>
    <definedName name="LSNO215" localSheetId="62">#REF!</definedName>
    <definedName name="LSNO215" localSheetId="68">#REF!</definedName>
    <definedName name="LSNO215" localSheetId="61">#REF!</definedName>
    <definedName name="LSNO215" localSheetId="67">#REF!</definedName>
    <definedName name="LSNO215" localSheetId="60">#REF!</definedName>
    <definedName name="LSNO215" localSheetId="66">#REF!</definedName>
    <definedName name="LSNO215" localSheetId="59">#REF!</definedName>
    <definedName name="LSNO215">#REF!</definedName>
    <definedName name="LSNO216" localSheetId="46">#REF!</definedName>
    <definedName name="LSNO216" localSheetId="49">#REF!</definedName>
    <definedName name="LSNO216" localSheetId="50">#REF!</definedName>
    <definedName name="LSNO216" localSheetId="51">#REF!</definedName>
    <definedName name="LSNO216" localSheetId="52">#REF!</definedName>
    <definedName name="LSNO216" localSheetId="53">#REF!</definedName>
    <definedName name="LSNO216" localSheetId="65">#REF!</definedName>
    <definedName name="LSNO216" localSheetId="58">#REF!</definedName>
    <definedName name="LSNO216" localSheetId="20">#REF!</definedName>
    <definedName name="LSNO216" localSheetId="21">#REF!</definedName>
    <definedName name="LSNO216" localSheetId="23">#REF!</definedName>
    <definedName name="LSNO216" localSheetId="24">#REF!</definedName>
    <definedName name="LSNO216" localSheetId="69">#REF!</definedName>
    <definedName name="LSNO216" localSheetId="62">#REF!</definedName>
    <definedName name="LSNO216" localSheetId="68">#REF!</definedName>
    <definedName name="LSNO216" localSheetId="61">#REF!</definedName>
    <definedName name="LSNO216" localSheetId="67">#REF!</definedName>
    <definedName name="LSNO216" localSheetId="60">#REF!</definedName>
    <definedName name="LSNO216" localSheetId="66">#REF!</definedName>
    <definedName name="LSNO216" localSheetId="59">#REF!</definedName>
    <definedName name="LSNO216">#REF!</definedName>
    <definedName name="LSNO217" localSheetId="46">#REF!</definedName>
    <definedName name="LSNO217" localSheetId="49">#REF!</definedName>
    <definedName name="LSNO217" localSheetId="50">#REF!</definedName>
    <definedName name="LSNO217" localSheetId="51">#REF!</definedName>
    <definedName name="LSNO217" localSheetId="52">#REF!</definedName>
    <definedName name="LSNO217" localSheetId="53">#REF!</definedName>
    <definedName name="LSNO217" localSheetId="65">#REF!</definedName>
    <definedName name="LSNO217" localSheetId="58">#REF!</definedName>
    <definedName name="LSNO217" localSheetId="20">#REF!</definedName>
    <definedName name="LSNO217" localSheetId="21">#REF!</definedName>
    <definedName name="LSNO217" localSheetId="23">#REF!</definedName>
    <definedName name="LSNO217" localSheetId="24">#REF!</definedName>
    <definedName name="LSNO217" localSheetId="69">#REF!</definedName>
    <definedName name="LSNO217" localSheetId="62">#REF!</definedName>
    <definedName name="LSNO217" localSheetId="68">#REF!</definedName>
    <definedName name="LSNO217" localSheetId="61">#REF!</definedName>
    <definedName name="LSNO217" localSheetId="67">#REF!</definedName>
    <definedName name="LSNO217" localSheetId="60">#REF!</definedName>
    <definedName name="LSNO217" localSheetId="66">#REF!</definedName>
    <definedName name="LSNO217" localSheetId="59">#REF!</definedName>
    <definedName name="LSNO217">#REF!</definedName>
    <definedName name="LSNO218" localSheetId="46">#REF!</definedName>
    <definedName name="LSNO218" localSheetId="49">#REF!</definedName>
    <definedName name="LSNO218" localSheetId="50">#REF!</definedName>
    <definedName name="LSNO218" localSheetId="51">#REF!</definedName>
    <definedName name="LSNO218" localSheetId="52">#REF!</definedName>
    <definedName name="LSNO218" localSheetId="53">#REF!</definedName>
    <definedName name="LSNO218" localSheetId="65">#REF!</definedName>
    <definedName name="LSNO218" localSheetId="58">#REF!</definedName>
    <definedName name="LSNO218" localSheetId="20">#REF!</definedName>
    <definedName name="LSNO218" localSheetId="21">#REF!</definedName>
    <definedName name="LSNO218" localSheetId="23">#REF!</definedName>
    <definedName name="LSNO218" localSheetId="24">#REF!</definedName>
    <definedName name="LSNO218" localSheetId="69">#REF!</definedName>
    <definedName name="LSNO218" localSheetId="62">#REF!</definedName>
    <definedName name="LSNO218" localSheetId="68">#REF!</definedName>
    <definedName name="LSNO218" localSheetId="61">#REF!</definedName>
    <definedName name="LSNO218" localSheetId="67">#REF!</definedName>
    <definedName name="LSNO218" localSheetId="60">#REF!</definedName>
    <definedName name="LSNO218" localSheetId="66">#REF!</definedName>
    <definedName name="LSNO218" localSheetId="59">#REF!</definedName>
    <definedName name="LSNO218">#REF!</definedName>
    <definedName name="LSNO219" localSheetId="46">#REF!</definedName>
    <definedName name="LSNO219" localSheetId="49">#REF!</definedName>
    <definedName name="LSNO219" localSheetId="50">#REF!</definedName>
    <definedName name="LSNO219" localSheetId="51">#REF!</definedName>
    <definedName name="LSNO219" localSheetId="52">#REF!</definedName>
    <definedName name="LSNO219" localSheetId="53">#REF!</definedName>
    <definedName name="LSNO219" localSheetId="65">#REF!</definedName>
    <definedName name="LSNO219" localSheetId="58">#REF!</definedName>
    <definedName name="LSNO219" localSheetId="20">#REF!</definedName>
    <definedName name="LSNO219" localSheetId="21">#REF!</definedName>
    <definedName name="LSNO219" localSheetId="23">#REF!</definedName>
    <definedName name="LSNO219" localSheetId="24">#REF!</definedName>
    <definedName name="LSNO219" localSheetId="69">#REF!</definedName>
    <definedName name="LSNO219" localSheetId="62">#REF!</definedName>
    <definedName name="LSNO219" localSheetId="68">#REF!</definedName>
    <definedName name="LSNO219" localSheetId="61">#REF!</definedName>
    <definedName name="LSNO219" localSheetId="67">#REF!</definedName>
    <definedName name="LSNO219" localSheetId="60">#REF!</definedName>
    <definedName name="LSNO219" localSheetId="66">#REF!</definedName>
    <definedName name="LSNO219" localSheetId="59">#REF!</definedName>
    <definedName name="LSNO219">#REF!</definedName>
    <definedName name="LSNO22">[84]Lead!$N$28</definedName>
    <definedName name="LSNO220" localSheetId="46">#REF!</definedName>
    <definedName name="LSNO220" localSheetId="49">#REF!</definedName>
    <definedName name="LSNO220" localSheetId="50">#REF!</definedName>
    <definedName name="LSNO220" localSheetId="51">#REF!</definedName>
    <definedName name="LSNO220" localSheetId="52">#REF!</definedName>
    <definedName name="LSNO220" localSheetId="53">#REF!</definedName>
    <definedName name="LSNO220" localSheetId="65">#REF!</definedName>
    <definedName name="LSNO220" localSheetId="58">#REF!</definedName>
    <definedName name="LSNO220" localSheetId="20">#REF!</definedName>
    <definedName name="LSNO220" localSheetId="21">#REF!</definedName>
    <definedName name="LSNO220" localSheetId="23">#REF!</definedName>
    <definedName name="LSNO220" localSheetId="24">#REF!</definedName>
    <definedName name="LSNO220" localSheetId="69">#REF!</definedName>
    <definedName name="LSNO220" localSheetId="62">#REF!</definedName>
    <definedName name="LSNO220" localSheetId="68">#REF!</definedName>
    <definedName name="LSNO220" localSheetId="61">#REF!</definedName>
    <definedName name="LSNO220" localSheetId="67">#REF!</definedName>
    <definedName name="LSNO220" localSheetId="60">#REF!</definedName>
    <definedName name="LSNO220" localSheetId="66">#REF!</definedName>
    <definedName name="LSNO220" localSheetId="59">#REF!</definedName>
    <definedName name="LSNO220">#REF!</definedName>
    <definedName name="LSNO221" localSheetId="46">#REF!</definedName>
    <definedName name="LSNO221" localSheetId="49">#REF!</definedName>
    <definedName name="LSNO221" localSheetId="50">#REF!</definedName>
    <definedName name="LSNO221" localSheetId="51">#REF!</definedName>
    <definedName name="LSNO221" localSheetId="52">#REF!</definedName>
    <definedName name="LSNO221" localSheetId="53">#REF!</definedName>
    <definedName name="LSNO221" localSheetId="65">#REF!</definedName>
    <definedName name="LSNO221" localSheetId="58">#REF!</definedName>
    <definedName name="LSNO221" localSheetId="20">#REF!</definedName>
    <definedName name="LSNO221" localSheetId="21">#REF!</definedName>
    <definedName name="LSNO221" localSheetId="23">#REF!</definedName>
    <definedName name="LSNO221" localSheetId="24">#REF!</definedName>
    <definedName name="LSNO221" localSheetId="69">#REF!</definedName>
    <definedName name="LSNO221" localSheetId="62">#REF!</definedName>
    <definedName name="LSNO221" localSheetId="68">#REF!</definedName>
    <definedName name="LSNO221" localSheetId="61">#REF!</definedName>
    <definedName name="LSNO221" localSheetId="67">#REF!</definedName>
    <definedName name="LSNO221" localSheetId="60">#REF!</definedName>
    <definedName name="LSNO221" localSheetId="66">#REF!</definedName>
    <definedName name="LSNO221" localSheetId="59">#REF!</definedName>
    <definedName name="LSNO221">#REF!</definedName>
    <definedName name="LSNO222" localSheetId="46">#REF!</definedName>
    <definedName name="LSNO222" localSheetId="49">#REF!</definedName>
    <definedName name="LSNO222" localSheetId="50">#REF!</definedName>
    <definedName name="LSNO222" localSheetId="51">#REF!</definedName>
    <definedName name="LSNO222" localSheetId="52">#REF!</definedName>
    <definedName name="LSNO222" localSheetId="53">#REF!</definedName>
    <definedName name="LSNO222" localSheetId="65">#REF!</definedName>
    <definedName name="LSNO222" localSheetId="58">#REF!</definedName>
    <definedName name="LSNO222" localSheetId="20">#REF!</definedName>
    <definedName name="LSNO222" localSheetId="21">#REF!</definedName>
    <definedName name="LSNO222" localSheetId="23">#REF!</definedName>
    <definedName name="LSNO222" localSheetId="24">#REF!</definedName>
    <definedName name="LSNO222" localSheetId="69">#REF!</definedName>
    <definedName name="LSNO222" localSheetId="62">#REF!</definedName>
    <definedName name="LSNO222" localSheetId="68">#REF!</definedName>
    <definedName name="LSNO222" localSheetId="61">#REF!</definedName>
    <definedName name="LSNO222" localSheetId="67">#REF!</definedName>
    <definedName name="LSNO222" localSheetId="60">#REF!</definedName>
    <definedName name="LSNO222" localSheetId="66">#REF!</definedName>
    <definedName name="LSNO222" localSheetId="59">#REF!</definedName>
    <definedName name="LSNO222">#REF!</definedName>
    <definedName name="LSNO223" localSheetId="46">#REF!</definedName>
    <definedName name="LSNO223" localSheetId="49">#REF!</definedName>
    <definedName name="LSNO223" localSheetId="50">#REF!</definedName>
    <definedName name="LSNO223" localSheetId="51">#REF!</definedName>
    <definedName name="LSNO223" localSheetId="52">#REF!</definedName>
    <definedName name="LSNO223" localSheetId="53">#REF!</definedName>
    <definedName name="LSNO223" localSheetId="65">#REF!</definedName>
    <definedName name="LSNO223" localSheetId="58">#REF!</definedName>
    <definedName name="LSNO223" localSheetId="20">#REF!</definedName>
    <definedName name="LSNO223" localSheetId="21">#REF!</definedName>
    <definedName name="LSNO223" localSheetId="23">#REF!</definedName>
    <definedName name="LSNO223" localSheetId="24">#REF!</definedName>
    <definedName name="LSNO223" localSheetId="69">#REF!</definedName>
    <definedName name="LSNO223" localSheetId="62">#REF!</definedName>
    <definedName name="LSNO223" localSheetId="68">#REF!</definedName>
    <definedName name="LSNO223" localSheetId="61">#REF!</definedName>
    <definedName name="LSNO223" localSheetId="67">#REF!</definedName>
    <definedName name="LSNO223" localSheetId="60">#REF!</definedName>
    <definedName name="LSNO223" localSheetId="66">#REF!</definedName>
    <definedName name="LSNO223" localSheetId="59">#REF!</definedName>
    <definedName name="LSNO223">#REF!</definedName>
    <definedName name="LSNO224" localSheetId="46">#REF!</definedName>
    <definedName name="LSNO224" localSheetId="49">#REF!</definedName>
    <definedName name="LSNO224" localSheetId="50">#REF!</definedName>
    <definedName name="LSNO224" localSheetId="51">#REF!</definedName>
    <definedName name="LSNO224" localSheetId="52">#REF!</definedName>
    <definedName name="LSNO224" localSheetId="53">#REF!</definedName>
    <definedName name="LSNO224" localSheetId="65">#REF!</definedName>
    <definedName name="LSNO224" localSheetId="58">#REF!</definedName>
    <definedName name="LSNO224" localSheetId="20">#REF!</definedName>
    <definedName name="LSNO224" localSheetId="21">#REF!</definedName>
    <definedName name="LSNO224" localSheetId="23">#REF!</definedName>
    <definedName name="LSNO224" localSheetId="24">#REF!</definedName>
    <definedName name="LSNO224" localSheetId="69">#REF!</definedName>
    <definedName name="LSNO224" localSheetId="62">#REF!</definedName>
    <definedName name="LSNO224" localSheetId="68">#REF!</definedName>
    <definedName name="LSNO224" localSheetId="61">#REF!</definedName>
    <definedName name="LSNO224" localSheetId="67">#REF!</definedName>
    <definedName name="LSNO224" localSheetId="60">#REF!</definedName>
    <definedName name="LSNO224" localSheetId="66">#REF!</definedName>
    <definedName name="LSNO224" localSheetId="59">#REF!</definedName>
    <definedName name="LSNO224">#REF!</definedName>
    <definedName name="LSNO225" localSheetId="46">#REF!</definedName>
    <definedName name="LSNO225" localSheetId="49">#REF!</definedName>
    <definedName name="LSNO225" localSheetId="50">#REF!</definedName>
    <definedName name="LSNO225" localSheetId="51">#REF!</definedName>
    <definedName name="LSNO225" localSheetId="52">#REF!</definedName>
    <definedName name="LSNO225" localSheetId="53">#REF!</definedName>
    <definedName name="LSNO225" localSheetId="65">#REF!</definedName>
    <definedName name="LSNO225" localSheetId="58">#REF!</definedName>
    <definedName name="LSNO225" localSheetId="20">#REF!</definedName>
    <definedName name="LSNO225" localSheetId="21">#REF!</definedName>
    <definedName name="LSNO225" localSheetId="23">#REF!</definedName>
    <definedName name="LSNO225" localSheetId="24">#REF!</definedName>
    <definedName name="LSNO225" localSheetId="69">#REF!</definedName>
    <definedName name="LSNO225" localSheetId="62">#REF!</definedName>
    <definedName name="LSNO225" localSheetId="68">#REF!</definedName>
    <definedName name="LSNO225" localSheetId="61">#REF!</definedName>
    <definedName name="LSNO225" localSheetId="67">#REF!</definedName>
    <definedName name="LSNO225" localSheetId="60">#REF!</definedName>
    <definedName name="LSNO225" localSheetId="66">#REF!</definedName>
    <definedName name="LSNO225" localSheetId="59">#REF!</definedName>
    <definedName name="LSNO225">#REF!</definedName>
    <definedName name="LSNO226" localSheetId="46">#REF!</definedName>
    <definedName name="LSNO226" localSheetId="49">#REF!</definedName>
    <definedName name="LSNO226" localSheetId="50">#REF!</definedName>
    <definedName name="LSNO226" localSheetId="51">#REF!</definedName>
    <definedName name="LSNO226" localSheetId="52">#REF!</definedName>
    <definedName name="LSNO226" localSheetId="53">#REF!</definedName>
    <definedName name="LSNO226" localSheetId="65">#REF!</definedName>
    <definedName name="LSNO226" localSheetId="58">#REF!</definedName>
    <definedName name="LSNO226" localSheetId="20">#REF!</definedName>
    <definedName name="LSNO226" localSheetId="21">#REF!</definedName>
    <definedName name="LSNO226" localSheetId="23">#REF!</definedName>
    <definedName name="LSNO226" localSheetId="24">#REF!</definedName>
    <definedName name="LSNO226" localSheetId="69">#REF!</definedName>
    <definedName name="LSNO226" localSheetId="62">#REF!</definedName>
    <definedName name="LSNO226" localSheetId="68">#REF!</definedName>
    <definedName name="LSNO226" localSheetId="61">#REF!</definedName>
    <definedName name="LSNO226" localSheetId="67">#REF!</definedName>
    <definedName name="LSNO226" localSheetId="60">#REF!</definedName>
    <definedName name="LSNO226" localSheetId="66">#REF!</definedName>
    <definedName name="LSNO226" localSheetId="59">#REF!</definedName>
    <definedName name="LSNO226">#REF!</definedName>
    <definedName name="LSNO227" localSheetId="46">#REF!</definedName>
    <definedName name="LSNO227" localSheetId="49">#REF!</definedName>
    <definedName name="LSNO227" localSheetId="50">#REF!</definedName>
    <definedName name="LSNO227" localSheetId="51">#REF!</definedName>
    <definedName name="LSNO227" localSheetId="52">#REF!</definedName>
    <definedName name="LSNO227" localSheetId="53">#REF!</definedName>
    <definedName name="LSNO227" localSheetId="65">#REF!</definedName>
    <definedName name="LSNO227" localSheetId="58">#REF!</definedName>
    <definedName name="LSNO227" localSheetId="20">#REF!</definedName>
    <definedName name="LSNO227" localSheetId="21">#REF!</definedName>
    <definedName name="LSNO227" localSheetId="23">#REF!</definedName>
    <definedName name="LSNO227" localSheetId="24">#REF!</definedName>
    <definedName name="LSNO227" localSheetId="69">#REF!</definedName>
    <definedName name="LSNO227" localSheetId="62">#REF!</definedName>
    <definedName name="LSNO227" localSheetId="68">#REF!</definedName>
    <definedName name="LSNO227" localSheetId="61">#REF!</definedName>
    <definedName name="LSNO227" localSheetId="67">#REF!</definedName>
    <definedName name="LSNO227" localSheetId="60">#REF!</definedName>
    <definedName name="LSNO227" localSheetId="66">#REF!</definedName>
    <definedName name="LSNO227" localSheetId="59">#REF!</definedName>
    <definedName name="LSNO227">#REF!</definedName>
    <definedName name="LSNO228" localSheetId="46">#REF!</definedName>
    <definedName name="LSNO228" localSheetId="49">#REF!</definedName>
    <definedName name="LSNO228" localSheetId="50">#REF!</definedName>
    <definedName name="LSNO228" localSheetId="51">#REF!</definedName>
    <definedName name="LSNO228" localSheetId="52">#REF!</definedName>
    <definedName name="LSNO228" localSheetId="53">#REF!</definedName>
    <definedName name="LSNO228" localSheetId="65">#REF!</definedName>
    <definedName name="LSNO228" localSheetId="58">#REF!</definedName>
    <definedName name="LSNO228" localSheetId="20">#REF!</definedName>
    <definedName name="LSNO228" localSheetId="21">#REF!</definedName>
    <definedName name="LSNO228" localSheetId="23">#REF!</definedName>
    <definedName name="LSNO228" localSheetId="24">#REF!</definedName>
    <definedName name="LSNO228" localSheetId="69">#REF!</definedName>
    <definedName name="LSNO228" localSheetId="62">#REF!</definedName>
    <definedName name="LSNO228" localSheetId="68">#REF!</definedName>
    <definedName name="LSNO228" localSheetId="61">#REF!</definedName>
    <definedName name="LSNO228" localSheetId="67">#REF!</definedName>
    <definedName name="LSNO228" localSheetId="60">#REF!</definedName>
    <definedName name="LSNO228" localSheetId="66">#REF!</definedName>
    <definedName name="LSNO228" localSheetId="59">#REF!</definedName>
    <definedName name="LSNO228">#REF!</definedName>
    <definedName name="LSNO229" localSheetId="46">#REF!</definedName>
    <definedName name="LSNO229" localSheetId="49">#REF!</definedName>
    <definedName name="LSNO229" localSheetId="50">#REF!</definedName>
    <definedName name="LSNO229" localSheetId="51">#REF!</definedName>
    <definedName name="LSNO229" localSheetId="52">#REF!</definedName>
    <definedName name="LSNO229" localSheetId="53">#REF!</definedName>
    <definedName name="LSNO229" localSheetId="65">#REF!</definedName>
    <definedName name="LSNO229" localSheetId="58">#REF!</definedName>
    <definedName name="LSNO229" localSheetId="20">#REF!</definedName>
    <definedName name="LSNO229" localSheetId="21">#REF!</definedName>
    <definedName name="LSNO229" localSheetId="23">#REF!</definedName>
    <definedName name="LSNO229" localSheetId="24">#REF!</definedName>
    <definedName name="LSNO229" localSheetId="69">#REF!</definedName>
    <definedName name="LSNO229" localSheetId="62">#REF!</definedName>
    <definedName name="LSNO229" localSheetId="68">#REF!</definedName>
    <definedName name="LSNO229" localSheetId="61">#REF!</definedName>
    <definedName name="LSNO229" localSheetId="67">#REF!</definedName>
    <definedName name="LSNO229" localSheetId="60">#REF!</definedName>
    <definedName name="LSNO229" localSheetId="66">#REF!</definedName>
    <definedName name="LSNO229" localSheetId="59">#REF!</definedName>
    <definedName name="LSNO229">#REF!</definedName>
    <definedName name="LSNO23">[84]Lead!$N$31</definedName>
    <definedName name="LSNO230" localSheetId="46">#REF!</definedName>
    <definedName name="LSNO230" localSheetId="49">#REF!</definedName>
    <definedName name="LSNO230" localSheetId="50">#REF!</definedName>
    <definedName name="LSNO230" localSheetId="51">#REF!</definedName>
    <definedName name="LSNO230" localSheetId="52">#REF!</definedName>
    <definedName name="LSNO230" localSheetId="53">#REF!</definedName>
    <definedName name="LSNO230" localSheetId="65">#REF!</definedName>
    <definedName name="LSNO230" localSheetId="58">#REF!</definedName>
    <definedName name="LSNO230" localSheetId="20">#REF!</definedName>
    <definedName name="LSNO230" localSheetId="21">#REF!</definedName>
    <definedName name="LSNO230" localSheetId="23">#REF!</definedName>
    <definedName name="LSNO230" localSheetId="24">#REF!</definedName>
    <definedName name="LSNO230" localSheetId="69">#REF!</definedName>
    <definedName name="LSNO230" localSheetId="62">#REF!</definedName>
    <definedName name="LSNO230" localSheetId="68">#REF!</definedName>
    <definedName name="LSNO230" localSheetId="61">#REF!</definedName>
    <definedName name="LSNO230" localSheetId="67">#REF!</definedName>
    <definedName name="LSNO230" localSheetId="60">#REF!</definedName>
    <definedName name="LSNO230" localSheetId="66">#REF!</definedName>
    <definedName name="LSNO230" localSheetId="59">#REF!</definedName>
    <definedName name="LSNO230">#REF!</definedName>
    <definedName name="LSNO231" localSheetId="46">#REF!</definedName>
    <definedName name="LSNO231" localSheetId="49">#REF!</definedName>
    <definedName name="LSNO231" localSheetId="50">#REF!</definedName>
    <definedName name="LSNO231" localSheetId="51">#REF!</definedName>
    <definedName name="LSNO231" localSheetId="52">#REF!</definedName>
    <definedName name="LSNO231" localSheetId="53">#REF!</definedName>
    <definedName name="LSNO231" localSheetId="65">#REF!</definedName>
    <definedName name="LSNO231" localSheetId="58">#REF!</definedName>
    <definedName name="LSNO231" localSheetId="20">#REF!</definedName>
    <definedName name="LSNO231" localSheetId="21">#REF!</definedName>
    <definedName name="LSNO231" localSheetId="23">#REF!</definedName>
    <definedName name="LSNO231" localSheetId="24">#REF!</definedName>
    <definedName name="LSNO231" localSheetId="69">#REF!</definedName>
    <definedName name="LSNO231" localSheetId="62">#REF!</definedName>
    <definedName name="LSNO231" localSheetId="68">#REF!</definedName>
    <definedName name="LSNO231" localSheetId="61">#REF!</definedName>
    <definedName name="LSNO231" localSheetId="67">#REF!</definedName>
    <definedName name="LSNO231" localSheetId="60">#REF!</definedName>
    <definedName name="LSNO231" localSheetId="66">#REF!</definedName>
    <definedName name="LSNO231" localSheetId="59">#REF!</definedName>
    <definedName name="LSNO231">#REF!</definedName>
    <definedName name="LSNO232" localSheetId="46">#REF!</definedName>
    <definedName name="LSNO232" localSheetId="49">#REF!</definedName>
    <definedName name="LSNO232" localSheetId="50">#REF!</definedName>
    <definedName name="LSNO232" localSheetId="51">#REF!</definedName>
    <definedName name="LSNO232" localSheetId="52">#REF!</definedName>
    <definedName name="LSNO232" localSheetId="53">#REF!</definedName>
    <definedName name="LSNO232" localSheetId="65">#REF!</definedName>
    <definedName name="LSNO232" localSheetId="58">#REF!</definedName>
    <definedName name="LSNO232" localSheetId="20">#REF!</definedName>
    <definedName name="LSNO232" localSheetId="21">#REF!</definedName>
    <definedName name="LSNO232" localSheetId="23">#REF!</definedName>
    <definedName name="LSNO232" localSheetId="24">#REF!</definedName>
    <definedName name="LSNO232" localSheetId="69">#REF!</definedName>
    <definedName name="LSNO232" localSheetId="62">#REF!</definedName>
    <definedName name="LSNO232" localSheetId="68">#REF!</definedName>
    <definedName name="LSNO232" localSheetId="61">#REF!</definedName>
    <definedName name="LSNO232" localSheetId="67">#REF!</definedName>
    <definedName name="LSNO232" localSheetId="60">#REF!</definedName>
    <definedName name="LSNO232" localSheetId="66">#REF!</definedName>
    <definedName name="LSNO232" localSheetId="59">#REF!</definedName>
    <definedName name="LSNO232">#REF!</definedName>
    <definedName name="LSNO233" localSheetId="46">#REF!</definedName>
    <definedName name="LSNO233" localSheetId="49">#REF!</definedName>
    <definedName name="LSNO233" localSheetId="50">#REF!</definedName>
    <definedName name="LSNO233" localSheetId="51">#REF!</definedName>
    <definedName name="LSNO233" localSheetId="52">#REF!</definedName>
    <definedName name="LSNO233" localSheetId="53">#REF!</definedName>
    <definedName name="LSNO233" localSheetId="65">#REF!</definedName>
    <definedName name="LSNO233" localSheetId="58">#REF!</definedName>
    <definedName name="LSNO233" localSheetId="20">#REF!</definedName>
    <definedName name="LSNO233" localSheetId="21">#REF!</definedName>
    <definedName name="LSNO233" localSheetId="23">#REF!</definedName>
    <definedName name="LSNO233" localSheetId="24">#REF!</definedName>
    <definedName name="LSNO233" localSheetId="69">#REF!</definedName>
    <definedName name="LSNO233" localSheetId="62">#REF!</definedName>
    <definedName name="LSNO233" localSheetId="68">#REF!</definedName>
    <definedName name="LSNO233" localSheetId="61">#REF!</definedName>
    <definedName name="LSNO233" localSheetId="67">#REF!</definedName>
    <definedName name="LSNO233" localSheetId="60">#REF!</definedName>
    <definedName name="LSNO233" localSheetId="66">#REF!</definedName>
    <definedName name="LSNO233" localSheetId="59">#REF!</definedName>
    <definedName name="LSNO233">#REF!</definedName>
    <definedName name="LSNO234" localSheetId="46">#REF!</definedName>
    <definedName name="LSNO234" localSheetId="49">#REF!</definedName>
    <definedName name="LSNO234" localSheetId="50">#REF!</definedName>
    <definedName name="LSNO234" localSheetId="51">#REF!</definedName>
    <definedName name="LSNO234" localSheetId="52">#REF!</definedName>
    <definedName name="LSNO234" localSheetId="53">#REF!</definedName>
    <definedName name="LSNO234" localSheetId="65">#REF!</definedName>
    <definedName name="LSNO234" localSheetId="58">#REF!</definedName>
    <definedName name="LSNO234" localSheetId="20">#REF!</definedName>
    <definedName name="LSNO234" localSheetId="21">#REF!</definedName>
    <definedName name="LSNO234" localSheetId="23">#REF!</definedName>
    <definedName name="LSNO234" localSheetId="24">#REF!</definedName>
    <definedName name="LSNO234" localSheetId="69">#REF!</definedName>
    <definedName name="LSNO234" localSheetId="62">#REF!</definedName>
    <definedName name="LSNO234" localSheetId="68">#REF!</definedName>
    <definedName name="LSNO234" localSheetId="61">#REF!</definedName>
    <definedName name="LSNO234" localSheetId="67">#REF!</definedName>
    <definedName name="LSNO234" localSheetId="60">#REF!</definedName>
    <definedName name="LSNO234" localSheetId="66">#REF!</definedName>
    <definedName name="LSNO234" localSheetId="59">#REF!</definedName>
    <definedName name="LSNO234">#REF!</definedName>
    <definedName name="LSNO235" localSheetId="46">#REF!</definedName>
    <definedName name="LSNO235" localSheetId="49">#REF!</definedName>
    <definedName name="LSNO235" localSheetId="50">#REF!</definedName>
    <definedName name="LSNO235" localSheetId="51">#REF!</definedName>
    <definedName name="LSNO235" localSheetId="52">#REF!</definedName>
    <definedName name="LSNO235" localSheetId="53">#REF!</definedName>
    <definedName name="LSNO235" localSheetId="65">#REF!</definedName>
    <definedName name="LSNO235" localSheetId="58">#REF!</definedName>
    <definedName name="LSNO235" localSheetId="20">#REF!</definedName>
    <definedName name="LSNO235" localSheetId="21">#REF!</definedName>
    <definedName name="LSNO235" localSheetId="23">#REF!</definedName>
    <definedName name="LSNO235" localSheetId="24">#REF!</definedName>
    <definedName name="LSNO235" localSheetId="69">#REF!</definedName>
    <definedName name="LSNO235" localSheetId="62">#REF!</definedName>
    <definedName name="LSNO235" localSheetId="68">#REF!</definedName>
    <definedName name="LSNO235" localSheetId="61">#REF!</definedName>
    <definedName name="LSNO235" localSheetId="67">#REF!</definedName>
    <definedName name="LSNO235" localSheetId="60">#REF!</definedName>
    <definedName name="LSNO235" localSheetId="66">#REF!</definedName>
    <definedName name="LSNO235" localSheetId="59">#REF!</definedName>
    <definedName name="LSNO235">#REF!</definedName>
    <definedName name="LSNO236" localSheetId="46">#REF!</definedName>
    <definedName name="LSNO236" localSheetId="49">#REF!</definedName>
    <definedName name="LSNO236" localSheetId="50">#REF!</definedName>
    <definedName name="LSNO236" localSheetId="51">#REF!</definedName>
    <definedName name="LSNO236" localSheetId="52">#REF!</definedName>
    <definedName name="LSNO236" localSheetId="53">#REF!</definedName>
    <definedName name="LSNO236" localSheetId="65">#REF!</definedName>
    <definedName name="LSNO236" localSheetId="58">#REF!</definedName>
    <definedName name="LSNO236" localSheetId="20">#REF!</definedName>
    <definedName name="LSNO236" localSheetId="21">#REF!</definedName>
    <definedName name="LSNO236" localSheetId="23">#REF!</definedName>
    <definedName name="LSNO236" localSheetId="24">#REF!</definedName>
    <definedName name="LSNO236" localSheetId="69">#REF!</definedName>
    <definedName name="LSNO236" localSheetId="62">#REF!</definedName>
    <definedName name="LSNO236" localSheetId="68">#REF!</definedName>
    <definedName name="LSNO236" localSheetId="61">#REF!</definedName>
    <definedName name="LSNO236" localSheetId="67">#REF!</definedName>
    <definedName name="LSNO236" localSheetId="60">#REF!</definedName>
    <definedName name="LSNO236" localSheetId="66">#REF!</definedName>
    <definedName name="LSNO236" localSheetId="59">#REF!</definedName>
    <definedName name="LSNO236">#REF!</definedName>
    <definedName name="LSNO237" localSheetId="46">#REF!</definedName>
    <definedName name="LSNO237" localSheetId="49">#REF!</definedName>
    <definedName name="LSNO237" localSheetId="50">#REF!</definedName>
    <definedName name="LSNO237" localSheetId="51">#REF!</definedName>
    <definedName name="LSNO237" localSheetId="52">#REF!</definedName>
    <definedName name="LSNO237" localSheetId="53">#REF!</definedName>
    <definedName name="LSNO237" localSheetId="65">#REF!</definedName>
    <definedName name="LSNO237" localSheetId="58">#REF!</definedName>
    <definedName name="LSNO237" localSheetId="20">#REF!</definedName>
    <definedName name="LSNO237" localSheetId="21">#REF!</definedName>
    <definedName name="LSNO237" localSheetId="23">#REF!</definedName>
    <definedName name="LSNO237" localSheetId="24">#REF!</definedName>
    <definedName name="LSNO237" localSheetId="69">#REF!</definedName>
    <definedName name="LSNO237" localSheetId="62">#REF!</definedName>
    <definedName name="LSNO237" localSheetId="68">#REF!</definedName>
    <definedName name="LSNO237" localSheetId="61">#REF!</definedName>
    <definedName name="LSNO237" localSheetId="67">#REF!</definedName>
    <definedName name="LSNO237" localSheetId="60">#REF!</definedName>
    <definedName name="LSNO237" localSheetId="66">#REF!</definedName>
    <definedName name="LSNO237" localSheetId="59">#REF!</definedName>
    <definedName name="LSNO237">#REF!</definedName>
    <definedName name="LSNO238" localSheetId="46">#REF!</definedName>
    <definedName name="LSNO238" localSheetId="49">#REF!</definedName>
    <definedName name="LSNO238" localSheetId="50">#REF!</definedName>
    <definedName name="LSNO238" localSheetId="51">#REF!</definedName>
    <definedName name="LSNO238" localSheetId="52">#REF!</definedName>
    <definedName name="LSNO238" localSheetId="53">#REF!</definedName>
    <definedName name="LSNO238" localSheetId="65">#REF!</definedName>
    <definedName name="LSNO238" localSheetId="58">#REF!</definedName>
    <definedName name="LSNO238" localSheetId="20">#REF!</definedName>
    <definedName name="LSNO238" localSheetId="21">#REF!</definedName>
    <definedName name="LSNO238" localSheetId="23">#REF!</definedName>
    <definedName name="LSNO238" localSheetId="24">#REF!</definedName>
    <definedName name="LSNO238" localSheetId="69">#REF!</definedName>
    <definedName name="LSNO238" localSheetId="62">#REF!</definedName>
    <definedName name="LSNO238" localSheetId="68">#REF!</definedName>
    <definedName name="LSNO238" localSheetId="61">#REF!</definedName>
    <definedName name="LSNO238" localSheetId="67">#REF!</definedName>
    <definedName name="LSNO238" localSheetId="60">#REF!</definedName>
    <definedName name="LSNO238" localSheetId="66">#REF!</definedName>
    <definedName name="LSNO238" localSheetId="59">#REF!</definedName>
    <definedName name="LSNO238">#REF!</definedName>
    <definedName name="LSNO239" localSheetId="46">#REF!</definedName>
    <definedName name="LSNO239" localSheetId="49">#REF!</definedName>
    <definedName name="LSNO239" localSheetId="50">#REF!</definedName>
    <definedName name="LSNO239" localSheetId="51">#REF!</definedName>
    <definedName name="LSNO239" localSheetId="52">#REF!</definedName>
    <definedName name="LSNO239" localSheetId="53">#REF!</definedName>
    <definedName name="LSNO239" localSheetId="65">#REF!</definedName>
    <definedName name="LSNO239" localSheetId="58">#REF!</definedName>
    <definedName name="LSNO239" localSheetId="20">#REF!</definedName>
    <definedName name="LSNO239" localSheetId="21">#REF!</definedName>
    <definedName name="LSNO239" localSheetId="23">#REF!</definedName>
    <definedName name="LSNO239" localSheetId="24">#REF!</definedName>
    <definedName name="LSNO239" localSheetId="69">#REF!</definedName>
    <definedName name="LSNO239" localSheetId="62">#REF!</definedName>
    <definedName name="LSNO239" localSheetId="68">#REF!</definedName>
    <definedName name="LSNO239" localSheetId="61">#REF!</definedName>
    <definedName name="LSNO239" localSheetId="67">#REF!</definedName>
    <definedName name="LSNO239" localSheetId="60">#REF!</definedName>
    <definedName name="LSNO239" localSheetId="66">#REF!</definedName>
    <definedName name="LSNO239" localSheetId="59">#REF!</definedName>
    <definedName name="LSNO239">#REF!</definedName>
    <definedName name="LSNO24" localSheetId="20">[84]Lead!#REF!</definedName>
    <definedName name="LSNO24" localSheetId="21">[84]Lead!#REF!</definedName>
    <definedName name="LSNO24" localSheetId="23">[84]Lead!#REF!</definedName>
    <definedName name="LSNO24" localSheetId="24">[84]Lead!#REF!</definedName>
    <definedName name="LSNO24">[84]Lead!#REF!</definedName>
    <definedName name="LSNO240" localSheetId="46">#REF!</definedName>
    <definedName name="LSNO240" localSheetId="49">#REF!</definedName>
    <definedName name="LSNO240" localSheetId="50">#REF!</definedName>
    <definedName name="LSNO240" localSheetId="51">#REF!</definedName>
    <definedName name="LSNO240" localSheetId="52">#REF!</definedName>
    <definedName name="LSNO240" localSheetId="53">#REF!</definedName>
    <definedName name="LSNO240" localSheetId="65">#REF!</definedName>
    <definedName name="LSNO240" localSheetId="58">#REF!</definedName>
    <definedName name="LSNO240" localSheetId="20">#REF!</definedName>
    <definedName name="LSNO240" localSheetId="21">#REF!</definedName>
    <definedName name="LSNO240" localSheetId="23">#REF!</definedName>
    <definedName name="LSNO240" localSheetId="24">#REF!</definedName>
    <definedName name="LSNO240" localSheetId="69">#REF!</definedName>
    <definedName name="LSNO240" localSheetId="62">#REF!</definedName>
    <definedName name="LSNO240" localSheetId="68">#REF!</definedName>
    <definedName name="LSNO240" localSheetId="61">#REF!</definedName>
    <definedName name="LSNO240" localSheetId="67">#REF!</definedName>
    <definedName name="LSNO240" localSheetId="60">#REF!</definedName>
    <definedName name="LSNO240" localSheetId="66">#REF!</definedName>
    <definedName name="LSNO240" localSheetId="59">#REF!</definedName>
    <definedName name="LSNO240">#REF!</definedName>
    <definedName name="LSNO241" localSheetId="46">#REF!</definedName>
    <definedName name="LSNO241" localSheetId="49">#REF!</definedName>
    <definedName name="LSNO241" localSheetId="50">#REF!</definedName>
    <definedName name="LSNO241" localSheetId="51">#REF!</definedName>
    <definedName name="LSNO241" localSheetId="52">#REF!</definedName>
    <definedName name="LSNO241" localSheetId="53">#REF!</definedName>
    <definedName name="LSNO241" localSheetId="65">#REF!</definedName>
    <definedName name="LSNO241" localSheetId="58">#REF!</definedName>
    <definedName name="LSNO241" localSheetId="20">#REF!</definedName>
    <definedName name="LSNO241" localSheetId="21">#REF!</definedName>
    <definedName name="LSNO241" localSheetId="23">#REF!</definedName>
    <definedName name="LSNO241" localSheetId="24">#REF!</definedName>
    <definedName name="LSNO241" localSheetId="69">#REF!</definedName>
    <definedName name="LSNO241" localSheetId="62">#REF!</definedName>
    <definedName name="LSNO241" localSheetId="68">#REF!</definedName>
    <definedName name="LSNO241" localSheetId="61">#REF!</definedName>
    <definedName name="LSNO241" localSheetId="67">#REF!</definedName>
    <definedName name="LSNO241" localSheetId="60">#REF!</definedName>
    <definedName name="LSNO241" localSheetId="66">#REF!</definedName>
    <definedName name="LSNO241" localSheetId="59">#REF!</definedName>
    <definedName name="LSNO241">#REF!</definedName>
    <definedName name="LSNO242" localSheetId="46">#REF!</definedName>
    <definedName name="LSNO242" localSheetId="49">#REF!</definedName>
    <definedName name="LSNO242" localSheetId="50">#REF!</definedName>
    <definedName name="LSNO242" localSheetId="51">#REF!</definedName>
    <definedName name="LSNO242" localSheetId="52">#REF!</definedName>
    <definedName name="LSNO242" localSheetId="53">#REF!</definedName>
    <definedName name="LSNO242" localSheetId="65">#REF!</definedName>
    <definedName name="LSNO242" localSheetId="58">#REF!</definedName>
    <definedName name="LSNO242" localSheetId="20">#REF!</definedName>
    <definedName name="LSNO242" localSheetId="21">#REF!</definedName>
    <definedName name="LSNO242" localSheetId="23">#REF!</definedName>
    <definedName name="LSNO242" localSheetId="24">#REF!</definedName>
    <definedName name="LSNO242" localSheetId="69">#REF!</definedName>
    <definedName name="LSNO242" localSheetId="62">#REF!</definedName>
    <definedName name="LSNO242" localSheetId="68">#REF!</definedName>
    <definedName name="LSNO242" localSheetId="61">#REF!</definedName>
    <definedName name="LSNO242" localSheetId="67">#REF!</definedName>
    <definedName name="LSNO242" localSheetId="60">#REF!</definedName>
    <definedName name="LSNO242" localSheetId="66">#REF!</definedName>
    <definedName name="LSNO242" localSheetId="59">#REF!</definedName>
    <definedName name="LSNO242">#REF!</definedName>
    <definedName name="LSNO243" localSheetId="46">#REF!</definedName>
    <definedName name="LSNO243" localSheetId="49">#REF!</definedName>
    <definedName name="LSNO243" localSheetId="50">#REF!</definedName>
    <definedName name="LSNO243" localSheetId="51">#REF!</definedName>
    <definedName name="LSNO243" localSheetId="52">#REF!</definedName>
    <definedName name="LSNO243" localSheetId="53">#REF!</definedName>
    <definedName name="LSNO243" localSheetId="65">#REF!</definedName>
    <definedName name="LSNO243" localSheetId="58">#REF!</definedName>
    <definedName name="LSNO243" localSheetId="20">#REF!</definedName>
    <definedName name="LSNO243" localSheetId="21">#REF!</definedName>
    <definedName name="LSNO243" localSheetId="23">#REF!</definedName>
    <definedName name="LSNO243" localSheetId="24">#REF!</definedName>
    <definedName name="LSNO243" localSheetId="69">#REF!</definedName>
    <definedName name="LSNO243" localSheetId="62">#REF!</definedName>
    <definedName name="LSNO243" localSheetId="68">#REF!</definedName>
    <definedName name="LSNO243" localSheetId="61">#REF!</definedName>
    <definedName name="LSNO243" localSheetId="67">#REF!</definedName>
    <definedName name="LSNO243" localSheetId="60">#REF!</definedName>
    <definedName name="LSNO243" localSheetId="66">#REF!</definedName>
    <definedName name="LSNO243" localSheetId="59">#REF!</definedName>
    <definedName name="LSNO243">#REF!</definedName>
    <definedName name="LSNO244" localSheetId="46">#REF!</definedName>
    <definedName name="LSNO244" localSheetId="49">#REF!</definedName>
    <definedName name="LSNO244" localSheetId="50">#REF!</definedName>
    <definedName name="LSNO244" localSheetId="51">#REF!</definedName>
    <definedName name="LSNO244" localSheetId="52">#REF!</definedName>
    <definedName name="LSNO244" localSheetId="53">#REF!</definedName>
    <definedName name="LSNO244" localSheetId="65">#REF!</definedName>
    <definedName name="LSNO244" localSheetId="58">#REF!</definedName>
    <definedName name="LSNO244" localSheetId="20">#REF!</definedName>
    <definedName name="LSNO244" localSheetId="21">#REF!</definedName>
    <definedName name="LSNO244" localSheetId="23">#REF!</definedName>
    <definedName name="LSNO244" localSheetId="24">#REF!</definedName>
    <definedName name="LSNO244" localSheetId="69">#REF!</definedName>
    <definedName name="LSNO244" localSheetId="62">#REF!</definedName>
    <definedName name="LSNO244" localSheetId="68">#REF!</definedName>
    <definedName name="LSNO244" localSheetId="61">#REF!</definedName>
    <definedName name="LSNO244" localSheetId="67">#REF!</definedName>
    <definedName name="LSNO244" localSheetId="60">#REF!</definedName>
    <definedName name="LSNO244" localSheetId="66">#REF!</definedName>
    <definedName name="LSNO244" localSheetId="59">#REF!</definedName>
    <definedName name="LSNO244">#REF!</definedName>
    <definedName name="LSNO245" localSheetId="46">#REF!</definedName>
    <definedName name="LSNO245" localSheetId="49">#REF!</definedName>
    <definedName name="LSNO245" localSheetId="50">#REF!</definedName>
    <definedName name="LSNO245" localSheetId="51">#REF!</definedName>
    <definedName name="LSNO245" localSheetId="52">#REF!</definedName>
    <definedName name="LSNO245" localSheetId="53">#REF!</definedName>
    <definedName name="LSNO245" localSheetId="65">#REF!</definedName>
    <definedName name="LSNO245" localSheetId="58">#REF!</definedName>
    <definedName name="LSNO245" localSheetId="20">#REF!</definedName>
    <definedName name="LSNO245" localSheetId="21">#REF!</definedName>
    <definedName name="LSNO245" localSheetId="23">#REF!</definedName>
    <definedName name="LSNO245" localSheetId="24">#REF!</definedName>
    <definedName name="LSNO245" localSheetId="69">#REF!</definedName>
    <definedName name="LSNO245" localSheetId="62">#REF!</definedName>
    <definedName name="LSNO245" localSheetId="68">#REF!</definedName>
    <definedName name="LSNO245" localSheetId="61">#REF!</definedName>
    <definedName name="LSNO245" localSheetId="67">#REF!</definedName>
    <definedName name="LSNO245" localSheetId="60">#REF!</definedName>
    <definedName name="LSNO245" localSheetId="66">#REF!</definedName>
    <definedName name="LSNO245" localSheetId="59">#REF!</definedName>
    <definedName name="LSNO245">#REF!</definedName>
    <definedName name="LSNO246" localSheetId="46">#REF!</definedName>
    <definedName name="LSNO246" localSheetId="49">#REF!</definedName>
    <definedName name="LSNO246" localSheetId="50">#REF!</definedName>
    <definedName name="LSNO246" localSheetId="51">#REF!</definedName>
    <definedName name="LSNO246" localSheetId="52">#REF!</definedName>
    <definedName name="LSNO246" localSheetId="53">#REF!</definedName>
    <definedName name="LSNO246" localSheetId="65">#REF!</definedName>
    <definedName name="LSNO246" localSheetId="58">#REF!</definedName>
    <definedName name="LSNO246" localSheetId="20">#REF!</definedName>
    <definedName name="LSNO246" localSheetId="21">#REF!</definedName>
    <definedName name="LSNO246" localSheetId="23">#REF!</definedName>
    <definedName name="LSNO246" localSheetId="24">#REF!</definedName>
    <definedName name="LSNO246" localSheetId="69">#REF!</definedName>
    <definedName name="LSNO246" localSheetId="62">#REF!</definedName>
    <definedName name="LSNO246" localSheetId="68">#REF!</definedName>
    <definedName name="LSNO246" localSheetId="61">#REF!</definedName>
    <definedName name="LSNO246" localSheetId="67">#REF!</definedName>
    <definedName name="LSNO246" localSheetId="60">#REF!</definedName>
    <definedName name="LSNO246" localSheetId="66">#REF!</definedName>
    <definedName name="LSNO246" localSheetId="59">#REF!</definedName>
    <definedName name="LSNO246">#REF!</definedName>
    <definedName name="LSNO247" localSheetId="46">#REF!</definedName>
    <definedName name="LSNO247" localSheetId="49">#REF!</definedName>
    <definedName name="LSNO247" localSheetId="50">#REF!</definedName>
    <definedName name="LSNO247" localSheetId="51">#REF!</definedName>
    <definedName name="LSNO247" localSheetId="52">#REF!</definedName>
    <definedName name="LSNO247" localSheetId="53">#REF!</definedName>
    <definedName name="LSNO247" localSheetId="65">#REF!</definedName>
    <definedName name="LSNO247" localSheetId="58">#REF!</definedName>
    <definedName name="LSNO247" localSheetId="20">#REF!</definedName>
    <definedName name="LSNO247" localSheetId="21">#REF!</definedName>
    <definedName name="LSNO247" localSheetId="23">#REF!</definedName>
    <definedName name="LSNO247" localSheetId="24">#REF!</definedName>
    <definedName name="LSNO247" localSheetId="69">#REF!</definedName>
    <definedName name="LSNO247" localSheetId="62">#REF!</definedName>
    <definedName name="LSNO247" localSheetId="68">#REF!</definedName>
    <definedName name="LSNO247" localSheetId="61">#REF!</definedName>
    <definedName name="LSNO247" localSheetId="67">#REF!</definedName>
    <definedName name="LSNO247" localSheetId="60">#REF!</definedName>
    <definedName name="LSNO247" localSheetId="66">#REF!</definedName>
    <definedName name="LSNO247" localSheetId="59">#REF!</definedName>
    <definedName name="LSNO247">#REF!</definedName>
    <definedName name="LSNO248" localSheetId="46">#REF!</definedName>
    <definedName name="LSNO248" localSheetId="49">#REF!</definedName>
    <definedName name="LSNO248" localSheetId="50">#REF!</definedName>
    <definedName name="LSNO248" localSheetId="51">#REF!</definedName>
    <definedName name="LSNO248" localSheetId="52">#REF!</definedName>
    <definedName name="LSNO248" localSheetId="53">#REF!</definedName>
    <definedName name="LSNO248" localSheetId="65">#REF!</definedName>
    <definedName name="LSNO248" localSheetId="58">#REF!</definedName>
    <definedName name="LSNO248" localSheetId="20">#REF!</definedName>
    <definedName name="LSNO248" localSheetId="21">#REF!</definedName>
    <definedName name="LSNO248" localSheetId="23">#REF!</definedName>
    <definedName name="LSNO248" localSheetId="24">#REF!</definedName>
    <definedName name="LSNO248" localSheetId="69">#REF!</definedName>
    <definedName name="LSNO248" localSheetId="62">#REF!</definedName>
    <definedName name="LSNO248" localSheetId="68">#REF!</definedName>
    <definedName name="LSNO248" localSheetId="61">#REF!</definedName>
    <definedName name="LSNO248" localSheetId="67">#REF!</definedName>
    <definedName name="LSNO248" localSheetId="60">#REF!</definedName>
    <definedName name="LSNO248" localSheetId="66">#REF!</definedName>
    <definedName name="LSNO248" localSheetId="59">#REF!</definedName>
    <definedName name="LSNO248">#REF!</definedName>
    <definedName name="LSNO249" localSheetId="46">#REF!</definedName>
    <definedName name="LSNO249" localSheetId="49">#REF!</definedName>
    <definedName name="LSNO249" localSheetId="50">#REF!</definedName>
    <definedName name="LSNO249" localSheetId="51">#REF!</definedName>
    <definedName name="LSNO249" localSheetId="52">#REF!</definedName>
    <definedName name="LSNO249" localSheetId="53">#REF!</definedName>
    <definedName name="LSNO249" localSheetId="65">#REF!</definedName>
    <definedName name="LSNO249" localSheetId="58">#REF!</definedName>
    <definedName name="LSNO249" localSheetId="20">#REF!</definedName>
    <definedName name="LSNO249" localSheetId="21">#REF!</definedName>
    <definedName name="LSNO249" localSheetId="23">#REF!</definedName>
    <definedName name="LSNO249" localSheetId="24">#REF!</definedName>
    <definedName name="LSNO249" localSheetId="69">#REF!</definedName>
    <definedName name="LSNO249" localSheetId="62">#REF!</definedName>
    <definedName name="LSNO249" localSheetId="68">#REF!</definedName>
    <definedName name="LSNO249" localSheetId="61">#REF!</definedName>
    <definedName name="LSNO249" localSheetId="67">#REF!</definedName>
    <definedName name="LSNO249" localSheetId="60">#REF!</definedName>
    <definedName name="LSNO249" localSheetId="66">#REF!</definedName>
    <definedName name="LSNO249" localSheetId="59">#REF!</definedName>
    <definedName name="LSNO249">#REF!</definedName>
    <definedName name="LSNO25" localSheetId="46">#REF!</definedName>
    <definedName name="LSNO25" localSheetId="49">#REF!</definedName>
    <definedName name="LSNO25" localSheetId="50">#REF!</definedName>
    <definedName name="LSNO25" localSheetId="51">#REF!</definedName>
    <definedName name="LSNO25" localSheetId="52">#REF!</definedName>
    <definedName name="LSNO25" localSheetId="53">#REF!</definedName>
    <definedName name="LSNO25" localSheetId="65">#REF!</definedName>
    <definedName name="LSNO25" localSheetId="58">#REF!</definedName>
    <definedName name="LSNO25" localSheetId="20">#REF!</definedName>
    <definedName name="LSNO25" localSheetId="21">#REF!</definedName>
    <definedName name="LSNO25" localSheetId="23">#REF!</definedName>
    <definedName name="LSNO25" localSheetId="24">#REF!</definedName>
    <definedName name="LSNO25" localSheetId="69">#REF!</definedName>
    <definedName name="LSNO25" localSheetId="62">#REF!</definedName>
    <definedName name="LSNO25" localSheetId="68">#REF!</definedName>
    <definedName name="LSNO25" localSheetId="61">#REF!</definedName>
    <definedName name="LSNO25" localSheetId="67">#REF!</definedName>
    <definedName name="LSNO25" localSheetId="60">#REF!</definedName>
    <definedName name="LSNO25" localSheetId="66">#REF!</definedName>
    <definedName name="LSNO25" localSheetId="59">#REF!</definedName>
    <definedName name="LSNO25">#REF!</definedName>
    <definedName name="LSNO250" localSheetId="46">#REF!</definedName>
    <definedName name="LSNO250" localSheetId="49">#REF!</definedName>
    <definedName name="LSNO250" localSheetId="50">#REF!</definedName>
    <definedName name="LSNO250" localSheetId="51">#REF!</definedName>
    <definedName name="LSNO250" localSheetId="52">#REF!</definedName>
    <definedName name="LSNO250" localSheetId="53">#REF!</definedName>
    <definedName name="LSNO250" localSheetId="65">#REF!</definedName>
    <definedName name="LSNO250" localSheetId="58">#REF!</definedName>
    <definedName name="LSNO250" localSheetId="20">#REF!</definedName>
    <definedName name="LSNO250" localSheetId="21">#REF!</definedName>
    <definedName name="LSNO250" localSheetId="23">#REF!</definedName>
    <definedName name="LSNO250" localSheetId="24">#REF!</definedName>
    <definedName name="LSNO250" localSheetId="69">#REF!</definedName>
    <definedName name="LSNO250" localSheetId="62">#REF!</definedName>
    <definedName name="LSNO250" localSheetId="68">#REF!</definedName>
    <definedName name="LSNO250" localSheetId="61">#REF!</definedName>
    <definedName name="LSNO250" localSheetId="67">#REF!</definedName>
    <definedName name="LSNO250" localSheetId="60">#REF!</definedName>
    <definedName name="LSNO250" localSheetId="66">#REF!</definedName>
    <definedName name="LSNO250" localSheetId="59">#REF!</definedName>
    <definedName name="LSNO250">#REF!</definedName>
    <definedName name="LSNO251" localSheetId="46">#REF!</definedName>
    <definedName name="LSNO251" localSheetId="49">#REF!</definedName>
    <definedName name="LSNO251" localSheetId="50">#REF!</definedName>
    <definedName name="LSNO251" localSheetId="51">#REF!</definedName>
    <definedName name="LSNO251" localSheetId="52">#REF!</definedName>
    <definedName name="LSNO251" localSheetId="53">#REF!</definedName>
    <definedName name="LSNO251" localSheetId="65">#REF!</definedName>
    <definedName name="LSNO251" localSheetId="58">#REF!</definedName>
    <definedName name="LSNO251" localSheetId="20">#REF!</definedName>
    <definedName name="LSNO251" localSheetId="21">#REF!</definedName>
    <definedName name="LSNO251" localSheetId="23">#REF!</definedName>
    <definedName name="LSNO251" localSheetId="24">#REF!</definedName>
    <definedName name="LSNO251" localSheetId="69">#REF!</definedName>
    <definedName name="LSNO251" localSheetId="62">#REF!</definedName>
    <definedName name="LSNO251" localSheetId="68">#REF!</definedName>
    <definedName name="LSNO251" localSheetId="61">#REF!</definedName>
    <definedName name="LSNO251" localSheetId="67">#REF!</definedName>
    <definedName name="LSNO251" localSheetId="60">#REF!</definedName>
    <definedName name="LSNO251" localSheetId="66">#REF!</definedName>
    <definedName name="LSNO251" localSheetId="59">#REF!</definedName>
    <definedName name="LSNO251">#REF!</definedName>
    <definedName name="LSNO26" localSheetId="20">[84]Lead!#REF!</definedName>
    <definedName name="LSNO26" localSheetId="21">[84]Lead!#REF!</definedName>
    <definedName name="LSNO26" localSheetId="23">[84]Lead!#REF!</definedName>
    <definedName name="LSNO26" localSheetId="24">[84]Lead!#REF!</definedName>
    <definedName name="LSNO26">[84]Lead!#REF!</definedName>
    <definedName name="LSNO27" localSheetId="20">[84]Lead!#REF!</definedName>
    <definedName name="LSNO27" localSheetId="21">[84]Lead!#REF!</definedName>
    <definedName name="LSNO27" localSheetId="23">[84]Lead!#REF!</definedName>
    <definedName name="LSNO27" localSheetId="24">[84]Lead!#REF!</definedName>
    <definedName name="LSNO27">[84]Lead!#REF!</definedName>
    <definedName name="LSNO28" localSheetId="20">[84]Lead!#REF!</definedName>
    <definedName name="LSNO28" localSheetId="21">[84]Lead!#REF!</definedName>
    <definedName name="LSNO28" localSheetId="23">[84]Lead!#REF!</definedName>
    <definedName name="LSNO28" localSheetId="24">[84]Lead!#REF!</definedName>
    <definedName name="LSNO28">[84]Lead!#REF!</definedName>
    <definedName name="LSNO29" localSheetId="20">[84]Lead!#REF!</definedName>
    <definedName name="LSNO29" localSheetId="21">[84]Lead!#REF!</definedName>
    <definedName name="LSNO29" localSheetId="23">[84]Lead!#REF!</definedName>
    <definedName name="LSNO29" localSheetId="24">[84]Lead!#REF!</definedName>
    <definedName name="LSNO29">[84]Lead!#REF!</definedName>
    <definedName name="LSNO3">[84]Lead!$N$8</definedName>
    <definedName name="LSNO30" localSheetId="65">[84]Lead!#REF!</definedName>
    <definedName name="LSNO30" localSheetId="58">[84]Lead!#REF!</definedName>
    <definedName name="LSNO30" localSheetId="20">[84]Lead!#REF!</definedName>
    <definedName name="LSNO30" localSheetId="21">[84]Lead!#REF!</definedName>
    <definedName name="LSNO30" localSheetId="23">[84]Lead!#REF!</definedName>
    <definedName name="LSNO30" localSheetId="24">[84]Lead!#REF!</definedName>
    <definedName name="LSNO30" localSheetId="69">[84]Lead!#REF!</definedName>
    <definedName name="LSNO30" localSheetId="62">[84]Lead!#REF!</definedName>
    <definedName name="LSNO30" localSheetId="68">[84]Lead!#REF!</definedName>
    <definedName name="LSNO30" localSheetId="61">[84]Lead!#REF!</definedName>
    <definedName name="LSNO30" localSheetId="67">[84]Lead!#REF!</definedName>
    <definedName name="LSNO30" localSheetId="60">[84]Lead!#REF!</definedName>
    <definedName name="LSNO30" localSheetId="66">[84]Lead!#REF!</definedName>
    <definedName name="LSNO30" localSheetId="59">[84]Lead!#REF!</definedName>
    <definedName name="LSNO30">[84]Lead!#REF!</definedName>
    <definedName name="LSNO31" localSheetId="65">[84]Lead!#REF!</definedName>
    <definedName name="LSNO31" localSheetId="58">[84]Lead!#REF!</definedName>
    <definedName name="LSNO31" localSheetId="20">[84]Lead!#REF!</definedName>
    <definedName name="LSNO31" localSheetId="21">[84]Lead!#REF!</definedName>
    <definedName name="LSNO31" localSheetId="23">[84]Lead!#REF!</definedName>
    <definedName name="LSNO31" localSheetId="24">[84]Lead!#REF!</definedName>
    <definedName name="LSNO31" localSheetId="69">[84]Lead!#REF!</definedName>
    <definedName name="LSNO31" localSheetId="62">[84]Lead!#REF!</definedName>
    <definedName name="LSNO31" localSheetId="68">[84]Lead!#REF!</definedName>
    <definedName name="LSNO31" localSheetId="61">[84]Lead!#REF!</definedName>
    <definedName name="LSNO31" localSheetId="67">[84]Lead!#REF!</definedName>
    <definedName name="LSNO31" localSheetId="60">[84]Lead!#REF!</definedName>
    <definedName name="LSNO31" localSheetId="66">[84]Lead!#REF!</definedName>
    <definedName name="LSNO31" localSheetId="59">[84]Lead!#REF!</definedName>
    <definedName name="LSNO31">[84]Lead!#REF!</definedName>
    <definedName name="LSNO32" localSheetId="65">[84]Lead!#REF!</definedName>
    <definedName name="LSNO32" localSheetId="58">[84]Lead!#REF!</definedName>
    <definedName name="LSNO32" localSheetId="20">[84]Lead!#REF!</definedName>
    <definedName name="LSNO32" localSheetId="21">[84]Lead!#REF!</definedName>
    <definedName name="LSNO32" localSheetId="23">[84]Lead!#REF!</definedName>
    <definedName name="LSNO32" localSheetId="24">[84]Lead!#REF!</definedName>
    <definedName name="LSNO32" localSheetId="69">[84]Lead!#REF!</definedName>
    <definedName name="LSNO32" localSheetId="62">[84]Lead!#REF!</definedName>
    <definedName name="LSNO32" localSheetId="68">[84]Lead!#REF!</definedName>
    <definedName name="LSNO32" localSheetId="61">[84]Lead!#REF!</definedName>
    <definedName name="LSNO32" localSheetId="67">[84]Lead!#REF!</definedName>
    <definedName name="LSNO32" localSheetId="60">[84]Lead!#REF!</definedName>
    <definedName name="LSNO32" localSheetId="66">[84]Lead!#REF!</definedName>
    <definedName name="LSNO32" localSheetId="59">[84]Lead!#REF!</definedName>
    <definedName name="LSNO32">[84]Lead!#REF!</definedName>
    <definedName name="LSNO33" localSheetId="65">[84]Lead!#REF!</definedName>
    <definedName name="LSNO33" localSheetId="58">[84]Lead!#REF!</definedName>
    <definedName name="LSNO33" localSheetId="20">[84]Lead!#REF!</definedName>
    <definedName name="LSNO33" localSheetId="21">[84]Lead!#REF!</definedName>
    <definedName name="LSNO33" localSheetId="23">[84]Lead!#REF!</definedName>
    <definedName name="LSNO33" localSheetId="24">[84]Lead!#REF!</definedName>
    <definedName name="LSNO33" localSheetId="69">[84]Lead!#REF!</definedName>
    <definedName name="LSNO33" localSheetId="62">[84]Lead!#REF!</definedName>
    <definedName name="LSNO33" localSheetId="68">[84]Lead!#REF!</definedName>
    <definedName name="LSNO33" localSheetId="61">[84]Lead!#REF!</definedName>
    <definedName name="LSNO33" localSheetId="67">[84]Lead!#REF!</definedName>
    <definedName name="LSNO33" localSheetId="60">[84]Lead!#REF!</definedName>
    <definedName name="LSNO33" localSheetId="66">[84]Lead!#REF!</definedName>
    <definedName name="LSNO33" localSheetId="59">[84]Lead!#REF!</definedName>
    <definedName name="LSNO33">[84]Lead!#REF!</definedName>
    <definedName name="LSNO34">[84]Lead!$N$33</definedName>
    <definedName name="LSNO35" localSheetId="65">[84]Lead!#REF!</definedName>
    <definedName name="LSNO35" localSheetId="58">[84]Lead!#REF!</definedName>
    <definedName name="LSNO35" localSheetId="20">[84]Lead!#REF!</definedName>
    <definedName name="LSNO35" localSheetId="21">[84]Lead!#REF!</definedName>
    <definedName name="LSNO35" localSheetId="23">[84]Lead!#REF!</definedName>
    <definedName name="LSNO35" localSheetId="24">[84]Lead!#REF!</definedName>
    <definedName name="LSNO35" localSheetId="69">[84]Lead!#REF!</definedName>
    <definedName name="LSNO35" localSheetId="62">[84]Lead!#REF!</definedName>
    <definedName name="LSNO35" localSheetId="68">[84]Lead!#REF!</definedName>
    <definedName name="LSNO35" localSheetId="61">[84]Lead!#REF!</definedName>
    <definedName name="LSNO35" localSheetId="67">[84]Lead!#REF!</definedName>
    <definedName name="LSNO35" localSheetId="60">[84]Lead!#REF!</definedName>
    <definedName name="LSNO35" localSheetId="66">[84]Lead!#REF!</definedName>
    <definedName name="LSNO35" localSheetId="59">[84]Lead!#REF!</definedName>
    <definedName name="LSNO35">[84]Lead!#REF!</definedName>
    <definedName name="LSNO36" localSheetId="65">[84]Lead!#REF!</definedName>
    <definedName name="LSNO36" localSheetId="58">[84]Lead!#REF!</definedName>
    <definedName name="LSNO36" localSheetId="20">[84]Lead!#REF!</definedName>
    <definedName name="LSNO36" localSheetId="21">[84]Lead!#REF!</definedName>
    <definedName name="LSNO36" localSheetId="23">[84]Lead!#REF!</definedName>
    <definedName name="LSNO36" localSheetId="24">[84]Lead!#REF!</definedName>
    <definedName name="LSNO36" localSheetId="69">[84]Lead!#REF!</definedName>
    <definedName name="LSNO36" localSheetId="62">[84]Lead!#REF!</definedName>
    <definedName name="LSNO36" localSheetId="68">[84]Lead!#REF!</definedName>
    <definedName name="LSNO36" localSheetId="61">[84]Lead!#REF!</definedName>
    <definedName name="LSNO36" localSheetId="67">[84]Lead!#REF!</definedName>
    <definedName name="LSNO36" localSheetId="60">[84]Lead!#REF!</definedName>
    <definedName name="LSNO36" localSheetId="66">[84]Lead!#REF!</definedName>
    <definedName name="LSNO36" localSheetId="59">[84]Lead!#REF!</definedName>
    <definedName name="LSNO36">[84]Lead!#REF!</definedName>
    <definedName name="LSNO37" localSheetId="46">#REF!</definedName>
    <definedName name="LSNO37" localSheetId="49">#REF!</definedName>
    <definedName name="LSNO37" localSheetId="50">#REF!</definedName>
    <definedName name="LSNO37" localSheetId="51">#REF!</definedName>
    <definedName name="LSNO37" localSheetId="52">#REF!</definedName>
    <definedName name="LSNO37" localSheetId="53">#REF!</definedName>
    <definedName name="LSNO37" localSheetId="65">#REF!</definedName>
    <definedName name="LSNO37" localSheetId="58">#REF!</definedName>
    <definedName name="LSNO37" localSheetId="20">#REF!</definedName>
    <definedName name="LSNO37" localSheetId="21">#REF!</definedName>
    <definedName name="LSNO37" localSheetId="23">#REF!</definedName>
    <definedName name="LSNO37" localSheetId="24">#REF!</definedName>
    <definedName name="LSNO37" localSheetId="69">#REF!</definedName>
    <definedName name="LSNO37" localSheetId="62">#REF!</definedName>
    <definedName name="LSNO37" localSheetId="68">#REF!</definedName>
    <definedName name="LSNO37" localSheetId="61">#REF!</definedName>
    <definedName name="LSNO37" localSheetId="67">#REF!</definedName>
    <definedName name="LSNO37" localSheetId="60">#REF!</definedName>
    <definedName name="LSNO37" localSheetId="66">#REF!</definedName>
    <definedName name="LSNO37" localSheetId="59">#REF!</definedName>
    <definedName name="LSNO37">#REF!</definedName>
    <definedName name="LSNO38" localSheetId="46">#REF!</definedName>
    <definedName name="LSNO38" localSheetId="49">#REF!</definedName>
    <definedName name="LSNO38" localSheetId="50">#REF!</definedName>
    <definedName name="LSNO38" localSheetId="51">#REF!</definedName>
    <definedName name="LSNO38" localSheetId="52">#REF!</definedName>
    <definedName name="LSNO38" localSheetId="53">#REF!</definedName>
    <definedName name="LSNO38" localSheetId="65">#REF!</definedName>
    <definedName name="LSNO38" localSheetId="58">#REF!</definedName>
    <definedName name="LSNO38" localSheetId="20">#REF!</definedName>
    <definedName name="LSNO38" localSheetId="21">#REF!</definedName>
    <definedName name="LSNO38" localSheetId="23">#REF!</definedName>
    <definedName name="LSNO38" localSheetId="24">#REF!</definedName>
    <definedName name="LSNO38" localSheetId="69">#REF!</definedName>
    <definedName name="LSNO38" localSheetId="62">#REF!</definedName>
    <definedName name="LSNO38" localSheetId="68">#REF!</definedName>
    <definedName name="LSNO38" localSheetId="61">#REF!</definedName>
    <definedName name="LSNO38" localSheetId="67">#REF!</definedName>
    <definedName name="LSNO38" localSheetId="60">#REF!</definedName>
    <definedName name="LSNO38" localSheetId="66">#REF!</definedName>
    <definedName name="LSNO38" localSheetId="59">#REF!</definedName>
    <definedName name="LSNO38">#REF!</definedName>
    <definedName name="LSNO39" localSheetId="46">#REF!</definedName>
    <definedName name="LSNO39" localSheetId="49">#REF!</definedName>
    <definedName name="LSNO39" localSheetId="50">#REF!</definedName>
    <definedName name="LSNO39" localSheetId="51">#REF!</definedName>
    <definedName name="LSNO39" localSheetId="52">#REF!</definedName>
    <definedName name="LSNO39" localSheetId="53">#REF!</definedName>
    <definedName name="LSNO39" localSheetId="65">#REF!</definedName>
    <definedName name="LSNO39" localSheetId="58">#REF!</definedName>
    <definedName name="LSNO39" localSheetId="20">#REF!</definedName>
    <definedName name="LSNO39" localSheetId="21">#REF!</definedName>
    <definedName name="LSNO39" localSheetId="23">#REF!</definedName>
    <definedName name="LSNO39" localSheetId="24">#REF!</definedName>
    <definedName name="LSNO39" localSheetId="69">#REF!</definedName>
    <definedName name="LSNO39" localSheetId="62">#REF!</definedName>
    <definedName name="LSNO39" localSheetId="68">#REF!</definedName>
    <definedName name="LSNO39" localSheetId="61">#REF!</definedName>
    <definedName name="LSNO39" localSheetId="67">#REF!</definedName>
    <definedName name="LSNO39" localSheetId="60">#REF!</definedName>
    <definedName name="LSNO39" localSheetId="66">#REF!</definedName>
    <definedName name="LSNO39" localSheetId="59">#REF!</definedName>
    <definedName name="LSNO39">#REF!</definedName>
    <definedName name="LSNO4">[84]Lead!$N$9</definedName>
    <definedName name="LSNO40" localSheetId="46">#REF!</definedName>
    <definedName name="LSNO40" localSheetId="49">#REF!</definedName>
    <definedName name="LSNO40" localSheetId="50">#REF!</definedName>
    <definedName name="LSNO40" localSheetId="51">#REF!</definedName>
    <definedName name="LSNO40" localSheetId="52">#REF!</definedName>
    <definedName name="LSNO40" localSheetId="53">#REF!</definedName>
    <definedName name="LSNO40" localSheetId="65">#REF!</definedName>
    <definedName name="LSNO40" localSheetId="58">#REF!</definedName>
    <definedName name="LSNO40" localSheetId="20">#REF!</definedName>
    <definedName name="LSNO40" localSheetId="21">#REF!</definedName>
    <definedName name="LSNO40" localSheetId="23">#REF!</definedName>
    <definedName name="LSNO40" localSheetId="24">#REF!</definedName>
    <definedName name="LSNO40" localSheetId="69">#REF!</definedName>
    <definedName name="LSNO40" localSheetId="62">#REF!</definedName>
    <definedName name="LSNO40" localSheetId="68">#REF!</definedName>
    <definedName name="LSNO40" localSheetId="61">#REF!</definedName>
    <definedName name="LSNO40" localSheetId="67">#REF!</definedName>
    <definedName name="LSNO40" localSheetId="60">#REF!</definedName>
    <definedName name="LSNO40" localSheetId="66">#REF!</definedName>
    <definedName name="LSNO40" localSheetId="59">#REF!</definedName>
    <definedName name="LSNO40">#REF!</definedName>
    <definedName name="LSNO41" localSheetId="46">#REF!</definedName>
    <definedName name="LSNO41" localSheetId="49">#REF!</definedName>
    <definedName name="LSNO41" localSheetId="50">#REF!</definedName>
    <definedName name="LSNO41" localSheetId="51">#REF!</definedName>
    <definedName name="LSNO41" localSheetId="52">#REF!</definedName>
    <definedName name="LSNO41" localSheetId="53">#REF!</definedName>
    <definedName name="LSNO41" localSheetId="65">#REF!</definedName>
    <definedName name="LSNO41" localSheetId="58">#REF!</definedName>
    <definedName name="LSNO41" localSheetId="20">#REF!</definedName>
    <definedName name="LSNO41" localSheetId="21">#REF!</definedName>
    <definedName name="LSNO41" localSheetId="23">#REF!</definedName>
    <definedName name="LSNO41" localSheetId="24">#REF!</definedName>
    <definedName name="LSNO41" localSheetId="69">#REF!</definedName>
    <definedName name="LSNO41" localSheetId="62">#REF!</definedName>
    <definedName name="LSNO41" localSheetId="68">#REF!</definedName>
    <definedName name="LSNO41" localSheetId="61">#REF!</definedName>
    <definedName name="LSNO41" localSheetId="67">#REF!</definedName>
    <definedName name="LSNO41" localSheetId="60">#REF!</definedName>
    <definedName name="LSNO41" localSheetId="66">#REF!</definedName>
    <definedName name="LSNO41" localSheetId="59">#REF!</definedName>
    <definedName name="LSNO41">#REF!</definedName>
    <definedName name="LSNO42" localSheetId="46">#REF!</definedName>
    <definedName name="LSNO42" localSheetId="49">#REF!</definedName>
    <definedName name="LSNO42" localSheetId="50">#REF!</definedName>
    <definedName name="LSNO42" localSheetId="51">#REF!</definedName>
    <definedName name="LSNO42" localSheetId="52">#REF!</definedName>
    <definedName name="LSNO42" localSheetId="53">#REF!</definedName>
    <definedName name="LSNO42" localSheetId="65">#REF!</definedName>
    <definedName name="LSNO42" localSheetId="58">#REF!</definedName>
    <definedName name="LSNO42" localSheetId="20">#REF!</definedName>
    <definedName name="LSNO42" localSheetId="21">#REF!</definedName>
    <definedName name="LSNO42" localSheetId="23">#REF!</definedName>
    <definedName name="LSNO42" localSheetId="24">#REF!</definedName>
    <definedName name="LSNO42" localSheetId="69">#REF!</definedName>
    <definedName name="LSNO42" localSheetId="62">#REF!</definedName>
    <definedName name="LSNO42" localSheetId="68">#REF!</definedName>
    <definedName name="LSNO42" localSheetId="61">#REF!</definedName>
    <definedName name="LSNO42" localSheetId="67">#REF!</definedName>
    <definedName name="LSNO42" localSheetId="60">#REF!</definedName>
    <definedName name="LSNO42" localSheetId="66">#REF!</definedName>
    <definedName name="LSNO42" localSheetId="59">#REF!</definedName>
    <definedName name="LSNO42">#REF!</definedName>
    <definedName name="LSNO43" localSheetId="46">#REF!</definedName>
    <definedName name="LSNO43" localSheetId="49">#REF!</definedName>
    <definedName name="LSNO43" localSheetId="50">#REF!</definedName>
    <definedName name="LSNO43" localSheetId="51">#REF!</definedName>
    <definedName name="LSNO43" localSheetId="52">#REF!</definedName>
    <definedName name="LSNO43" localSheetId="53">#REF!</definedName>
    <definedName name="LSNO43" localSheetId="65">#REF!</definedName>
    <definedName name="LSNO43" localSheetId="58">#REF!</definedName>
    <definedName name="LSNO43" localSheetId="20">#REF!</definedName>
    <definedName name="LSNO43" localSheetId="21">#REF!</definedName>
    <definedName name="LSNO43" localSheetId="23">#REF!</definedName>
    <definedName name="LSNO43" localSheetId="24">#REF!</definedName>
    <definedName name="LSNO43" localSheetId="69">#REF!</definedName>
    <definedName name="LSNO43" localSheetId="62">#REF!</definedName>
    <definedName name="LSNO43" localSheetId="68">#REF!</definedName>
    <definedName name="LSNO43" localSheetId="61">#REF!</definedName>
    <definedName name="LSNO43" localSheetId="67">#REF!</definedName>
    <definedName name="LSNO43" localSheetId="60">#REF!</definedName>
    <definedName name="LSNO43" localSheetId="66">#REF!</definedName>
    <definedName name="LSNO43" localSheetId="59">#REF!</definedName>
    <definedName name="LSNO43">#REF!</definedName>
    <definedName name="LSNO44" localSheetId="46">#REF!</definedName>
    <definedName name="LSNO44" localSheetId="49">#REF!</definedName>
    <definedName name="LSNO44" localSheetId="50">#REF!</definedName>
    <definedName name="LSNO44" localSheetId="51">#REF!</definedName>
    <definedName name="LSNO44" localSheetId="52">#REF!</definedName>
    <definedName name="LSNO44" localSheetId="53">#REF!</definedName>
    <definedName name="LSNO44" localSheetId="65">#REF!</definedName>
    <definedName name="LSNO44" localSheetId="58">#REF!</definedName>
    <definedName name="LSNO44" localSheetId="20">#REF!</definedName>
    <definedName name="LSNO44" localSheetId="21">#REF!</definedName>
    <definedName name="LSNO44" localSheetId="23">#REF!</definedName>
    <definedName name="LSNO44" localSheetId="24">#REF!</definedName>
    <definedName name="LSNO44" localSheetId="69">#REF!</definedName>
    <definedName name="LSNO44" localSheetId="62">#REF!</definedName>
    <definedName name="LSNO44" localSheetId="68">#REF!</definedName>
    <definedName name="LSNO44" localSheetId="61">#REF!</definedName>
    <definedName name="LSNO44" localSheetId="67">#REF!</definedName>
    <definedName name="LSNO44" localSheetId="60">#REF!</definedName>
    <definedName name="LSNO44" localSheetId="66">#REF!</definedName>
    <definedName name="LSNO44" localSheetId="59">#REF!</definedName>
    <definedName name="LSNO44">#REF!</definedName>
    <definedName name="LSNO45" localSheetId="46">#REF!</definedName>
    <definedName name="LSNO45" localSheetId="49">#REF!</definedName>
    <definedName name="LSNO45" localSheetId="50">#REF!</definedName>
    <definedName name="LSNO45" localSheetId="51">#REF!</definedName>
    <definedName name="LSNO45" localSheetId="52">#REF!</definedName>
    <definedName name="LSNO45" localSheetId="53">#REF!</definedName>
    <definedName name="LSNO45" localSheetId="65">#REF!</definedName>
    <definedName name="LSNO45" localSheetId="58">#REF!</definedName>
    <definedName name="LSNO45" localSheetId="20">#REF!</definedName>
    <definedName name="LSNO45" localSheetId="21">#REF!</definedName>
    <definedName name="LSNO45" localSheetId="23">#REF!</definedName>
    <definedName name="LSNO45" localSheetId="24">#REF!</definedName>
    <definedName name="LSNO45" localSheetId="69">#REF!</definedName>
    <definedName name="LSNO45" localSheetId="62">#REF!</definedName>
    <definedName name="LSNO45" localSheetId="68">#REF!</definedName>
    <definedName name="LSNO45" localSheetId="61">#REF!</definedName>
    <definedName name="LSNO45" localSheetId="67">#REF!</definedName>
    <definedName name="LSNO45" localSheetId="60">#REF!</definedName>
    <definedName name="LSNO45" localSheetId="66">#REF!</definedName>
    <definedName name="LSNO45" localSheetId="59">#REF!</definedName>
    <definedName name="LSNO45">#REF!</definedName>
    <definedName name="LSNO46" localSheetId="46">#REF!</definedName>
    <definedName name="LSNO46" localSheetId="49">#REF!</definedName>
    <definedName name="LSNO46" localSheetId="50">#REF!</definedName>
    <definedName name="LSNO46" localSheetId="51">#REF!</definedName>
    <definedName name="LSNO46" localSheetId="52">#REF!</definedName>
    <definedName name="LSNO46" localSheetId="53">#REF!</definedName>
    <definedName name="LSNO46" localSheetId="65">#REF!</definedName>
    <definedName name="LSNO46" localSheetId="58">#REF!</definedName>
    <definedName name="LSNO46" localSheetId="20">#REF!</definedName>
    <definedName name="LSNO46" localSheetId="21">#REF!</definedName>
    <definedName name="LSNO46" localSheetId="23">#REF!</definedName>
    <definedName name="LSNO46" localSheetId="24">#REF!</definedName>
    <definedName name="LSNO46" localSheetId="69">#REF!</definedName>
    <definedName name="LSNO46" localSheetId="62">#REF!</definedName>
    <definedName name="LSNO46" localSheetId="68">#REF!</definedName>
    <definedName name="LSNO46" localSheetId="61">#REF!</definedName>
    <definedName name="LSNO46" localSheetId="67">#REF!</definedName>
    <definedName name="LSNO46" localSheetId="60">#REF!</definedName>
    <definedName name="LSNO46" localSheetId="66">#REF!</definedName>
    <definedName name="LSNO46" localSheetId="59">#REF!</definedName>
    <definedName name="LSNO46">#REF!</definedName>
    <definedName name="LSNO47" localSheetId="46">#REF!</definedName>
    <definedName name="LSNO47" localSheetId="49">#REF!</definedName>
    <definedName name="LSNO47" localSheetId="50">#REF!</definedName>
    <definedName name="LSNO47" localSheetId="51">#REF!</definedName>
    <definedName name="LSNO47" localSheetId="52">#REF!</definedName>
    <definedName name="LSNO47" localSheetId="53">#REF!</definedName>
    <definedName name="LSNO47" localSheetId="65">#REF!</definedName>
    <definedName name="LSNO47" localSheetId="58">#REF!</definedName>
    <definedName name="LSNO47" localSheetId="20">#REF!</definedName>
    <definedName name="LSNO47" localSheetId="21">#REF!</definedName>
    <definedName name="LSNO47" localSheetId="23">#REF!</definedName>
    <definedName name="LSNO47" localSheetId="24">#REF!</definedName>
    <definedName name="LSNO47" localSheetId="69">#REF!</definedName>
    <definedName name="LSNO47" localSheetId="62">#REF!</definedName>
    <definedName name="LSNO47" localSheetId="68">#REF!</definedName>
    <definedName name="LSNO47" localSheetId="61">#REF!</definedName>
    <definedName name="LSNO47" localSheetId="67">#REF!</definedName>
    <definedName name="LSNO47" localSheetId="60">#REF!</definedName>
    <definedName name="LSNO47" localSheetId="66">#REF!</definedName>
    <definedName name="LSNO47" localSheetId="59">#REF!</definedName>
    <definedName name="LSNO47">#REF!</definedName>
    <definedName name="LSNO48" localSheetId="46">#REF!</definedName>
    <definedName name="LSNO48" localSheetId="49">#REF!</definedName>
    <definedName name="LSNO48" localSheetId="50">#REF!</definedName>
    <definedName name="LSNO48" localSheetId="51">#REF!</definedName>
    <definedName name="LSNO48" localSheetId="52">#REF!</definedName>
    <definedName name="LSNO48" localSheetId="53">#REF!</definedName>
    <definedName name="LSNO48" localSheetId="65">#REF!</definedName>
    <definedName name="LSNO48" localSheetId="58">#REF!</definedName>
    <definedName name="LSNO48" localSheetId="20">#REF!</definedName>
    <definedName name="LSNO48" localSheetId="21">#REF!</definedName>
    <definedName name="LSNO48" localSheetId="23">#REF!</definedName>
    <definedName name="LSNO48" localSheetId="24">#REF!</definedName>
    <definedName name="LSNO48" localSheetId="69">#REF!</definedName>
    <definedName name="LSNO48" localSheetId="62">#REF!</definedName>
    <definedName name="LSNO48" localSheetId="68">#REF!</definedName>
    <definedName name="LSNO48" localSheetId="61">#REF!</definedName>
    <definedName name="LSNO48" localSheetId="67">#REF!</definedName>
    <definedName name="LSNO48" localSheetId="60">#REF!</definedName>
    <definedName name="LSNO48" localSheetId="66">#REF!</definedName>
    <definedName name="LSNO48" localSheetId="59">#REF!</definedName>
    <definedName name="LSNO48">#REF!</definedName>
    <definedName name="LSNO49" localSheetId="46">#REF!</definedName>
    <definedName name="LSNO49" localSheetId="49">#REF!</definedName>
    <definedName name="LSNO49" localSheetId="50">#REF!</definedName>
    <definedName name="LSNO49" localSheetId="51">#REF!</definedName>
    <definedName name="LSNO49" localSheetId="52">#REF!</definedName>
    <definedName name="LSNO49" localSheetId="53">#REF!</definedName>
    <definedName name="LSNO49" localSheetId="65">#REF!</definedName>
    <definedName name="LSNO49" localSheetId="58">#REF!</definedName>
    <definedName name="LSNO49" localSheetId="20">#REF!</definedName>
    <definedName name="LSNO49" localSheetId="21">#REF!</definedName>
    <definedName name="LSNO49" localSheetId="23">#REF!</definedName>
    <definedName name="LSNO49" localSheetId="24">#REF!</definedName>
    <definedName name="LSNO49" localSheetId="69">#REF!</definedName>
    <definedName name="LSNO49" localSheetId="62">#REF!</definedName>
    <definedName name="LSNO49" localSheetId="68">#REF!</definedName>
    <definedName name="LSNO49" localSheetId="61">#REF!</definedName>
    <definedName name="LSNO49" localSheetId="67">#REF!</definedName>
    <definedName name="LSNO49" localSheetId="60">#REF!</definedName>
    <definedName name="LSNO49" localSheetId="66">#REF!</definedName>
    <definedName name="LSNO49" localSheetId="59">#REF!</definedName>
    <definedName name="LSNO49">#REF!</definedName>
    <definedName name="LSNO5">[84]Lead!$N$11</definedName>
    <definedName name="LSNO50" localSheetId="46">#REF!</definedName>
    <definedName name="LSNO50" localSheetId="49">#REF!</definedName>
    <definedName name="LSNO50" localSheetId="50">#REF!</definedName>
    <definedName name="LSNO50" localSheetId="51">#REF!</definedName>
    <definedName name="LSNO50" localSheetId="52">#REF!</definedName>
    <definedName name="LSNO50" localSheetId="53">#REF!</definedName>
    <definedName name="LSNO50" localSheetId="65">#REF!</definedName>
    <definedName name="LSNO50" localSheetId="58">#REF!</definedName>
    <definedName name="LSNO50" localSheetId="20">#REF!</definedName>
    <definedName name="LSNO50" localSheetId="21">#REF!</definedName>
    <definedName name="LSNO50" localSheetId="23">#REF!</definedName>
    <definedName name="LSNO50" localSheetId="24">#REF!</definedName>
    <definedName name="LSNO50" localSheetId="69">#REF!</definedName>
    <definedName name="LSNO50" localSheetId="62">#REF!</definedName>
    <definedName name="LSNO50" localSheetId="68">#REF!</definedName>
    <definedName name="LSNO50" localSheetId="61">#REF!</definedName>
    <definedName name="LSNO50" localSheetId="67">#REF!</definedName>
    <definedName name="LSNO50" localSheetId="60">#REF!</definedName>
    <definedName name="LSNO50" localSheetId="66">#REF!</definedName>
    <definedName name="LSNO50" localSheetId="59">#REF!</definedName>
    <definedName name="LSNO50">#REF!</definedName>
    <definedName name="LSNO51" localSheetId="46">#REF!</definedName>
    <definedName name="LSNO51" localSheetId="49">#REF!</definedName>
    <definedName name="LSNO51" localSheetId="50">#REF!</definedName>
    <definedName name="LSNO51" localSheetId="51">#REF!</definedName>
    <definedName name="LSNO51" localSheetId="52">#REF!</definedName>
    <definedName name="LSNO51" localSheetId="53">#REF!</definedName>
    <definedName name="LSNO51" localSheetId="65">#REF!</definedName>
    <definedName name="LSNO51" localSheetId="58">#REF!</definedName>
    <definedName name="LSNO51" localSheetId="20">#REF!</definedName>
    <definedName name="LSNO51" localSheetId="21">#REF!</definedName>
    <definedName name="LSNO51" localSheetId="23">#REF!</definedName>
    <definedName name="LSNO51" localSheetId="24">#REF!</definedName>
    <definedName name="LSNO51" localSheetId="69">#REF!</definedName>
    <definedName name="LSNO51" localSheetId="62">#REF!</definedName>
    <definedName name="LSNO51" localSheetId="68">#REF!</definedName>
    <definedName name="LSNO51" localSheetId="61">#REF!</definedName>
    <definedName name="LSNO51" localSheetId="67">#REF!</definedName>
    <definedName name="LSNO51" localSheetId="60">#REF!</definedName>
    <definedName name="LSNO51" localSheetId="66">#REF!</definedName>
    <definedName name="LSNO51" localSheetId="59">#REF!</definedName>
    <definedName name="LSNO51">#REF!</definedName>
    <definedName name="LSNO52" localSheetId="46">#REF!</definedName>
    <definedName name="LSNO52" localSheetId="49">#REF!</definedName>
    <definedName name="LSNO52" localSheetId="50">#REF!</definedName>
    <definedName name="LSNO52" localSheetId="51">#REF!</definedName>
    <definedName name="LSNO52" localSheetId="52">#REF!</definedName>
    <definedName name="LSNO52" localSheetId="53">#REF!</definedName>
    <definedName name="LSNO52" localSheetId="65">#REF!</definedName>
    <definedName name="LSNO52" localSheetId="58">#REF!</definedName>
    <definedName name="LSNO52" localSheetId="20">#REF!</definedName>
    <definedName name="LSNO52" localSheetId="21">#REF!</definedName>
    <definedName name="LSNO52" localSheetId="23">#REF!</definedName>
    <definedName name="LSNO52" localSheetId="24">#REF!</definedName>
    <definedName name="LSNO52" localSheetId="69">#REF!</definedName>
    <definedName name="LSNO52" localSheetId="62">#REF!</definedName>
    <definedName name="LSNO52" localSheetId="68">#REF!</definedName>
    <definedName name="LSNO52" localSheetId="61">#REF!</definedName>
    <definedName name="LSNO52" localSheetId="67">#REF!</definedName>
    <definedName name="LSNO52" localSheetId="60">#REF!</definedName>
    <definedName name="LSNO52" localSheetId="66">#REF!</definedName>
    <definedName name="LSNO52" localSheetId="59">#REF!</definedName>
    <definedName name="LSNO52">#REF!</definedName>
    <definedName name="LSNO53" localSheetId="46">#REF!</definedName>
    <definedName name="LSNO53" localSheetId="49">#REF!</definedName>
    <definedName name="LSNO53" localSheetId="50">#REF!</definedName>
    <definedName name="LSNO53" localSheetId="51">#REF!</definedName>
    <definedName name="LSNO53" localSheetId="52">#REF!</definedName>
    <definedName name="LSNO53" localSheetId="53">#REF!</definedName>
    <definedName name="LSNO53" localSheetId="65">#REF!</definedName>
    <definedName name="LSNO53" localSheetId="58">#REF!</definedName>
    <definedName name="LSNO53" localSheetId="20">#REF!</definedName>
    <definedName name="LSNO53" localSheetId="21">#REF!</definedName>
    <definedName name="LSNO53" localSheetId="23">#REF!</definedName>
    <definedName name="LSNO53" localSheetId="24">#REF!</definedName>
    <definedName name="LSNO53" localSheetId="69">#REF!</definedName>
    <definedName name="LSNO53" localSheetId="62">#REF!</definedName>
    <definedName name="LSNO53" localSheetId="68">#REF!</definedName>
    <definedName name="LSNO53" localSheetId="61">#REF!</definedName>
    <definedName name="LSNO53" localSheetId="67">#REF!</definedName>
    <definedName name="LSNO53" localSheetId="60">#REF!</definedName>
    <definedName name="LSNO53" localSheetId="66">#REF!</definedName>
    <definedName name="LSNO53" localSheetId="59">#REF!</definedName>
    <definedName name="LSNO53">#REF!</definedName>
    <definedName name="LSNO54" localSheetId="46">#REF!</definedName>
    <definedName name="LSNO54" localSheetId="49">#REF!</definedName>
    <definedName name="LSNO54" localSheetId="50">#REF!</definedName>
    <definedName name="LSNO54" localSheetId="51">#REF!</definedName>
    <definedName name="LSNO54" localSheetId="52">#REF!</definedName>
    <definedName name="LSNO54" localSheetId="53">#REF!</definedName>
    <definedName name="LSNO54" localSheetId="65">#REF!</definedName>
    <definedName name="LSNO54" localSheetId="58">#REF!</definedName>
    <definedName name="LSNO54" localSheetId="20">#REF!</definedName>
    <definedName name="LSNO54" localSheetId="21">#REF!</definedName>
    <definedName name="LSNO54" localSheetId="23">#REF!</definedName>
    <definedName name="LSNO54" localSheetId="24">#REF!</definedName>
    <definedName name="LSNO54" localSheetId="69">#REF!</definedName>
    <definedName name="LSNO54" localSheetId="62">#REF!</definedName>
    <definedName name="LSNO54" localSheetId="68">#REF!</definedName>
    <definedName name="LSNO54" localSheetId="61">#REF!</definedName>
    <definedName name="LSNO54" localSheetId="67">#REF!</definedName>
    <definedName name="LSNO54" localSheetId="60">#REF!</definedName>
    <definedName name="LSNO54" localSheetId="66">#REF!</definedName>
    <definedName name="LSNO54" localSheetId="59">#REF!</definedName>
    <definedName name="LSNO54">#REF!</definedName>
    <definedName name="LSNO55" localSheetId="46">#REF!</definedName>
    <definedName name="LSNO55" localSheetId="49">#REF!</definedName>
    <definedName name="LSNO55" localSheetId="50">#REF!</definedName>
    <definedName name="LSNO55" localSheetId="51">#REF!</definedName>
    <definedName name="LSNO55" localSheetId="52">#REF!</definedName>
    <definedName name="LSNO55" localSheetId="53">#REF!</definedName>
    <definedName name="LSNO55" localSheetId="65">#REF!</definedName>
    <definedName name="LSNO55" localSheetId="58">#REF!</definedName>
    <definedName name="LSNO55" localSheetId="20">#REF!</definedName>
    <definedName name="LSNO55" localSheetId="21">#REF!</definedName>
    <definedName name="LSNO55" localSheetId="23">#REF!</definedName>
    <definedName name="LSNO55" localSheetId="24">#REF!</definedName>
    <definedName name="LSNO55" localSheetId="69">#REF!</definedName>
    <definedName name="LSNO55" localSheetId="62">#REF!</definedName>
    <definedName name="LSNO55" localSheetId="68">#REF!</definedName>
    <definedName name="LSNO55" localSheetId="61">#REF!</definedName>
    <definedName name="LSNO55" localSheetId="67">#REF!</definedName>
    <definedName name="LSNO55" localSheetId="60">#REF!</definedName>
    <definedName name="LSNO55" localSheetId="66">#REF!</definedName>
    <definedName name="LSNO55" localSheetId="59">#REF!</definedName>
    <definedName name="LSNO55">#REF!</definedName>
    <definedName name="LSNO56" localSheetId="46">#REF!</definedName>
    <definedName name="LSNO56" localSheetId="49">#REF!</definedName>
    <definedName name="LSNO56" localSheetId="50">#REF!</definedName>
    <definedName name="LSNO56" localSheetId="51">#REF!</definedName>
    <definedName name="LSNO56" localSheetId="52">#REF!</definedName>
    <definedName name="LSNO56" localSheetId="53">#REF!</definedName>
    <definedName name="LSNO56" localSheetId="65">#REF!</definedName>
    <definedName name="LSNO56" localSheetId="58">#REF!</definedName>
    <definedName name="LSNO56" localSheetId="20">#REF!</definedName>
    <definedName name="LSNO56" localSheetId="21">#REF!</definedName>
    <definedName name="LSNO56" localSheetId="23">#REF!</definedName>
    <definedName name="LSNO56" localSheetId="24">#REF!</definedName>
    <definedName name="LSNO56" localSheetId="69">#REF!</definedName>
    <definedName name="LSNO56" localSheetId="62">#REF!</definedName>
    <definedName name="LSNO56" localSheetId="68">#REF!</definedName>
    <definedName name="LSNO56" localSheetId="61">#REF!</definedName>
    <definedName name="LSNO56" localSheetId="67">#REF!</definedName>
    <definedName name="LSNO56" localSheetId="60">#REF!</definedName>
    <definedName name="LSNO56" localSheetId="66">#REF!</definedName>
    <definedName name="LSNO56" localSheetId="59">#REF!</definedName>
    <definedName name="LSNO56">#REF!</definedName>
    <definedName name="LSNO57" localSheetId="46">#REF!</definedName>
    <definedName name="LSNO57" localSheetId="49">#REF!</definedName>
    <definedName name="LSNO57" localSheetId="50">#REF!</definedName>
    <definedName name="LSNO57" localSheetId="51">#REF!</definedName>
    <definedName name="LSNO57" localSheetId="52">#REF!</definedName>
    <definedName name="LSNO57" localSheetId="53">#REF!</definedName>
    <definedName name="LSNO57" localSheetId="65">#REF!</definedName>
    <definedName name="LSNO57" localSheetId="58">#REF!</definedName>
    <definedName name="LSNO57" localSheetId="20">#REF!</definedName>
    <definedName name="LSNO57" localSheetId="21">#REF!</definedName>
    <definedName name="LSNO57" localSheetId="23">#REF!</definedName>
    <definedName name="LSNO57" localSheetId="24">#REF!</definedName>
    <definedName name="LSNO57" localSheetId="69">#REF!</definedName>
    <definedName name="LSNO57" localSheetId="62">#REF!</definedName>
    <definedName name="LSNO57" localSheetId="68">#REF!</definedName>
    <definedName name="LSNO57" localSheetId="61">#REF!</definedName>
    <definedName name="LSNO57" localSheetId="67">#REF!</definedName>
    <definedName name="LSNO57" localSheetId="60">#REF!</definedName>
    <definedName name="LSNO57" localSheetId="66">#REF!</definedName>
    <definedName name="LSNO57" localSheetId="59">#REF!</definedName>
    <definedName name="LSNO57">#REF!</definedName>
    <definedName name="LSNO58" localSheetId="46">#REF!</definedName>
    <definedName name="LSNO58" localSheetId="49">#REF!</definedName>
    <definedName name="LSNO58" localSheetId="50">#REF!</definedName>
    <definedName name="LSNO58" localSheetId="51">#REF!</definedName>
    <definedName name="LSNO58" localSheetId="52">#REF!</definedName>
    <definedName name="LSNO58" localSheetId="53">#REF!</definedName>
    <definedName name="LSNO58" localSheetId="65">#REF!</definedName>
    <definedName name="LSNO58" localSheetId="58">#REF!</definedName>
    <definedName name="LSNO58" localSheetId="20">#REF!</definedName>
    <definedName name="LSNO58" localSheetId="21">#REF!</definedName>
    <definedName name="LSNO58" localSheetId="23">#REF!</definedName>
    <definedName name="LSNO58" localSheetId="24">#REF!</definedName>
    <definedName name="LSNO58" localSheetId="69">#REF!</definedName>
    <definedName name="LSNO58" localSheetId="62">#REF!</definedName>
    <definedName name="LSNO58" localSheetId="68">#REF!</definedName>
    <definedName name="LSNO58" localSheetId="61">#REF!</definedName>
    <definedName name="LSNO58" localSheetId="67">#REF!</definedName>
    <definedName name="LSNO58" localSheetId="60">#REF!</definedName>
    <definedName name="LSNO58" localSheetId="66">#REF!</definedName>
    <definedName name="LSNO58" localSheetId="59">#REF!</definedName>
    <definedName name="LSNO58">#REF!</definedName>
    <definedName name="LSNO59" localSheetId="46">#REF!</definedName>
    <definedName name="LSNO59" localSheetId="49">#REF!</definedName>
    <definedName name="LSNO59" localSheetId="50">#REF!</definedName>
    <definedName name="LSNO59" localSheetId="51">#REF!</definedName>
    <definedName name="LSNO59" localSheetId="52">#REF!</definedName>
    <definedName name="LSNO59" localSheetId="53">#REF!</definedName>
    <definedName name="LSNO59" localSheetId="65">#REF!</definedName>
    <definedName name="LSNO59" localSheetId="58">#REF!</definedName>
    <definedName name="LSNO59" localSheetId="20">#REF!</definedName>
    <definedName name="LSNO59" localSheetId="21">#REF!</definedName>
    <definedName name="LSNO59" localSheetId="23">#REF!</definedName>
    <definedName name="LSNO59" localSheetId="24">#REF!</definedName>
    <definedName name="LSNO59" localSheetId="69">#REF!</definedName>
    <definedName name="LSNO59" localSheetId="62">#REF!</definedName>
    <definedName name="LSNO59" localSheetId="68">#REF!</definedName>
    <definedName name="LSNO59" localSheetId="61">#REF!</definedName>
    <definedName name="LSNO59" localSheetId="67">#REF!</definedName>
    <definedName name="LSNO59" localSheetId="60">#REF!</definedName>
    <definedName name="LSNO59" localSheetId="66">#REF!</definedName>
    <definedName name="LSNO59" localSheetId="59">#REF!</definedName>
    <definedName name="LSNO59">#REF!</definedName>
    <definedName name="LSNO6">[84]Lead!$N$12</definedName>
    <definedName name="LSNO60" localSheetId="46">#REF!</definedName>
    <definedName name="LSNO60" localSheetId="49">#REF!</definedName>
    <definedName name="LSNO60" localSheetId="50">#REF!</definedName>
    <definedName name="LSNO60" localSheetId="51">#REF!</definedName>
    <definedName name="LSNO60" localSheetId="52">#REF!</definedName>
    <definedName name="LSNO60" localSheetId="53">#REF!</definedName>
    <definedName name="LSNO60" localSheetId="65">#REF!</definedName>
    <definedName name="LSNO60" localSheetId="58">#REF!</definedName>
    <definedName name="LSNO60" localSheetId="20">#REF!</definedName>
    <definedName name="LSNO60" localSheetId="21">#REF!</definedName>
    <definedName name="LSNO60" localSheetId="23">#REF!</definedName>
    <definedName name="LSNO60" localSheetId="24">#REF!</definedName>
    <definedName name="LSNO60" localSheetId="69">#REF!</definedName>
    <definedName name="LSNO60" localSheetId="62">#REF!</definedName>
    <definedName name="LSNO60" localSheetId="68">#REF!</definedName>
    <definedName name="LSNO60" localSheetId="61">#REF!</definedName>
    <definedName name="LSNO60" localSheetId="67">#REF!</definedName>
    <definedName name="LSNO60" localSheetId="60">#REF!</definedName>
    <definedName name="LSNO60" localSheetId="66">#REF!</definedName>
    <definedName name="LSNO60" localSheetId="59">#REF!</definedName>
    <definedName name="LSNO60">#REF!</definedName>
    <definedName name="LSNO61" localSheetId="46">#REF!</definedName>
    <definedName name="LSNO61" localSheetId="49">#REF!</definedName>
    <definedName name="LSNO61" localSheetId="50">#REF!</definedName>
    <definedName name="LSNO61" localSheetId="51">#REF!</definedName>
    <definedName name="LSNO61" localSheetId="52">#REF!</definedName>
    <definedName name="LSNO61" localSheetId="53">#REF!</definedName>
    <definedName name="LSNO61" localSheetId="65">#REF!</definedName>
    <definedName name="LSNO61" localSheetId="58">#REF!</definedName>
    <definedName name="LSNO61" localSheetId="20">#REF!</definedName>
    <definedName name="LSNO61" localSheetId="21">#REF!</definedName>
    <definedName name="LSNO61" localSheetId="23">#REF!</definedName>
    <definedName name="LSNO61" localSheetId="24">#REF!</definedName>
    <definedName name="LSNO61" localSheetId="69">#REF!</definedName>
    <definedName name="LSNO61" localSheetId="62">#REF!</definedName>
    <definedName name="LSNO61" localSheetId="68">#REF!</definedName>
    <definedName name="LSNO61" localSheetId="61">#REF!</definedName>
    <definedName name="LSNO61" localSheetId="67">#REF!</definedName>
    <definedName name="LSNO61" localSheetId="60">#REF!</definedName>
    <definedName name="LSNO61" localSheetId="66">#REF!</definedName>
    <definedName name="LSNO61" localSheetId="59">#REF!</definedName>
    <definedName name="LSNO61">#REF!</definedName>
    <definedName name="LSNO62" localSheetId="46">#REF!</definedName>
    <definedName name="LSNO62" localSheetId="49">#REF!</definedName>
    <definedName name="LSNO62" localSheetId="50">#REF!</definedName>
    <definedName name="LSNO62" localSheetId="51">#REF!</definedName>
    <definedName name="LSNO62" localSheetId="52">#REF!</definedName>
    <definedName name="LSNO62" localSheetId="53">#REF!</definedName>
    <definedName name="LSNO62" localSheetId="65">#REF!</definedName>
    <definedName name="LSNO62" localSheetId="58">#REF!</definedName>
    <definedName name="LSNO62" localSheetId="20">#REF!</definedName>
    <definedName name="LSNO62" localSheetId="21">#REF!</definedName>
    <definedName name="LSNO62" localSheetId="23">#REF!</definedName>
    <definedName name="LSNO62" localSheetId="24">#REF!</definedName>
    <definedName name="LSNO62" localSheetId="69">#REF!</definedName>
    <definedName name="LSNO62" localSheetId="62">#REF!</definedName>
    <definedName name="LSNO62" localSheetId="68">#REF!</definedName>
    <definedName name="LSNO62" localSheetId="61">#REF!</definedName>
    <definedName name="LSNO62" localSheetId="67">#REF!</definedName>
    <definedName name="LSNO62" localSheetId="60">#REF!</definedName>
    <definedName name="LSNO62" localSheetId="66">#REF!</definedName>
    <definedName name="LSNO62" localSheetId="59">#REF!</definedName>
    <definedName name="LSNO62">#REF!</definedName>
    <definedName name="LSNO63" localSheetId="46">#REF!</definedName>
    <definedName name="LSNO63" localSheetId="49">#REF!</definedName>
    <definedName name="LSNO63" localSheetId="50">#REF!</definedName>
    <definedName name="LSNO63" localSheetId="51">#REF!</definedName>
    <definedName name="LSNO63" localSheetId="52">#REF!</definedName>
    <definedName name="LSNO63" localSheetId="53">#REF!</definedName>
    <definedName name="LSNO63" localSheetId="65">#REF!</definedName>
    <definedName name="LSNO63" localSheetId="58">#REF!</definedName>
    <definedName name="LSNO63" localSheetId="20">#REF!</definedName>
    <definedName name="LSNO63" localSheetId="21">#REF!</definedName>
    <definedName name="LSNO63" localSheetId="23">#REF!</definedName>
    <definedName name="LSNO63" localSheetId="24">#REF!</definedName>
    <definedName name="LSNO63" localSheetId="69">#REF!</definedName>
    <definedName name="LSNO63" localSheetId="62">#REF!</definedName>
    <definedName name="LSNO63" localSheetId="68">#REF!</definedName>
    <definedName name="LSNO63" localSheetId="61">#REF!</definedName>
    <definedName name="LSNO63" localSheetId="67">#REF!</definedName>
    <definedName name="LSNO63" localSheetId="60">#REF!</definedName>
    <definedName name="LSNO63" localSheetId="66">#REF!</definedName>
    <definedName name="LSNO63" localSheetId="59">#REF!</definedName>
    <definedName name="LSNO63">#REF!</definedName>
    <definedName name="LSNO64" localSheetId="46">#REF!</definedName>
    <definedName name="LSNO64" localSheetId="49">#REF!</definedName>
    <definedName name="LSNO64" localSheetId="50">#REF!</definedName>
    <definedName name="LSNO64" localSheetId="51">#REF!</definedName>
    <definedName name="LSNO64" localSheetId="52">#REF!</definedName>
    <definedName name="LSNO64" localSheetId="53">#REF!</definedName>
    <definedName name="LSNO64" localSheetId="65">#REF!</definedName>
    <definedName name="LSNO64" localSheetId="58">#REF!</definedName>
    <definedName name="LSNO64" localSheetId="20">#REF!</definedName>
    <definedName name="LSNO64" localSheetId="21">#REF!</definedName>
    <definedName name="LSNO64" localSheetId="23">#REF!</definedName>
    <definedName name="LSNO64" localSheetId="24">#REF!</definedName>
    <definedName name="LSNO64" localSheetId="69">#REF!</definedName>
    <definedName name="LSNO64" localSheetId="62">#REF!</definedName>
    <definedName name="LSNO64" localSheetId="68">#REF!</definedName>
    <definedName name="LSNO64" localSheetId="61">#REF!</definedName>
    <definedName name="LSNO64" localSheetId="67">#REF!</definedName>
    <definedName name="LSNO64" localSheetId="60">#REF!</definedName>
    <definedName name="LSNO64" localSheetId="66">#REF!</definedName>
    <definedName name="LSNO64" localSheetId="59">#REF!</definedName>
    <definedName name="LSNO64">#REF!</definedName>
    <definedName name="LSNO65" localSheetId="46">#REF!</definedName>
    <definedName name="LSNO65" localSheetId="49">#REF!</definedName>
    <definedName name="LSNO65" localSheetId="50">#REF!</definedName>
    <definedName name="LSNO65" localSheetId="51">#REF!</definedName>
    <definedName name="LSNO65" localSheetId="52">#REF!</definedName>
    <definedName name="LSNO65" localSheetId="53">#REF!</definedName>
    <definedName name="LSNO65" localSheetId="65">#REF!</definedName>
    <definedName name="LSNO65" localSheetId="58">#REF!</definedName>
    <definedName name="LSNO65" localSheetId="20">#REF!</definedName>
    <definedName name="LSNO65" localSheetId="21">#REF!</definedName>
    <definedName name="LSNO65" localSheetId="23">#REF!</definedName>
    <definedName name="LSNO65" localSheetId="24">#REF!</definedName>
    <definedName name="LSNO65" localSheetId="69">#REF!</definedName>
    <definedName name="LSNO65" localSheetId="62">#REF!</definedName>
    <definedName name="LSNO65" localSheetId="68">#REF!</definedName>
    <definedName name="LSNO65" localSheetId="61">#REF!</definedName>
    <definedName name="LSNO65" localSheetId="67">#REF!</definedName>
    <definedName name="LSNO65" localSheetId="60">#REF!</definedName>
    <definedName name="LSNO65" localSheetId="66">#REF!</definedName>
    <definedName name="LSNO65" localSheetId="59">#REF!</definedName>
    <definedName name="LSNO65">#REF!</definedName>
    <definedName name="LSNO66" localSheetId="46">#REF!</definedName>
    <definedName name="LSNO66" localSheetId="49">#REF!</definedName>
    <definedName name="LSNO66" localSheetId="50">#REF!</definedName>
    <definedName name="LSNO66" localSheetId="51">#REF!</definedName>
    <definedName name="LSNO66" localSheetId="52">#REF!</definedName>
    <definedName name="LSNO66" localSheetId="53">#REF!</definedName>
    <definedName name="LSNO66" localSheetId="65">#REF!</definedName>
    <definedName name="LSNO66" localSheetId="58">#REF!</definedName>
    <definedName name="LSNO66" localSheetId="20">#REF!</definedName>
    <definedName name="LSNO66" localSheetId="21">#REF!</definedName>
    <definedName name="LSNO66" localSheetId="23">#REF!</definedName>
    <definedName name="LSNO66" localSheetId="24">#REF!</definedName>
    <definedName name="LSNO66" localSheetId="69">#REF!</definedName>
    <definedName name="LSNO66" localSheetId="62">#REF!</definedName>
    <definedName name="LSNO66" localSheetId="68">#REF!</definedName>
    <definedName name="LSNO66" localSheetId="61">#REF!</definedName>
    <definedName name="LSNO66" localSheetId="67">#REF!</definedName>
    <definedName name="LSNO66" localSheetId="60">#REF!</definedName>
    <definedName name="LSNO66" localSheetId="66">#REF!</definedName>
    <definedName name="LSNO66" localSheetId="59">#REF!</definedName>
    <definedName name="LSNO66">#REF!</definedName>
    <definedName name="LSNO67" localSheetId="46">#REF!</definedName>
    <definedName name="LSNO67" localSheetId="49">#REF!</definedName>
    <definedName name="LSNO67" localSheetId="50">#REF!</definedName>
    <definedName name="LSNO67" localSheetId="51">#REF!</definedName>
    <definedName name="LSNO67" localSheetId="52">#REF!</definedName>
    <definedName name="LSNO67" localSheetId="53">#REF!</definedName>
    <definedName name="LSNO67" localSheetId="65">#REF!</definedName>
    <definedName name="LSNO67" localSheetId="58">#REF!</definedName>
    <definedName name="LSNO67" localSheetId="20">#REF!</definedName>
    <definedName name="LSNO67" localSheetId="21">#REF!</definedName>
    <definedName name="LSNO67" localSheetId="23">#REF!</definedName>
    <definedName name="LSNO67" localSheetId="24">#REF!</definedName>
    <definedName name="LSNO67" localSheetId="69">#REF!</definedName>
    <definedName name="LSNO67" localSheetId="62">#REF!</definedName>
    <definedName name="LSNO67" localSheetId="68">#REF!</definedName>
    <definedName name="LSNO67" localSheetId="61">#REF!</definedName>
    <definedName name="LSNO67" localSheetId="67">#REF!</definedName>
    <definedName name="LSNO67" localSheetId="60">#REF!</definedName>
    <definedName name="LSNO67" localSheetId="66">#REF!</definedName>
    <definedName name="LSNO67" localSheetId="59">#REF!</definedName>
    <definedName name="LSNO67">#REF!</definedName>
    <definedName name="LSNO68" localSheetId="46">#REF!</definedName>
    <definedName name="LSNO68" localSheetId="49">#REF!</definedName>
    <definedName name="LSNO68" localSheetId="50">#REF!</definedName>
    <definedName name="LSNO68" localSheetId="51">#REF!</definedName>
    <definedName name="LSNO68" localSheetId="52">#REF!</definedName>
    <definedName name="LSNO68" localSheetId="53">#REF!</definedName>
    <definedName name="LSNO68" localSheetId="65">#REF!</definedName>
    <definedName name="LSNO68" localSheetId="58">#REF!</definedName>
    <definedName name="LSNO68" localSheetId="20">#REF!</definedName>
    <definedName name="LSNO68" localSheetId="21">#REF!</definedName>
    <definedName name="LSNO68" localSheetId="23">#REF!</definedName>
    <definedName name="LSNO68" localSheetId="24">#REF!</definedName>
    <definedName name="LSNO68" localSheetId="69">#REF!</definedName>
    <definedName name="LSNO68" localSheetId="62">#REF!</definedName>
    <definedName name="LSNO68" localSheetId="68">#REF!</definedName>
    <definedName name="LSNO68" localSheetId="61">#REF!</definedName>
    <definedName name="LSNO68" localSheetId="67">#REF!</definedName>
    <definedName name="LSNO68" localSheetId="60">#REF!</definedName>
    <definedName name="LSNO68" localSheetId="66">#REF!</definedName>
    <definedName name="LSNO68" localSheetId="59">#REF!</definedName>
    <definedName name="LSNO68">#REF!</definedName>
    <definedName name="LSNO69" localSheetId="46">#REF!</definedName>
    <definedName name="LSNO69" localSheetId="49">#REF!</definedName>
    <definedName name="LSNO69" localSheetId="50">#REF!</definedName>
    <definedName name="LSNO69" localSheetId="51">#REF!</definedName>
    <definedName name="LSNO69" localSheetId="52">#REF!</definedName>
    <definedName name="LSNO69" localSheetId="53">#REF!</definedName>
    <definedName name="LSNO69" localSheetId="65">#REF!</definedName>
    <definedName name="LSNO69" localSheetId="58">#REF!</definedName>
    <definedName name="LSNO69" localSheetId="20">#REF!</definedName>
    <definedName name="LSNO69" localSheetId="21">#REF!</definedName>
    <definedName name="LSNO69" localSheetId="23">#REF!</definedName>
    <definedName name="LSNO69" localSheetId="24">#REF!</definedName>
    <definedName name="LSNO69" localSheetId="69">#REF!</definedName>
    <definedName name="LSNO69" localSheetId="62">#REF!</definedName>
    <definedName name="LSNO69" localSheetId="68">#REF!</definedName>
    <definedName name="LSNO69" localSheetId="61">#REF!</definedName>
    <definedName name="LSNO69" localSheetId="67">#REF!</definedName>
    <definedName name="LSNO69" localSheetId="60">#REF!</definedName>
    <definedName name="LSNO69" localSheetId="66">#REF!</definedName>
    <definedName name="LSNO69" localSheetId="59">#REF!</definedName>
    <definedName name="LSNO69">#REF!</definedName>
    <definedName name="LSNO7" localSheetId="20">[84]Lead!#REF!</definedName>
    <definedName name="LSNO7" localSheetId="21">[84]Lead!#REF!</definedName>
    <definedName name="LSNO7" localSheetId="23">[84]Lead!#REF!</definedName>
    <definedName name="LSNO7" localSheetId="24">[84]Lead!#REF!</definedName>
    <definedName name="LSNO7">[84]Lead!#REF!</definedName>
    <definedName name="LSNO70" localSheetId="46">#REF!</definedName>
    <definedName name="LSNO70" localSheetId="49">#REF!</definedName>
    <definedName name="LSNO70" localSheetId="50">#REF!</definedName>
    <definedName name="LSNO70" localSheetId="51">#REF!</definedName>
    <definedName name="LSNO70" localSheetId="52">#REF!</definedName>
    <definedName name="LSNO70" localSheetId="53">#REF!</definedName>
    <definedName name="LSNO70" localSheetId="65">#REF!</definedName>
    <definedName name="LSNO70" localSheetId="58">#REF!</definedName>
    <definedName name="LSNO70" localSheetId="20">#REF!</definedName>
    <definedName name="LSNO70" localSheetId="21">#REF!</definedName>
    <definedName name="LSNO70" localSheetId="23">#REF!</definedName>
    <definedName name="LSNO70" localSheetId="24">#REF!</definedName>
    <definedName name="LSNO70" localSheetId="69">#REF!</definedName>
    <definedName name="LSNO70" localSheetId="62">#REF!</definedName>
    <definedName name="LSNO70" localSheetId="68">#REF!</definedName>
    <definedName name="LSNO70" localSheetId="61">#REF!</definedName>
    <definedName name="LSNO70" localSheetId="67">#REF!</definedName>
    <definedName name="LSNO70" localSheetId="60">#REF!</definedName>
    <definedName name="LSNO70" localSheetId="66">#REF!</definedName>
    <definedName name="LSNO70" localSheetId="59">#REF!</definedName>
    <definedName name="LSNO70">#REF!</definedName>
    <definedName name="LSNO71" localSheetId="46">#REF!</definedName>
    <definedName name="LSNO71" localSheetId="49">#REF!</definedName>
    <definedName name="LSNO71" localSheetId="50">#REF!</definedName>
    <definedName name="LSNO71" localSheetId="51">#REF!</definedName>
    <definedName name="LSNO71" localSheetId="52">#REF!</definedName>
    <definedName name="LSNO71" localSheetId="53">#REF!</definedName>
    <definedName name="LSNO71" localSheetId="65">#REF!</definedName>
    <definedName name="LSNO71" localSheetId="58">#REF!</definedName>
    <definedName name="LSNO71" localSheetId="20">#REF!</definedName>
    <definedName name="LSNO71" localSheetId="21">#REF!</definedName>
    <definedName name="LSNO71" localSheetId="23">#REF!</definedName>
    <definedName name="LSNO71" localSheetId="24">#REF!</definedName>
    <definedName name="LSNO71" localSheetId="69">#REF!</definedName>
    <definedName name="LSNO71" localSheetId="62">#REF!</definedName>
    <definedName name="LSNO71" localSheetId="68">#REF!</definedName>
    <definedName name="LSNO71" localSheetId="61">#REF!</definedName>
    <definedName name="LSNO71" localSheetId="67">#REF!</definedName>
    <definedName name="LSNO71" localSheetId="60">#REF!</definedName>
    <definedName name="LSNO71" localSheetId="66">#REF!</definedName>
    <definedName name="LSNO71" localSheetId="59">#REF!</definedName>
    <definedName name="LSNO71">#REF!</definedName>
    <definedName name="LSNO72" localSheetId="46">#REF!</definedName>
    <definedName name="LSNO72" localSheetId="49">#REF!</definedName>
    <definedName name="LSNO72" localSheetId="50">#REF!</definedName>
    <definedName name="LSNO72" localSheetId="51">#REF!</definedName>
    <definedName name="LSNO72" localSheetId="52">#REF!</definedName>
    <definedName name="LSNO72" localSheetId="53">#REF!</definedName>
    <definedName name="LSNO72" localSheetId="65">#REF!</definedName>
    <definedName name="LSNO72" localSheetId="58">#REF!</definedName>
    <definedName name="LSNO72" localSheetId="20">#REF!</definedName>
    <definedName name="LSNO72" localSheetId="21">#REF!</definedName>
    <definedName name="LSNO72" localSheetId="23">#REF!</definedName>
    <definedName name="LSNO72" localSheetId="24">#REF!</definedName>
    <definedName name="LSNO72" localSheetId="69">#REF!</definedName>
    <definedName name="LSNO72" localSheetId="62">#REF!</definedName>
    <definedName name="LSNO72" localSheetId="68">#REF!</definedName>
    <definedName name="LSNO72" localSheetId="61">#REF!</definedName>
    <definedName name="LSNO72" localSheetId="67">#REF!</definedName>
    <definedName name="LSNO72" localSheetId="60">#REF!</definedName>
    <definedName name="LSNO72" localSheetId="66">#REF!</definedName>
    <definedName name="LSNO72" localSheetId="59">#REF!</definedName>
    <definedName name="LSNO72">#REF!</definedName>
    <definedName name="LSNO73" localSheetId="46">#REF!</definedName>
    <definedName name="LSNO73" localSheetId="49">#REF!</definedName>
    <definedName name="LSNO73" localSheetId="50">#REF!</definedName>
    <definedName name="LSNO73" localSheetId="51">#REF!</definedName>
    <definedName name="LSNO73" localSheetId="52">#REF!</definedName>
    <definedName name="LSNO73" localSheetId="53">#REF!</definedName>
    <definedName name="LSNO73" localSheetId="65">#REF!</definedName>
    <definedName name="LSNO73" localSheetId="58">#REF!</definedName>
    <definedName name="LSNO73" localSheetId="20">#REF!</definedName>
    <definedName name="LSNO73" localSheetId="21">#REF!</definedName>
    <definedName name="LSNO73" localSheetId="23">#REF!</definedName>
    <definedName name="LSNO73" localSheetId="24">#REF!</definedName>
    <definedName name="LSNO73" localSheetId="69">#REF!</definedName>
    <definedName name="LSNO73" localSheetId="62">#REF!</definedName>
    <definedName name="LSNO73" localSheetId="68">#REF!</definedName>
    <definedName name="LSNO73" localSheetId="61">#REF!</definedName>
    <definedName name="LSNO73" localSheetId="67">#REF!</definedName>
    <definedName name="LSNO73" localSheetId="60">#REF!</definedName>
    <definedName name="LSNO73" localSheetId="66">#REF!</definedName>
    <definedName name="LSNO73" localSheetId="59">#REF!</definedName>
    <definedName name="LSNO73">#REF!</definedName>
    <definedName name="LSNO74" localSheetId="46">#REF!</definedName>
    <definedName name="LSNO74" localSheetId="49">#REF!</definedName>
    <definedName name="LSNO74" localSheetId="50">#REF!</definedName>
    <definedName name="LSNO74" localSheetId="51">#REF!</definedName>
    <definedName name="LSNO74" localSheetId="52">#REF!</definedName>
    <definedName name="LSNO74" localSheetId="53">#REF!</definedName>
    <definedName name="LSNO74" localSheetId="65">#REF!</definedName>
    <definedName name="LSNO74" localSheetId="58">#REF!</definedName>
    <definedName name="LSNO74" localSheetId="20">#REF!</definedName>
    <definedName name="LSNO74" localSheetId="21">#REF!</definedName>
    <definedName name="LSNO74" localSheetId="23">#REF!</definedName>
    <definedName name="LSNO74" localSheetId="24">#REF!</definedName>
    <definedName name="LSNO74" localSheetId="69">#REF!</definedName>
    <definedName name="LSNO74" localSheetId="62">#REF!</definedName>
    <definedName name="LSNO74" localSheetId="68">#REF!</definedName>
    <definedName name="LSNO74" localSheetId="61">#REF!</definedName>
    <definedName name="LSNO74" localSheetId="67">#REF!</definedName>
    <definedName name="LSNO74" localSheetId="60">#REF!</definedName>
    <definedName name="LSNO74" localSheetId="66">#REF!</definedName>
    <definedName name="LSNO74" localSheetId="59">#REF!</definedName>
    <definedName name="LSNO74">#REF!</definedName>
    <definedName name="LSNO75" localSheetId="46">#REF!</definedName>
    <definedName name="LSNO75" localSheetId="49">#REF!</definedName>
    <definedName name="LSNO75" localSheetId="50">#REF!</definedName>
    <definedName name="LSNO75" localSheetId="51">#REF!</definedName>
    <definedName name="LSNO75" localSheetId="52">#REF!</definedName>
    <definedName name="LSNO75" localSheetId="53">#REF!</definedName>
    <definedName name="LSNO75" localSheetId="65">#REF!</definedName>
    <definedName name="LSNO75" localSheetId="58">#REF!</definedName>
    <definedName name="LSNO75" localSheetId="20">#REF!</definedName>
    <definedName name="LSNO75" localSheetId="21">#REF!</definedName>
    <definedName name="LSNO75" localSheetId="23">#REF!</definedName>
    <definedName name="LSNO75" localSheetId="24">#REF!</definedName>
    <definedName name="LSNO75" localSheetId="69">#REF!</definedName>
    <definedName name="LSNO75" localSheetId="62">#REF!</definedName>
    <definedName name="LSNO75" localSheetId="68">#REF!</definedName>
    <definedName name="LSNO75" localSheetId="61">#REF!</definedName>
    <definedName name="LSNO75" localSheetId="67">#REF!</definedName>
    <definedName name="LSNO75" localSheetId="60">#REF!</definedName>
    <definedName name="LSNO75" localSheetId="66">#REF!</definedName>
    <definedName name="LSNO75" localSheetId="59">#REF!</definedName>
    <definedName name="LSNO75">#REF!</definedName>
    <definedName name="LSNO76" localSheetId="46">#REF!</definedName>
    <definedName name="LSNO76" localSheetId="49">#REF!</definedName>
    <definedName name="LSNO76" localSheetId="50">#REF!</definedName>
    <definedName name="LSNO76" localSheetId="51">#REF!</definedName>
    <definedName name="LSNO76" localSheetId="52">#REF!</definedName>
    <definedName name="LSNO76" localSheetId="53">#REF!</definedName>
    <definedName name="LSNO76" localSheetId="65">#REF!</definedName>
    <definedName name="LSNO76" localSheetId="58">#REF!</definedName>
    <definedName name="LSNO76" localSheetId="20">#REF!</definedName>
    <definedName name="LSNO76" localSheetId="21">#REF!</definedName>
    <definedName name="LSNO76" localSheetId="23">#REF!</definedName>
    <definedName name="LSNO76" localSheetId="24">#REF!</definedName>
    <definedName name="LSNO76" localSheetId="69">#REF!</definedName>
    <definedName name="LSNO76" localSheetId="62">#REF!</definedName>
    <definedName name="LSNO76" localSheetId="68">#REF!</definedName>
    <definedName name="LSNO76" localSheetId="61">#REF!</definedName>
    <definedName name="LSNO76" localSheetId="67">#REF!</definedName>
    <definedName name="LSNO76" localSheetId="60">#REF!</definedName>
    <definedName name="LSNO76" localSheetId="66">#REF!</definedName>
    <definedName name="LSNO76" localSheetId="59">#REF!</definedName>
    <definedName name="LSNO76">#REF!</definedName>
    <definedName name="LSNO77" localSheetId="46">#REF!</definedName>
    <definedName name="LSNO77" localSheetId="49">#REF!</definedName>
    <definedName name="LSNO77" localSheetId="50">#REF!</definedName>
    <definedName name="LSNO77" localSheetId="51">#REF!</definedName>
    <definedName name="LSNO77" localSheetId="52">#REF!</definedName>
    <definedName name="LSNO77" localSheetId="53">#REF!</definedName>
    <definedName name="LSNO77" localSheetId="65">#REF!</definedName>
    <definedName name="LSNO77" localSheetId="58">#REF!</definedName>
    <definedName name="LSNO77" localSheetId="20">#REF!</definedName>
    <definedName name="LSNO77" localSheetId="21">#REF!</definedName>
    <definedName name="LSNO77" localSheetId="23">#REF!</definedName>
    <definedName name="LSNO77" localSheetId="24">#REF!</definedName>
    <definedName name="LSNO77" localSheetId="69">#REF!</definedName>
    <definedName name="LSNO77" localSheetId="62">#REF!</definedName>
    <definedName name="LSNO77" localSheetId="68">#REF!</definedName>
    <definedName name="LSNO77" localSheetId="61">#REF!</definedName>
    <definedName name="LSNO77" localSheetId="67">#REF!</definedName>
    <definedName name="LSNO77" localSheetId="60">#REF!</definedName>
    <definedName name="LSNO77" localSheetId="66">#REF!</definedName>
    <definedName name="LSNO77" localSheetId="59">#REF!</definedName>
    <definedName name="LSNO77">#REF!</definedName>
    <definedName name="LSNO78" localSheetId="46">#REF!</definedName>
    <definedName name="LSNO78" localSheetId="49">#REF!</definedName>
    <definedName name="LSNO78" localSheetId="50">#REF!</definedName>
    <definedName name="LSNO78" localSheetId="51">#REF!</definedName>
    <definedName name="LSNO78" localSheetId="52">#REF!</definedName>
    <definedName name="LSNO78" localSheetId="53">#REF!</definedName>
    <definedName name="LSNO78" localSheetId="65">#REF!</definedName>
    <definedName name="LSNO78" localSheetId="58">#REF!</definedName>
    <definedName name="LSNO78" localSheetId="20">#REF!</definedName>
    <definedName name="LSNO78" localSheetId="21">#REF!</definedName>
    <definedName name="LSNO78" localSheetId="23">#REF!</definedName>
    <definedName name="LSNO78" localSheetId="24">#REF!</definedName>
    <definedName name="LSNO78" localSheetId="69">#REF!</definedName>
    <definedName name="LSNO78" localSheetId="62">#REF!</definedName>
    <definedName name="LSNO78" localSheetId="68">#REF!</definedName>
    <definedName name="LSNO78" localSheetId="61">#REF!</definedName>
    <definedName name="LSNO78" localSheetId="67">#REF!</definedName>
    <definedName name="LSNO78" localSheetId="60">#REF!</definedName>
    <definedName name="LSNO78" localSheetId="66">#REF!</definedName>
    <definedName name="LSNO78" localSheetId="59">#REF!</definedName>
    <definedName name="LSNO78">#REF!</definedName>
    <definedName name="LSNO79" localSheetId="46">#REF!</definedName>
    <definedName name="LSNO79" localSheetId="49">#REF!</definedName>
    <definedName name="LSNO79" localSheetId="50">#REF!</definedName>
    <definedName name="LSNO79" localSheetId="51">#REF!</definedName>
    <definedName name="LSNO79" localSheetId="52">#REF!</definedName>
    <definedName name="LSNO79" localSheetId="53">#REF!</definedName>
    <definedName name="LSNO79" localSheetId="65">#REF!</definedName>
    <definedName name="LSNO79" localSheetId="58">#REF!</definedName>
    <definedName name="LSNO79" localSheetId="20">#REF!</definedName>
    <definedName name="LSNO79" localSheetId="21">#REF!</definedName>
    <definedName name="LSNO79" localSheetId="23">#REF!</definedName>
    <definedName name="LSNO79" localSheetId="24">#REF!</definedName>
    <definedName name="LSNO79" localSheetId="69">#REF!</definedName>
    <definedName name="LSNO79" localSheetId="62">#REF!</definedName>
    <definedName name="LSNO79" localSheetId="68">#REF!</definedName>
    <definedName name="LSNO79" localSheetId="61">#REF!</definedName>
    <definedName name="LSNO79" localSheetId="67">#REF!</definedName>
    <definedName name="LSNO79" localSheetId="60">#REF!</definedName>
    <definedName name="LSNO79" localSheetId="66">#REF!</definedName>
    <definedName name="LSNO79" localSheetId="59">#REF!</definedName>
    <definedName name="LSNO79">#REF!</definedName>
    <definedName name="LSNO8">[84]Lead!$N$14</definedName>
    <definedName name="LSNO80" localSheetId="46">#REF!</definedName>
    <definedName name="LSNO80" localSheetId="49">#REF!</definedName>
    <definedName name="LSNO80" localSheetId="50">#REF!</definedName>
    <definedName name="LSNO80" localSheetId="51">#REF!</definedName>
    <definedName name="LSNO80" localSheetId="52">#REF!</definedName>
    <definedName name="LSNO80" localSheetId="53">#REF!</definedName>
    <definedName name="LSNO80" localSheetId="65">#REF!</definedName>
    <definedName name="LSNO80" localSheetId="58">#REF!</definedName>
    <definedName name="LSNO80" localSheetId="20">#REF!</definedName>
    <definedName name="LSNO80" localSheetId="21">#REF!</definedName>
    <definedName name="LSNO80" localSheetId="23">#REF!</definedName>
    <definedName name="LSNO80" localSheetId="24">#REF!</definedName>
    <definedName name="LSNO80" localSheetId="69">#REF!</definedName>
    <definedName name="LSNO80" localSheetId="62">#REF!</definedName>
    <definedName name="LSNO80" localSheetId="68">#REF!</definedName>
    <definedName name="LSNO80" localSheetId="61">#REF!</definedName>
    <definedName name="LSNO80" localSheetId="67">#REF!</definedName>
    <definedName name="LSNO80" localSheetId="60">#REF!</definedName>
    <definedName name="LSNO80" localSheetId="66">#REF!</definedName>
    <definedName name="LSNO80" localSheetId="59">#REF!</definedName>
    <definedName name="LSNO80">#REF!</definedName>
    <definedName name="LSNO81" localSheetId="46">#REF!</definedName>
    <definedName name="LSNO81" localSheetId="49">#REF!</definedName>
    <definedName name="LSNO81" localSheetId="50">#REF!</definedName>
    <definedName name="LSNO81" localSheetId="51">#REF!</definedName>
    <definedName name="LSNO81" localSheetId="52">#REF!</definedName>
    <definedName name="LSNO81" localSheetId="53">#REF!</definedName>
    <definedName name="LSNO81" localSheetId="65">#REF!</definedName>
    <definedName name="LSNO81" localSheetId="58">#REF!</definedName>
    <definedName name="LSNO81" localSheetId="20">#REF!</definedName>
    <definedName name="LSNO81" localSheetId="21">#REF!</definedName>
    <definedName name="LSNO81" localSheetId="23">#REF!</definedName>
    <definedName name="LSNO81" localSheetId="24">#REF!</definedName>
    <definedName name="LSNO81" localSheetId="69">#REF!</definedName>
    <definedName name="LSNO81" localSheetId="62">#REF!</definedName>
    <definedName name="LSNO81" localSheetId="68">#REF!</definedName>
    <definedName name="LSNO81" localSheetId="61">#REF!</definedName>
    <definedName name="LSNO81" localSheetId="67">#REF!</definedName>
    <definedName name="LSNO81" localSheetId="60">#REF!</definedName>
    <definedName name="LSNO81" localSheetId="66">#REF!</definedName>
    <definedName name="LSNO81" localSheetId="59">#REF!</definedName>
    <definedName name="LSNO81">#REF!</definedName>
    <definedName name="LSNO82" localSheetId="46">#REF!</definedName>
    <definedName name="LSNO82" localSheetId="49">#REF!</definedName>
    <definedName name="LSNO82" localSheetId="50">#REF!</definedName>
    <definedName name="LSNO82" localSheetId="51">#REF!</definedName>
    <definedName name="LSNO82" localSheetId="52">#REF!</definedName>
    <definedName name="LSNO82" localSheetId="53">#REF!</definedName>
    <definedName name="LSNO82" localSheetId="65">#REF!</definedName>
    <definedName name="LSNO82" localSheetId="58">#REF!</definedName>
    <definedName name="LSNO82" localSheetId="20">#REF!</definedName>
    <definedName name="LSNO82" localSheetId="21">#REF!</definedName>
    <definedName name="LSNO82" localSheetId="23">#REF!</definedName>
    <definedName name="LSNO82" localSheetId="24">#REF!</definedName>
    <definedName name="LSNO82" localSheetId="69">#REF!</definedName>
    <definedName name="LSNO82" localSheetId="62">#REF!</definedName>
    <definedName name="LSNO82" localSheetId="68">#REF!</definedName>
    <definedName name="LSNO82" localSheetId="61">#REF!</definedName>
    <definedName name="LSNO82" localSheetId="67">#REF!</definedName>
    <definedName name="LSNO82" localSheetId="60">#REF!</definedName>
    <definedName name="LSNO82" localSheetId="66">#REF!</definedName>
    <definedName name="LSNO82" localSheetId="59">#REF!</definedName>
    <definedName name="LSNO82">#REF!</definedName>
    <definedName name="LSNO83" localSheetId="46">#REF!</definedName>
    <definedName name="LSNO83" localSheetId="49">#REF!</definedName>
    <definedName name="LSNO83" localSheetId="50">#REF!</definedName>
    <definedName name="LSNO83" localSheetId="51">#REF!</definedName>
    <definedName name="LSNO83" localSheetId="52">#REF!</definedName>
    <definedName name="LSNO83" localSheetId="53">#REF!</definedName>
    <definedName name="LSNO83" localSheetId="65">#REF!</definedName>
    <definedName name="LSNO83" localSheetId="58">#REF!</definedName>
    <definedName name="LSNO83" localSheetId="20">#REF!</definedName>
    <definedName name="LSNO83" localSheetId="21">#REF!</definedName>
    <definedName name="LSNO83" localSheetId="23">#REF!</definedName>
    <definedName name="LSNO83" localSheetId="24">#REF!</definedName>
    <definedName name="LSNO83" localSheetId="69">#REF!</definedName>
    <definedName name="LSNO83" localSheetId="62">#REF!</definedName>
    <definedName name="LSNO83" localSheetId="68">#REF!</definedName>
    <definedName name="LSNO83" localSheetId="61">#REF!</definedName>
    <definedName name="LSNO83" localSheetId="67">#REF!</definedName>
    <definedName name="LSNO83" localSheetId="60">#REF!</definedName>
    <definedName name="LSNO83" localSheetId="66">#REF!</definedName>
    <definedName name="LSNO83" localSheetId="59">#REF!</definedName>
    <definedName name="LSNO83">#REF!</definedName>
    <definedName name="LSNO84" localSheetId="46">#REF!</definedName>
    <definedName name="LSNO84" localSheetId="49">#REF!</definedName>
    <definedName name="LSNO84" localSheetId="50">#REF!</definedName>
    <definedName name="LSNO84" localSheetId="51">#REF!</definedName>
    <definedName name="LSNO84" localSheetId="52">#REF!</definedName>
    <definedName name="LSNO84" localSheetId="53">#REF!</definedName>
    <definedName name="LSNO84" localSheetId="65">#REF!</definedName>
    <definedName name="LSNO84" localSheetId="58">#REF!</definedName>
    <definedName name="LSNO84" localSheetId="20">#REF!</definedName>
    <definedName name="LSNO84" localSheetId="21">#REF!</definedName>
    <definedName name="LSNO84" localSheetId="23">#REF!</definedName>
    <definedName name="LSNO84" localSheetId="24">#REF!</definedName>
    <definedName name="LSNO84" localSheetId="69">#REF!</definedName>
    <definedName name="LSNO84" localSheetId="62">#REF!</definedName>
    <definedName name="LSNO84" localSheetId="68">#REF!</definedName>
    <definedName name="LSNO84" localSheetId="61">#REF!</definedName>
    <definedName name="LSNO84" localSheetId="67">#REF!</definedName>
    <definedName name="LSNO84" localSheetId="60">#REF!</definedName>
    <definedName name="LSNO84" localSheetId="66">#REF!</definedName>
    <definedName name="LSNO84" localSheetId="59">#REF!</definedName>
    <definedName name="LSNO84">#REF!</definedName>
    <definedName name="LSNO85" localSheetId="46">#REF!</definedName>
    <definedName name="LSNO85" localSheetId="49">#REF!</definedName>
    <definedName name="LSNO85" localSheetId="50">#REF!</definedName>
    <definedName name="LSNO85" localSheetId="51">#REF!</definedName>
    <definedName name="LSNO85" localSheetId="52">#REF!</definedName>
    <definedName name="LSNO85" localSheetId="53">#REF!</definedName>
    <definedName name="LSNO85" localSheetId="65">#REF!</definedName>
    <definedName name="LSNO85" localSheetId="58">#REF!</definedName>
    <definedName name="LSNO85" localSheetId="20">#REF!</definedName>
    <definedName name="LSNO85" localSheetId="21">#REF!</definedName>
    <definedName name="LSNO85" localSheetId="23">#REF!</definedName>
    <definedName name="LSNO85" localSheetId="24">#REF!</definedName>
    <definedName name="LSNO85" localSheetId="69">#REF!</definedName>
    <definedName name="LSNO85" localSheetId="62">#REF!</definedName>
    <definedName name="LSNO85" localSheetId="68">#REF!</definedName>
    <definedName name="LSNO85" localSheetId="61">#REF!</definedName>
    <definedName name="LSNO85" localSheetId="67">#REF!</definedName>
    <definedName name="LSNO85" localSheetId="60">#REF!</definedName>
    <definedName name="LSNO85" localSheetId="66">#REF!</definedName>
    <definedName name="LSNO85" localSheetId="59">#REF!</definedName>
    <definedName name="LSNO85">#REF!</definedName>
    <definedName name="LSNO86" localSheetId="46">#REF!</definedName>
    <definedName name="LSNO86" localSheetId="49">#REF!</definedName>
    <definedName name="LSNO86" localSheetId="50">#REF!</definedName>
    <definedName name="LSNO86" localSheetId="51">#REF!</definedName>
    <definedName name="LSNO86" localSheetId="52">#REF!</definedName>
    <definedName name="LSNO86" localSheetId="53">#REF!</definedName>
    <definedName name="LSNO86" localSheetId="65">#REF!</definedName>
    <definedName name="LSNO86" localSheetId="58">#REF!</definedName>
    <definedName name="LSNO86" localSheetId="20">#REF!</definedName>
    <definedName name="LSNO86" localSheetId="21">#REF!</definedName>
    <definedName name="LSNO86" localSheetId="23">#REF!</definedName>
    <definedName name="LSNO86" localSheetId="24">#REF!</definedName>
    <definedName name="LSNO86" localSheetId="69">#REF!</definedName>
    <definedName name="LSNO86" localSheetId="62">#REF!</definedName>
    <definedName name="LSNO86" localSheetId="68">#REF!</definedName>
    <definedName name="LSNO86" localSheetId="61">#REF!</definedName>
    <definedName name="LSNO86" localSheetId="67">#REF!</definedName>
    <definedName name="LSNO86" localSheetId="60">#REF!</definedName>
    <definedName name="LSNO86" localSheetId="66">#REF!</definedName>
    <definedName name="LSNO86" localSheetId="59">#REF!</definedName>
    <definedName name="LSNO86">#REF!</definedName>
    <definedName name="LSNO87" localSheetId="46">#REF!</definedName>
    <definedName name="LSNO87" localSheetId="49">#REF!</definedName>
    <definedName name="LSNO87" localSheetId="50">#REF!</definedName>
    <definedName name="LSNO87" localSheetId="51">#REF!</definedName>
    <definedName name="LSNO87" localSheetId="52">#REF!</definedName>
    <definedName name="LSNO87" localSheetId="53">#REF!</definedName>
    <definedName name="LSNO87" localSheetId="65">#REF!</definedName>
    <definedName name="LSNO87" localSheetId="58">#REF!</definedName>
    <definedName name="LSNO87" localSheetId="20">#REF!</definedName>
    <definedName name="LSNO87" localSheetId="21">#REF!</definedName>
    <definedName name="LSNO87" localSheetId="23">#REF!</definedName>
    <definedName name="LSNO87" localSheetId="24">#REF!</definedName>
    <definedName name="LSNO87" localSheetId="69">#REF!</definedName>
    <definedName name="LSNO87" localSheetId="62">#REF!</definedName>
    <definedName name="LSNO87" localSheetId="68">#REF!</definedName>
    <definedName name="LSNO87" localSheetId="61">#REF!</definedName>
    <definedName name="LSNO87" localSheetId="67">#REF!</definedName>
    <definedName name="LSNO87" localSheetId="60">#REF!</definedName>
    <definedName name="LSNO87" localSheetId="66">#REF!</definedName>
    <definedName name="LSNO87" localSheetId="59">#REF!</definedName>
    <definedName name="LSNO87">#REF!</definedName>
    <definedName name="LSNO88" localSheetId="46">#REF!</definedName>
    <definedName name="LSNO88" localSheetId="49">#REF!</definedName>
    <definedName name="LSNO88" localSheetId="50">#REF!</definedName>
    <definedName name="LSNO88" localSheetId="51">#REF!</definedName>
    <definedName name="LSNO88" localSheetId="52">#REF!</definedName>
    <definedName name="LSNO88" localSheetId="53">#REF!</definedName>
    <definedName name="LSNO88" localSheetId="65">#REF!</definedName>
    <definedName name="LSNO88" localSheetId="58">#REF!</definedName>
    <definedName name="LSNO88" localSheetId="20">#REF!</definedName>
    <definedName name="LSNO88" localSheetId="21">#REF!</definedName>
    <definedName name="LSNO88" localSheetId="23">#REF!</definedName>
    <definedName name="LSNO88" localSheetId="24">#REF!</definedName>
    <definedName name="LSNO88" localSheetId="69">#REF!</definedName>
    <definedName name="LSNO88" localSheetId="62">#REF!</definedName>
    <definedName name="LSNO88" localSheetId="68">#REF!</definedName>
    <definedName name="LSNO88" localSheetId="61">#REF!</definedName>
    <definedName name="LSNO88" localSheetId="67">#REF!</definedName>
    <definedName name="LSNO88" localSheetId="60">#REF!</definedName>
    <definedName name="LSNO88" localSheetId="66">#REF!</definedName>
    <definedName name="LSNO88" localSheetId="59">#REF!</definedName>
    <definedName name="LSNO88">#REF!</definedName>
    <definedName name="LSNO89" localSheetId="46">#REF!</definedName>
    <definedName name="LSNO89" localSheetId="49">#REF!</definedName>
    <definedName name="LSNO89" localSheetId="50">#REF!</definedName>
    <definedName name="LSNO89" localSheetId="51">#REF!</definedName>
    <definedName name="LSNO89" localSheetId="52">#REF!</definedName>
    <definedName name="LSNO89" localSheetId="53">#REF!</definedName>
    <definedName name="LSNO89" localSheetId="65">#REF!</definedName>
    <definedName name="LSNO89" localSheetId="58">#REF!</definedName>
    <definedName name="LSNO89" localSheetId="20">#REF!</definedName>
    <definedName name="LSNO89" localSheetId="21">#REF!</definedName>
    <definedName name="LSNO89" localSheetId="23">#REF!</definedName>
    <definedName name="LSNO89" localSheetId="24">#REF!</definedName>
    <definedName name="LSNO89" localSheetId="69">#REF!</definedName>
    <definedName name="LSNO89" localSheetId="62">#REF!</definedName>
    <definedName name="LSNO89" localSheetId="68">#REF!</definedName>
    <definedName name="LSNO89" localSheetId="61">#REF!</definedName>
    <definedName name="LSNO89" localSheetId="67">#REF!</definedName>
    <definedName name="LSNO89" localSheetId="60">#REF!</definedName>
    <definedName name="LSNO89" localSheetId="66">#REF!</definedName>
    <definedName name="LSNO89" localSheetId="59">#REF!</definedName>
    <definedName name="LSNO89">#REF!</definedName>
    <definedName name="LSNO9" localSheetId="20">[84]Lead!#REF!</definedName>
    <definedName name="LSNO9" localSheetId="21">[84]Lead!#REF!</definedName>
    <definedName name="LSNO9" localSheetId="23">[84]Lead!#REF!</definedName>
    <definedName name="LSNO9" localSheetId="24">[84]Lead!#REF!</definedName>
    <definedName name="LSNO9">[84]Lead!#REF!</definedName>
    <definedName name="LSNO90" localSheetId="46">#REF!</definedName>
    <definedName name="LSNO90" localSheetId="49">#REF!</definedName>
    <definedName name="LSNO90" localSheetId="50">#REF!</definedName>
    <definedName name="LSNO90" localSheetId="51">#REF!</definedName>
    <definedName name="LSNO90" localSheetId="52">#REF!</definedName>
    <definedName name="LSNO90" localSheetId="53">#REF!</definedName>
    <definedName name="LSNO90" localSheetId="65">#REF!</definedName>
    <definedName name="LSNO90" localSheetId="58">#REF!</definedName>
    <definedName name="LSNO90" localSheetId="20">#REF!</definedName>
    <definedName name="LSNO90" localSheetId="21">#REF!</definedName>
    <definedName name="LSNO90" localSheetId="23">#REF!</definedName>
    <definedName name="LSNO90" localSheetId="24">#REF!</definedName>
    <definedName name="LSNO90" localSheetId="69">#REF!</definedName>
    <definedName name="LSNO90" localSheetId="62">#REF!</definedName>
    <definedName name="LSNO90" localSheetId="68">#REF!</definedName>
    <definedName name="LSNO90" localSheetId="61">#REF!</definedName>
    <definedName name="LSNO90" localSheetId="67">#REF!</definedName>
    <definedName name="LSNO90" localSheetId="60">#REF!</definedName>
    <definedName name="LSNO90" localSheetId="66">#REF!</definedName>
    <definedName name="LSNO90" localSheetId="59">#REF!</definedName>
    <definedName name="LSNO90">#REF!</definedName>
    <definedName name="LSNO91" localSheetId="46">#REF!</definedName>
    <definedName name="LSNO91" localSheetId="49">#REF!</definedName>
    <definedName name="LSNO91" localSheetId="50">#REF!</definedName>
    <definedName name="LSNO91" localSheetId="51">#REF!</definedName>
    <definedName name="LSNO91" localSheetId="52">#REF!</definedName>
    <definedName name="LSNO91" localSheetId="53">#REF!</definedName>
    <definedName name="LSNO91" localSheetId="65">#REF!</definedName>
    <definedName name="LSNO91" localSheetId="58">#REF!</definedName>
    <definedName name="LSNO91" localSheetId="20">#REF!</definedName>
    <definedName name="LSNO91" localSheetId="21">#REF!</definedName>
    <definedName name="LSNO91" localSheetId="23">#REF!</definedName>
    <definedName name="LSNO91" localSheetId="24">#REF!</definedName>
    <definedName name="LSNO91" localSheetId="69">#REF!</definedName>
    <definedName name="LSNO91" localSheetId="62">#REF!</definedName>
    <definedName name="LSNO91" localSheetId="68">#REF!</definedName>
    <definedName name="LSNO91" localSheetId="61">#REF!</definedName>
    <definedName name="LSNO91" localSheetId="67">#REF!</definedName>
    <definedName name="LSNO91" localSheetId="60">#REF!</definedName>
    <definedName name="LSNO91" localSheetId="66">#REF!</definedName>
    <definedName name="LSNO91" localSheetId="59">#REF!</definedName>
    <definedName name="LSNO91">#REF!</definedName>
    <definedName name="LSNO92" localSheetId="46">#REF!</definedName>
    <definedName name="LSNO92" localSheetId="49">#REF!</definedName>
    <definedName name="LSNO92" localSheetId="50">#REF!</definedName>
    <definedName name="LSNO92" localSheetId="51">#REF!</definedName>
    <definedName name="LSNO92" localSheetId="52">#REF!</definedName>
    <definedName name="LSNO92" localSheetId="53">#REF!</definedName>
    <definedName name="LSNO92" localSheetId="65">#REF!</definedName>
    <definedName name="LSNO92" localSheetId="58">#REF!</definedName>
    <definedName name="LSNO92" localSheetId="20">#REF!</definedName>
    <definedName name="LSNO92" localSheetId="21">#REF!</definedName>
    <definedName name="LSNO92" localSheetId="23">#REF!</definedName>
    <definedName name="LSNO92" localSheetId="24">#REF!</definedName>
    <definedName name="LSNO92" localSheetId="69">#REF!</definedName>
    <definedName name="LSNO92" localSheetId="62">#REF!</definedName>
    <definedName name="LSNO92" localSheetId="68">#REF!</definedName>
    <definedName name="LSNO92" localSheetId="61">#REF!</definedName>
    <definedName name="LSNO92" localSheetId="67">#REF!</definedName>
    <definedName name="LSNO92" localSheetId="60">#REF!</definedName>
    <definedName name="LSNO92" localSheetId="66">#REF!</definedName>
    <definedName name="LSNO92" localSheetId="59">#REF!</definedName>
    <definedName name="LSNO92">#REF!</definedName>
    <definedName name="LSNO93" localSheetId="46">#REF!</definedName>
    <definedName name="LSNO93" localSheetId="49">#REF!</definedName>
    <definedName name="LSNO93" localSheetId="50">#REF!</definedName>
    <definedName name="LSNO93" localSheetId="51">#REF!</definedName>
    <definedName name="LSNO93" localSheetId="52">#REF!</definedName>
    <definedName name="LSNO93" localSheetId="53">#REF!</definedName>
    <definedName name="LSNO93" localSheetId="65">#REF!</definedName>
    <definedName name="LSNO93" localSheetId="58">#REF!</definedName>
    <definedName name="LSNO93" localSheetId="20">#REF!</definedName>
    <definedName name="LSNO93" localSheetId="21">#REF!</definedName>
    <definedName name="LSNO93" localSheetId="23">#REF!</definedName>
    <definedName name="LSNO93" localSheetId="24">#REF!</definedName>
    <definedName name="LSNO93" localSheetId="69">#REF!</definedName>
    <definedName name="LSNO93" localSheetId="62">#REF!</definedName>
    <definedName name="LSNO93" localSheetId="68">#REF!</definedName>
    <definedName name="LSNO93" localSheetId="61">#REF!</definedName>
    <definedName name="LSNO93" localSheetId="67">#REF!</definedName>
    <definedName name="LSNO93" localSheetId="60">#REF!</definedName>
    <definedName name="LSNO93" localSheetId="66">#REF!</definedName>
    <definedName name="LSNO93" localSheetId="59">#REF!</definedName>
    <definedName name="LSNO93">#REF!</definedName>
    <definedName name="LSNO94" localSheetId="46">#REF!</definedName>
    <definedName name="LSNO94" localSheetId="49">#REF!</definedName>
    <definedName name="LSNO94" localSheetId="50">#REF!</definedName>
    <definedName name="LSNO94" localSheetId="51">#REF!</definedName>
    <definedName name="LSNO94" localSheetId="52">#REF!</definedName>
    <definedName name="LSNO94" localSheetId="53">#REF!</definedName>
    <definedName name="LSNO94" localSheetId="65">#REF!</definedName>
    <definedName name="LSNO94" localSheetId="58">#REF!</definedName>
    <definedName name="LSNO94" localSheetId="20">#REF!</definedName>
    <definedName name="LSNO94" localSheetId="21">#REF!</definedName>
    <definedName name="LSNO94" localSheetId="23">#REF!</definedName>
    <definedName name="LSNO94" localSheetId="24">#REF!</definedName>
    <definedName name="LSNO94" localSheetId="69">#REF!</definedName>
    <definedName name="LSNO94" localSheetId="62">#REF!</definedName>
    <definedName name="LSNO94" localSheetId="68">#REF!</definedName>
    <definedName name="LSNO94" localSheetId="61">#REF!</definedName>
    <definedName name="LSNO94" localSheetId="67">#REF!</definedName>
    <definedName name="LSNO94" localSheetId="60">#REF!</definedName>
    <definedName name="LSNO94" localSheetId="66">#REF!</definedName>
    <definedName name="LSNO94" localSheetId="59">#REF!</definedName>
    <definedName name="LSNO94">#REF!</definedName>
    <definedName name="LSNO95" localSheetId="46">#REF!</definedName>
    <definedName name="LSNO95" localSheetId="49">#REF!</definedName>
    <definedName name="LSNO95" localSheetId="50">#REF!</definedName>
    <definedName name="LSNO95" localSheetId="51">#REF!</definedName>
    <definedName name="LSNO95" localSheetId="52">#REF!</definedName>
    <definedName name="LSNO95" localSheetId="53">#REF!</definedName>
    <definedName name="LSNO95" localSheetId="65">#REF!</definedName>
    <definedName name="LSNO95" localSheetId="58">#REF!</definedName>
    <definedName name="LSNO95" localSheetId="20">#REF!</definedName>
    <definedName name="LSNO95" localSheetId="21">#REF!</definedName>
    <definedName name="LSNO95" localSheetId="23">#REF!</definedName>
    <definedName name="LSNO95" localSheetId="24">#REF!</definedName>
    <definedName name="LSNO95" localSheetId="69">#REF!</definedName>
    <definedName name="LSNO95" localSheetId="62">#REF!</definedName>
    <definedName name="LSNO95" localSheetId="68">#REF!</definedName>
    <definedName name="LSNO95" localSheetId="61">#REF!</definedName>
    <definedName name="LSNO95" localSheetId="67">#REF!</definedName>
    <definedName name="LSNO95" localSheetId="60">#REF!</definedName>
    <definedName name="LSNO95" localSheetId="66">#REF!</definedName>
    <definedName name="LSNO95" localSheetId="59">#REF!</definedName>
    <definedName name="LSNO95">#REF!</definedName>
    <definedName name="LSNO96" localSheetId="46">#REF!</definedName>
    <definedName name="LSNO96" localSheetId="49">#REF!</definedName>
    <definedName name="LSNO96" localSheetId="50">#REF!</definedName>
    <definedName name="LSNO96" localSheetId="51">#REF!</definedName>
    <definedName name="LSNO96" localSheetId="52">#REF!</definedName>
    <definedName name="LSNO96" localSheetId="53">#REF!</definedName>
    <definedName name="LSNO96" localSheetId="65">#REF!</definedName>
    <definedName name="LSNO96" localSheetId="58">#REF!</definedName>
    <definedName name="LSNO96" localSheetId="20">#REF!</definedName>
    <definedName name="LSNO96" localSheetId="21">#REF!</definedName>
    <definedName name="LSNO96" localSheetId="23">#REF!</definedName>
    <definedName name="LSNO96" localSheetId="24">#REF!</definedName>
    <definedName name="LSNO96" localSheetId="69">#REF!</definedName>
    <definedName name="LSNO96" localSheetId="62">#REF!</definedName>
    <definedName name="LSNO96" localSheetId="68">#REF!</definedName>
    <definedName name="LSNO96" localSheetId="61">#REF!</definedName>
    <definedName name="LSNO96" localSheetId="67">#REF!</definedName>
    <definedName name="LSNO96" localSheetId="60">#REF!</definedName>
    <definedName name="LSNO96" localSheetId="66">#REF!</definedName>
    <definedName name="LSNO96" localSheetId="59">#REF!</definedName>
    <definedName name="LSNO96">#REF!</definedName>
    <definedName name="LSNO97" localSheetId="46">#REF!</definedName>
    <definedName name="LSNO97" localSheetId="49">#REF!</definedName>
    <definedName name="LSNO97" localSheetId="50">#REF!</definedName>
    <definedName name="LSNO97" localSheetId="51">#REF!</definedName>
    <definedName name="LSNO97" localSheetId="52">#REF!</definedName>
    <definedName name="LSNO97" localSheetId="53">#REF!</definedName>
    <definedName name="LSNO97" localSheetId="65">#REF!</definedName>
    <definedName name="LSNO97" localSheetId="58">#REF!</definedName>
    <definedName name="LSNO97" localSheetId="20">#REF!</definedName>
    <definedName name="LSNO97" localSheetId="21">#REF!</definedName>
    <definedName name="LSNO97" localSheetId="23">#REF!</definedName>
    <definedName name="LSNO97" localSheetId="24">#REF!</definedName>
    <definedName name="LSNO97" localSheetId="69">#REF!</definedName>
    <definedName name="LSNO97" localSheetId="62">#REF!</definedName>
    <definedName name="LSNO97" localSheetId="68">#REF!</definedName>
    <definedName name="LSNO97" localSheetId="61">#REF!</definedName>
    <definedName name="LSNO97" localSheetId="67">#REF!</definedName>
    <definedName name="LSNO97" localSheetId="60">#REF!</definedName>
    <definedName name="LSNO97" localSheetId="66">#REF!</definedName>
    <definedName name="LSNO97" localSheetId="59">#REF!</definedName>
    <definedName name="LSNO97">#REF!</definedName>
    <definedName name="LSNO98" localSheetId="46">#REF!</definedName>
    <definedName name="LSNO98" localSheetId="49">#REF!</definedName>
    <definedName name="LSNO98" localSheetId="50">#REF!</definedName>
    <definedName name="LSNO98" localSheetId="51">#REF!</definedName>
    <definedName name="LSNO98" localSheetId="52">#REF!</definedName>
    <definedName name="LSNO98" localSheetId="53">#REF!</definedName>
    <definedName name="LSNO98" localSheetId="65">#REF!</definedName>
    <definedName name="LSNO98" localSheetId="58">#REF!</definedName>
    <definedName name="LSNO98" localSheetId="20">#REF!</definedName>
    <definedName name="LSNO98" localSheetId="21">#REF!</definedName>
    <definedName name="LSNO98" localSheetId="23">#REF!</definedName>
    <definedName name="LSNO98" localSheetId="24">#REF!</definedName>
    <definedName name="LSNO98" localSheetId="69">#REF!</definedName>
    <definedName name="LSNO98" localSheetId="62">#REF!</definedName>
    <definedName name="LSNO98" localSheetId="68">#REF!</definedName>
    <definedName name="LSNO98" localSheetId="61">#REF!</definedName>
    <definedName name="LSNO98" localSheetId="67">#REF!</definedName>
    <definedName name="LSNO98" localSheetId="60">#REF!</definedName>
    <definedName name="LSNO98" localSheetId="66">#REF!</definedName>
    <definedName name="LSNO98" localSheetId="59">#REF!</definedName>
    <definedName name="LSNO98">#REF!</definedName>
    <definedName name="LSNO99" localSheetId="46">#REF!</definedName>
    <definedName name="LSNO99" localSheetId="49">#REF!</definedName>
    <definedName name="LSNO99" localSheetId="50">#REF!</definedName>
    <definedName name="LSNO99" localSheetId="51">#REF!</definedName>
    <definedName name="LSNO99" localSheetId="52">#REF!</definedName>
    <definedName name="LSNO99" localSheetId="53">#REF!</definedName>
    <definedName name="LSNO99" localSheetId="65">#REF!</definedName>
    <definedName name="LSNO99" localSheetId="58">#REF!</definedName>
    <definedName name="LSNO99" localSheetId="20">#REF!</definedName>
    <definedName name="LSNO99" localSheetId="21">#REF!</definedName>
    <definedName name="LSNO99" localSheetId="23">#REF!</definedName>
    <definedName name="LSNO99" localSheetId="24">#REF!</definedName>
    <definedName name="LSNO99" localSheetId="69">#REF!</definedName>
    <definedName name="LSNO99" localSheetId="62">#REF!</definedName>
    <definedName name="LSNO99" localSheetId="68">#REF!</definedName>
    <definedName name="LSNO99" localSheetId="61">#REF!</definedName>
    <definedName name="LSNO99" localSheetId="67">#REF!</definedName>
    <definedName name="LSNO99" localSheetId="60">#REF!</definedName>
    <definedName name="LSNO99" localSheetId="66">#REF!</definedName>
    <definedName name="LSNO99" localSheetId="59">#REF!</definedName>
    <definedName name="LSNO99">#REF!</definedName>
    <definedName name="lt" localSheetId="65">'[70]Pier Design(with offset)'!#REF!</definedName>
    <definedName name="lt" localSheetId="58">'[70]Pier Design(with offset)'!#REF!</definedName>
    <definedName name="lt" localSheetId="20">'[70]Pier Design(with offset)'!#REF!</definedName>
    <definedName name="lt" localSheetId="21">'[70]Pier Design(with offset)'!#REF!</definedName>
    <definedName name="lt" localSheetId="23">'[70]Pier Design(with offset)'!#REF!</definedName>
    <definedName name="lt" localSheetId="24">'[70]Pier Design(with offset)'!#REF!</definedName>
    <definedName name="lt" localSheetId="69">'[70]Pier Design(with offset)'!#REF!</definedName>
    <definedName name="lt" localSheetId="62">'[70]Pier Design(with offset)'!#REF!</definedName>
    <definedName name="lt" localSheetId="68">'[70]Pier Design(with offset)'!#REF!</definedName>
    <definedName name="lt" localSheetId="61">'[70]Pier Design(with offset)'!#REF!</definedName>
    <definedName name="lt" localSheetId="67">'[70]Pier Design(with offset)'!#REF!</definedName>
    <definedName name="lt" localSheetId="60">'[70]Pier Design(with offset)'!#REF!</definedName>
    <definedName name="lt" localSheetId="66">'[70]Pier Design(with offset)'!#REF!</definedName>
    <definedName name="lt" localSheetId="59">'[70]Pier Design(with offset)'!#REF!</definedName>
    <definedName name="lt">'[70]Pier Design(with offset)'!#REF!</definedName>
    <definedName name="ltr" localSheetId="65">'[71]Pier Design(with offset)'!#REF!</definedName>
    <definedName name="ltr" localSheetId="58">'[71]Pier Design(with offset)'!#REF!</definedName>
    <definedName name="ltr" localSheetId="20">'[71]Pier Design(with offset)'!#REF!</definedName>
    <definedName name="ltr" localSheetId="21">'[71]Pier Design(with offset)'!#REF!</definedName>
    <definedName name="ltr" localSheetId="23">'[71]Pier Design(with offset)'!#REF!</definedName>
    <definedName name="ltr" localSheetId="24">'[71]Pier Design(with offset)'!#REF!</definedName>
    <definedName name="ltr" localSheetId="69">'[71]Pier Design(with offset)'!#REF!</definedName>
    <definedName name="ltr" localSheetId="62">'[71]Pier Design(with offset)'!#REF!</definedName>
    <definedName name="ltr" localSheetId="68">'[71]Pier Design(with offset)'!#REF!</definedName>
    <definedName name="ltr" localSheetId="61">'[71]Pier Design(with offset)'!#REF!</definedName>
    <definedName name="ltr" localSheetId="67">'[71]Pier Design(with offset)'!#REF!</definedName>
    <definedName name="ltr" localSheetId="60">'[71]Pier Design(with offset)'!#REF!</definedName>
    <definedName name="ltr" localSheetId="66">'[71]Pier Design(with offset)'!#REF!</definedName>
    <definedName name="ltr" localSheetId="59">'[71]Pier Design(with offset)'!#REF!</definedName>
    <definedName name="ltr">'[71]Pier Design(with offset)'!#REF!</definedName>
    <definedName name="LUCKNOW" localSheetId="46">#REF!</definedName>
    <definedName name="LUCKNOW" localSheetId="49">#REF!</definedName>
    <definedName name="LUCKNOW" localSheetId="50">#REF!</definedName>
    <definedName name="LUCKNOW" localSheetId="51">#REF!</definedName>
    <definedName name="LUCKNOW" localSheetId="52">#REF!</definedName>
    <definedName name="LUCKNOW" localSheetId="53">#REF!</definedName>
    <definedName name="LUCKNOW" localSheetId="65">#REF!</definedName>
    <definedName name="LUCKNOW" localSheetId="58">#REF!</definedName>
    <definedName name="LUCKNOW" localSheetId="20">#REF!</definedName>
    <definedName name="LUCKNOW" localSheetId="21">#REF!</definedName>
    <definedName name="LUCKNOW" localSheetId="23">#REF!</definedName>
    <definedName name="LUCKNOW" localSheetId="24">#REF!</definedName>
    <definedName name="LUCKNOW" localSheetId="69">#REF!</definedName>
    <definedName name="LUCKNOW" localSheetId="62">#REF!</definedName>
    <definedName name="LUCKNOW" localSheetId="68">#REF!</definedName>
    <definedName name="LUCKNOW" localSheetId="61">#REF!</definedName>
    <definedName name="LUCKNOW" localSheetId="67">#REF!</definedName>
    <definedName name="LUCKNOW" localSheetId="60">#REF!</definedName>
    <definedName name="LUCKNOW" localSheetId="66">#REF!</definedName>
    <definedName name="LUCKNOW" localSheetId="59">#REF!</definedName>
    <definedName name="LUCKNOW">#REF!</definedName>
    <definedName name="lx" localSheetId="20">[35]INTROD!#REF!</definedName>
    <definedName name="lx" localSheetId="21">[35]INTROD!#REF!</definedName>
    <definedName name="lx" localSheetId="23">[35]INTROD!#REF!</definedName>
    <definedName name="lx" localSheetId="24">[35]INTROD!#REF!</definedName>
    <definedName name="lx">[35]INTROD!#REF!</definedName>
    <definedName name="ly" localSheetId="20">[35]INTROD!#REF!</definedName>
    <definedName name="ly" localSheetId="21">[35]INTROD!#REF!</definedName>
    <definedName name="ly" localSheetId="23">[35]INTROD!#REF!</definedName>
    <definedName name="ly" localSheetId="24">[35]INTROD!#REF!</definedName>
    <definedName name="ly">[35]INTROD!#REF!</definedName>
    <definedName name="m" localSheetId="85">#REF!</definedName>
    <definedName name="m" localSheetId="46">#REF!</definedName>
    <definedName name="m" localSheetId="49">#REF!</definedName>
    <definedName name="m" localSheetId="50">#REF!</definedName>
    <definedName name="m" localSheetId="51">#REF!</definedName>
    <definedName name="m" localSheetId="52">#REF!</definedName>
    <definedName name="m" localSheetId="18">#REF!</definedName>
    <definedName name="m" localSheetId="53">#REF!</definedName>
    <definedName name="m" localSheetId="65">#REF!</definedName>
    <definedName name="m" localSheetId="58">#REF!</definedName>
    <definedName name="m" localSheetId="77">#REF!</definedName>
    <definedName name="m" localSheetId="20">#REF!</definedName>
    <definedName name="m" localSheetId="21">#REF!</definedName>
    <definedName name="m" localSheetId="23">#REF!</definedName>
    <definedName name="m" localSheetId="24">#REF!</definedName>
    <definedName name="m" localSheetId="69">#REF!</definedName>
    <definedName name="m" localSheetId="62">#REF!</definedName>
    <definedName name="m" localSheetId="68">#REF!</definedName>
    <definedName name="m" localSheetId="61">#REF!</definedName>
    <definedName name="m" localSheetId="67">#REF!</definedName>
    <definedName name="m" localSheetId="60">#REF!</definedName>
    <definedName name="m" localSheetId="66">#REF!</definedName>
    <definedName name="m" localSheetId="59">#REF!</definedName>
    <definedName name="m" localSheetId="43">#REF!</definedName>
    <definedName name="m" localSheetId="42">#REF!</definedName>
    <definedName name="m" localSheetId="81">'[85]B-W 25.0 (1-10)'!$B$51</definedName>
    <definedName name="m" localSheetId="82">'[85]B-W 25.0 (1-10)'!$B$51</definedName>
    <definedName name="m" localSheetId="45">#REF!</definedName>
    <definedName name="m" localSheetId="1">#REF!</definedName>
    <definedName name="m" localSheetId="55">#REF!</definedName>
    <definedName name="m" localSheetId="78">#REF!</definedName>
    <definedName name="m">#REF!</definedName>
    <definedName name="M_25_box_Culvert" localSheetId="46">#REF!</definedName>
    <definedName name="M_25_box_Culvert" localSheetId="49">#REF!</definedName>
    <definedName name="M_25_box_Culvert" localSheetId="50">#REF!</definedName>
    <definedName name="M_25_box_Culvert" localSheetId="51">#REF!</definedName>
    <definedName name="M_25_box_Culvert" localSheetId="52">#REF!</definedName>
    <definedName name="M_25_box_Culvert" localSheetId="53">#REF!</definedName>
    <definedName name="M_25_box_Culvert" localSheetId="65">#REF!</definedName>
    <definedName name="M_25_box_Culvert" localSheetId="58">#REF!</definedName>
    <definedName name="M_25_box_Culvert" localSheetId="20">#REF!</definedName>
    <definedName name="M_25_box_Culvert" localSheetId="21">#REF!</definedName>
    <definedName name="M_25_box_Culvert" localSheetId="23">#REF!</definedName>
    <definedName name="M_25_box_Culvert" localSheetId="24">#REF!</definedName>
    <definedName name="M_25_box_Culvert" localSheetId="69">#REF!</definedName>
    <definedName name="M_25_box_Culvert" localSheetId="62">#REF!</definedName>
    <definedName name="M_25_box_Culvert" localSheetId="68">#REF!</definedName>
    <definedName name="M_25_box_Culvert" localSheetId="61">#REF!</definedName>
    <definedName name="M_25_box_Culvert" localSheetId="67">#REF!</definedName>
    <definedName name="M_25_box_Culvert" localSheetId="60">#REF!</definedName>
    <definedName name="M_25_box_Culvert" localSheetId="66">#REF!</definedName>
    <definedName name="M_25_box_Culvert" localSheetId="59">#REF!</definedName>
    <definedName name="M_25_box_Culvert">#REF!</definedName>
    <definedName name="M_ACPipe_100">[75]Material!$D$3</definedName>
    <definedName name="M_Aggregate_10">[86]Material!$D$17</definedName>
    <definedName name="M_Aggregate_20">[86]Material!$D$18</definedName>
    <definedName name="M_Aggregate_224_236m_WMM">[74]Material!$D$26</definedName>
    <definedName name="M_Aggregate_375mmMaximum_224_56mm">[74]Material!$D$4</definedName>
    <definedName name="M_Aggregate_375mmMaximum_45_225mm">[74]Material!$D$5</definedName>
    <definedName name="M_Aggregate_375mmMaximum_Below_56mm">[74]Material!$D$6</definedName>
    <definedName name="M_Aggregate_40">[86]Material!$D$19</definedName>
    <definedName name="M_Aggregate_45_224m_WMM">[74]Material!$D$27</definedName>
    <definedName name="M_Aggregate_53mmMaximum_225_56mm">[74]Material!$D$7</definedName>
    <definedName name="M_Aggregate_53mmMaximum_63_45mm">[74]Material!$D$8</definedName>
    <definedName name="M_Aggregate_53mmMaximum_below_56mm">[74]Material!$D$9</definedName>
    <definedName name="M_Aggregate_Crushable_GradeI">[74]Material!$D$20</definedName>
    <definedName name="M_Aggregate_Crushable_GradeII">[74]Material!$D$21</definedName>
    <definedName name="M_Aggregate_Crushable_GradeIII">[74]Material!$D$22</definedName>
    <definedName name="M_Aggregate_GradeI_90_45mm">[74]Material!$D$23</definedName>
    <definedName name="M_Aggregate_GradeII_19mmNominal_10_5mm">[74]Material!$D$14</definedName>
    <definedName name="M_Aggregate_GradeII_19mmNominal_25_10mm">[74]Material!$D$15</definedName>
    <definedName name="M_Aggregate_GradeII_19mmNominal_5mm_below">[74]Material!$D$16</definedName>
    <definedName name="M_Aggregate_GradeII_63_45mm">[74]Material!$D$24</definedName>
    <definedName name="M_Aggregate_GradeIII_53_224mm">[74]Material!$D$25</definedName>
    <definedName name="M_AluminiumSheeting_15mm">'[36]51'!$D$28</definedName>
    <definedName name="M_AluminiumStuds_100_100_Lense">'[36]51'!$D$29</definedName>
    <definedName name="M_Bamboo_1stClass_85_100mm_25m_long">'[36]51'!$D$31</definedName>
    <definedName name="M_Bamboo_1stClass_85_100mm_2m_long">'[36]51'!$D$30</definedName>
    <definedName name="M_Bamboo_1stClass_85_100mm_3m_long">'[36]51'!$D$32</definedName>
    <definedName name="M_Bamboo_1stClass_85_100mm_45_55m_long">'[36]51'!$D$33</definedName>
    <definedName name="M_Bamboo_2ndClass_75mm_18_25m_long">'[36]51'!$D$34</definedName>
    <definedName name="M_Bamboo_2ndClass_75mm_21_30m_long">'[36]51'!$D$35</definedName>
    <definedName name="M_BarbedWire">'[36]51'!$D$36</definedName>
    <definedName name="M_BindingMaterial">[74]Material!$D$37</definedName>
    <definedName name="M_BindingWire">[86]Material!$D$38</definedName>
    <definedName name="M_Bitumen_CRM">[74]Material!$D$39</definedName>
    <definedName name="M_Bitumen_NRM">[74]Material!$D$40</definedName>
    <definedName name="M_Bitumen_PM">[74]Material!$D$41</definedName>
    <definedName name="M_Bitumen_S65">[74]Material!$D$42</definedName>
    <definedName name="M_Bitumen_S90">[74]Material!$D$43</definedName>
    <definedName name="M_BitumenEmulsion_RS1">[74]Material!$D$44</definedName>
    <definedName name="M_BitumenEmulsion_SS1">[74]Material!$D$45</definedName>
    <definedName name="M_BitumenSealant">[73]Material!$D$46</definedName>
    <definedName name="M_Blasted_Rubble">'[36]51'!$D$47</definedName>
    <definedName name="M_BlastingMaterial">'[36]51'!$D$48</definedName>
    <definedName name="M_BondStone_400_150_150mm">'[36]51'!$D$49</definedName>
    <definedName name="M_Brick_1stClass">[74]Material!$D$50</definedName>
    <definedName name="M_Cement">[74]Material!$D$51</definedName>
    <definedName name="M_CementPrimer">[75]Material!$D$52</definedName>
    <definedName name="M_ChlorpreneElastomer_OR_ClosedCellFoamSealingElement">'[36]51'!$D$53</definedName>
    <definedName name="M_CompensationForEarthTakenFromPrivateLand">[74]Material!$D$54</definedName>
    <definedName name="M_CompressibleFibreBoard">[75]Material!$D$55</definedName>
    <definedName name="M_CopperPlate">[75]Material!$D$56</definedName>
    <definedName name="M_CorbellingStones_300_150_150mm">[75]Material!$D$57</definedName>
    <definedName name="M_CorrosionResistantStructuralSteelGrating">[75]Material!$D$58</definedName>
    <definedName name="M_CreditForExcavatedRock">'[36]51'!$D$59</definedName>
    <definedName name="M_CrowBars_40mm">'[36]51'!$D$60</definedName>
    <definedName name="M_CrushedSand_OR_Grit">[74]Material!$D$61</definedName>
    <definedName name="M_CrushedSlag">[74]Material!$D$62</definedName>
    <definedName name="M_CrushedStoneAggregate_265_75">'[36]51'!$D$63</definedName>
    <definedName name="M_CrushedStoneChipping_132">[74]Material!$D$64</definedName>
    <definedName name="M_CrushedStoneChipping_67mm_100Passing_112mm">[74]Material!$D$65</definedName>
    <definedName name="M_CrushedStoneChipping_67mm_100Passing_95mm">[74]Material!$D$66</definedName>
    <definedName name="M_CrushedStoneChipping_95">[74]Material!$D$67</definedName>
    <definedName name="M_CrushedStoneCoarseAggregatePassing_53mm">[74]Material!$D$68</definedName>
    <definedName name="M_CuringCompound">[73]Material!$D$69</definedName>
    <definedName name="M_DebondingStrips">[73]Material!$D$70</definedName>
    <definedName name="M_EdgeStone_450_350_100mm">[75]Material!$D$71</definedName>
    <definedName name="M_EdgeStone_450_350_200mm">[74]Material!$D$72</definedName>
    <definedName name="M_ElastomericBearingAssembly">'[36]51'!$D$73</definedName>
    <definedName name="M_ElectricDetonator">'[36]51'!$D$74</definedName>
    <definedName name="M_EpoxyPaint">[75]Material!$D$75</definedName>
    <definedName name="M_FarmyardManure">'[36]51'!$D$77</definedName>
    <definedName name="M_FevicolAdhesive">'[36]51'!$D$78</definedName>
    <definedName name="M_FilterMedia">'[36]51'!$D$79</definedName>
    <definedName name="M_FineAggregate_CrushedSand">[74]Material!$D$80</definedName>
    <definedName name="M_GalvanisedAngle">'[36]51'!$D$81</definedName>
    <definedName name="M_Gelatine_80">'[36]51'!$D$83</definedName>
    <definedName name="M_GIPipe_100mm">[75]Material!$D$84</definedName>
    <definedName name="M_GIPipe_50mm">'[36]51'!$D$85</definedName>
    <definedName name="M_GIWires">'[36]51'!$D$86</definedName>
    <definedName name="M_GradedStoneAggregate">[75]Material!$D$87</definedName>
    <definedName name="M_GranularMaterial">[74]Material!$D$88</definedName>
    <definedName name="M_HandBrokenMetal_40mm">[74]Material!$D$89</definedName>
    <definedName name="M_Indigo">'[36]51'!$D$90</definedName>
    <definedName name="M_InterlockingBlocks_60mm">'[36]51'!$D$91</definedName>
    <definedName name="M_InterlockingBlocks_80mm">'[36]51'!$D$92</definedName>
    <definedName name="M_JointFillerBoard">[73]Material!$D$93</definedName>
    <definedName name="M_JuteNetting_OpenWeave_25mm">'[36]51'!$D$94</definedName>
    <definedName name="M_JuteRope_12mm">[73]Material!$D$95</definedName>
    <definedName name="M_KeyAggregatesPassing_224mm">[74]Material!$D$96</definedName>
    <definedName name="M_Lime">[74]Material!$D$97</definedName>
    <definedName name="M_LocalWoodPiles_1stClass">'[36]51'!$D$99</definedName>
    <definedName name="M_LocalWoodPiles_1stClass_100_75mm">'[36]51'!$D$100</definedName>
    <definedName name="M_LooseStone">[75]Material!$D$101</definedName>
    <definedName name="M_MS_Sheet_15mm">[75]Material!$D$105</definedName>
    <definedName name="M_MS_Sheet_2mm">[75]Material!$D$106</definedName>
    <definedName name="M_MSClamps">[75]Material!$D$102</definedName>
    <definedName name="M_MSFlat_StructuralSteel">'[36]51'!$D$103</definedName>
    <definedName name="M_MSSheetTube_47_47mm_12_SWG">[75]Material!$D$104</definedName>
    <definedName name="M_Nuts_Bolts_Rivets">'[36]51'!$D$107</definedName>
    <definedName name="M_Paint_SyntheticEnamel">[75]Material!$D$108</definedName>
    <definedName name="M_Plasticizer">[73]Material!$D$109</definedName>
    <definedName name="M_PolytheneSheet_125">[73]Material!$D$110</definedName>
    <definedName name="M_PolytheneSheething">[73]Material!$D$111</definedName>
    <definedName name="M_QuarriedStone_150_200mm">'[36]51'!$D$112</definedName>
    <definedName name="M_RCCPipeNP3_1000mm">[75]Material!$D$114</definedName>
    <definedName name="M_RCCPipeNP3_1200mm">'[36]51'!$D$113</definedName>
    <definedName name="M_RCCPipeNP3_500mm">[75]Material!$D$117</definedName>
    <definedName name="M_RCCPipeNP3_750mm">'[36]51'!$D$115</definedName>
    <definedName name="M_RCCPipeNP4_1000mm">'[36]51'!$D$119</definedName>
    <definedName name="M_RCCPipeNP4_1200mm">'[36]51'!$D$118</definedName>
    <definedName name="M_RCCPipeNP4_500mm">'[36]51'!$D$122</definedName>
    <definedName name="M_RCCPipeNP4_750mm">'[36]51'!$D$120</definedName>
    <definedName name="M_RedOxidePrimer">'[36]51'!$D$123</definedName>
    <definedName name="M_RoadMarkingPaint">'[36]51'!$D$124</definedName>
    <definedName name="M_Sand_Coarse">[74]Material!$D$125</definedName>
    <definedName name="M_Sand_Fine">[74]Material!$D$126</definedName>
    <definedName name="M_Seeds">'[36]51'!$D$127</definedName>
    <definedName name="M_SteelPipe_500mm">[75]Material!$D$128</definedName>
    <definedName name="M_SteelReinforcement_HYSDBars">[86]Material!$D$129</definedName>
    <definedName name="M_SteelReinforcement_MSRoundBars">[73]Material!$D$130</definedName>
    <definedName name="M_SteelReinforcement_TMTBars">'[36]51'!$D$131</definedName>
    <definedName name="M_StoneBoulder_150mm_below">'[36]51'!$D$132</definedName>
    <definedName name="M_StoneChips_12mm">[74]Material!$D$133</definedName>
    <definedName name="M_StoneCrushedAggregate_112_009mm">[74]Material!$D$135</definedName>
    <definedName name="M_StoneForCoarseRubbleMasonry_1stSort">'[36]51'!$D$136</definedName>
    <definedName name="M_StoneForCoarseRubbleMasonry_2ndSort">'[36]51'!$D$137</definedName>
    <definedName name="M_StoneForRandomRubbleMasonry">'[36]51'!$D$138</definedName>
    <definedName name="M_StoneForStoneSetPavement">[74]Material!$D$139</definedName>
    <definedName name="M_StoneScreening_TypeA_132mm_Grade1">[74]Material!$D$140</definedName>
    <definedName name="M_StoneScreening_TypeB_112mm_Grade2">[74]Material!$D$142</definedName>
    <definedName name="M_StoneScreening_TypeB_112mm_Grade3">[74]Material!$D$143</definedName>
    <definedName name="M_StoneSpalls">'[36]51'!$D$144</definedName>
    <definedName name="M_TrafficCones">'[36]51'!$D$145</definedName>
    <definedName name="M_Water">[74]Material!$D$146</definedName>
    <definedName name="M_WellGradedGranularBaseMaterial_GradeA_236mm">[74]Material!$D$147</definedName>
    <definedName name="M_WellGradedGranularBaseMaterial_GradeA_265_475mm">[74]Material!$D$148</definedName>
    <definedName name="M_WellGradedGranularBaseMaterial_GradeA_53_265mm">[74]Material!$D$149</definedName>
    <definedName name="M_WellGradedGranularBaseMaterial_GradeB_236mm_below">[74]Material!$D$150</definedName>
    <definedName name="M_WellGradedGranularBaseMaterial_GradeB_265_475mm">[74]Material!$D$151</definedName>
    <definedName name="M_WellGradedGranularBaseMaterial_GradeC_236mm_below">[74]Material!$D$152</definedName>
    <definedName name="M_WellGradedGranularBaseMaterial_GradeC_95_475mm">[74]Material!$D$153</definedName>
    <definedName name="M_WellGradedMateralForSubbase_GradeI_236mm_below">[74]Material!$D$154</definedName>
    <definedName name="M_WellGradedMateralForSubbase_GradeI_53_95mm">[74]Material!$D$155</definedName>
    <definedName name="M_WellGradedMateralForSubbase_GradeI_95_236mm">[74]Material!$D$156</definedName>
    <definedName name="M_WellGradedMateralForSubbase_GradeII_236mm_below">[74]Material!$D$157</definedName>
    <definedName name="M_WellGradedMateralForSubbase_GradeII_265_95mm">[74]Material!$D$158</definedName>
    <definedName name="M_WellGradedMateralForSubbase_GradeII_95_236mm">[74]Material!$D$159</definedName>
    <definedName name="M_WellGradedMateralForSubbase_GradeIII_236mm_below">[74]Material!$D$160</definedName>
    <definedName name="M_WellGradedMateralForSubbase_GradeIII_475_236mm">[74]Material!$D$161</definedName>
    <definedName name="M_WellGradedMateralForSubbase_GradeIII_95_475mm">[74]Material!$D$162</definedName>
    <definedName name="M_WoodenSleepers">'[36]51'!$D$163</definedName>
    <definedName name="m15levelling" localSheetId="46">#REF!</definedName>
    <definedName name="m15levelling" localSheetId="49">#REF!</definedName>
    <definedName name="m15levelling" localSheetId="50">#REF!</definedName>
    <definedName name="m15levelling" localSheetId="51">#REF!</definedName>
    <definedName name="m15levelling" localSheetId="52">#REF!</definedName>
    <definedName name="m15levelling" localSheetId="53">#REF!</definedName>
    <definedName name="m15levelling" localSheetId="65">#REF!</definedName>
    <definedName name="m15levelling" localSheetId="58">#REF!</definedName>
    <definedName name="m15levelling" localSheetId="20">#REF!</definedName>
    <definedName name="m15levelling" localSheetId="21">#REF!</definedName>
    <definedName name="m15levelling" localSheetId="23">#REF!</definedName>
    <definedName name="m15levelling" localSheetId="24">#REF!</definedName>
    <definedName name="m15levelling" localSheetId="69">#REF!</definedName>
    <definedName name="m15levelling" localSheetId="62">#REF!</definedName>
    <definedName name="m15levelling" localSheetId="68">#REF!</definedName>
    <definedName name="m15levelling" localSheetId="61">#REF!</definedName>
    <definedName name="m15levelling" localSheetId="67">#REF!</definedName>
    <definedName name="m15levelling" localSheetId="60">#REF!</definedName>
    <definedName name="m15levelling" localSheetId="66">#REF!</definedName>
    <definedName name="m15levelling" localSheetId="59">#REF!</definedName>
    <definedName name="m15levelling">#REF!</definedName>
    <definedName name="M1x" localSheetId="65">[35]INTROD!#REF!</definedName>
    <definedName name="M1x" localSheetId="58">[35]INTROD!#REF!</definedName>
    <definedName name="M1x" localSheetId="20">[35]INTROD!#REF!</definedName>
    <definedName name="M1x" localSheetId="21">[35]INTROD!#REF!</definedName>
    <definedName name="M1x" localSheetId="23">[35]INTROD!#REF!</definedName>
    <definedName name="M1x" localSheetId="24">[35]INTROD!#REF!</definedName>
    <definedName name="M1x" localSheetId="69">[35]INTROD!#REF!</definedName>
    <definedName name="M1x" localSheetId="62">[35]INTROD!#REF!</definedName>
    <definedName name="M1x" localSheetId="68">[35]INTROD!#REF!</definedName>
    <definedName name="M1x" localSheetId="61">[35]INTROD!#REF!</definedName>
    <definedName name="M1x" localSheetId="67">[35]INTROD!#REF!</definedName>
    <definedName name="M1x" localSheetId="60">[35]INTROD!#REF!</definedName>
    <definedName name="M1x" localSheetId="66">[35]INTROD!#REF!</definedName>
    <definedName name="M1x" localSheetId="59">[35]INTROD!#REF!</definedName>
    <definedName name="M1x">[35]INTROD!#REF!</definedName>
    <definedName name="M1y" localSheetId="65">[35]INTROD!#REF!</definedName>
    <definedName name="M1y" localSheetId="58">[35]INTROD!#REF!</definedName>
    <definedName name="M1y" localSheetId="20">[35]INTROD!#REF!</definedName>
    <definedName name="M1y" localSheetId="21">[35]INTROD!#REF!</definedName>
    <definedName name="M1y" localSheetId="23">[35]INTROD!#REF!</definedName>
    <definedName name="M1y" localSheetId="24">[35]INTROD!#REF!</definedName>
    <definedName name="M1y" localSheetId="69">[35]INTROD!#REF!</definedName>
    <definedName name="M1y" localSheetId="62">[35]INTROD!#REF!</definedName>
    <definedName name="M1y" localSheetId="68">[35]INTROD!#REF!</definedName>
    <definedName name="M1y" localSheetId="61">[35]INTROD!#REF!</definedName>
    <definedName name="M1y" localSheetId="67">[35]INTROD!#REF!</definedName>
    <definedName name="M1y" localSheetId="60">[35]INTROD!#REF!</definedName>
    <definedName name="M1y" localSheetId="66">[35]INTROD!#REF!</definedName>
    <definedName name="M1y" localSheetId="59">[35]INTROD!#REF!</definedName>
    <definedName name="M1y">[35]INTROD!#REF!</definedName>
    <definedName name="M2x" localSheetId="20">[35]INTROD!#REF!</definedName>
    <definedName name="M2x" localSheetId="21">[35]INTROD!#REF!</definedName>
    <definedName name="M2x" localSheetId="23">[35]INTROD!#REF!</definedName>
    <definedName name="M2x" localSheetId="24">[35]INTROD!#REF!</definedName>
    <definedName name="M2x">[35]INTROD!#REF!</definedName>
    <definedName name="M2y" localSheetId="20">[35]INTROD!#REF!</definedName>
    <definedName name="M2y" localSheetId="21">[35]INTROD!#REF!</definedName>
    <definedName name="M2y" localSheetId="23">[35]INTROD!#REF!</definedName>
    <definedName name="M2y" localSheetId="24">[35]INTROD!#REF!</definedName>
    <definedName name="M2y">[35]INTROD!#REF!</definedName>
    <definedName name="mainte_staff" localSheetId="46">#REF!</definedName>
    <definedName name="mainte_staff" localSheetId="49">#REF!</definedName>
    <definedName name="mainte_staff" localSheetId="50">#REF!</definedName>
    <definedName name="mainte_staff" localSheetId="51">#REF!</definedName>
    <definedName name="mainte_staff" localSheetId="52">#REF!</definedName>
    <definedName name="mainte_staff" localSheetId="53">#REF!</definedName>
    <definedName name="mainte_staff" localSheetId="65">#REF!</definedName>
    <definedName name="mainte_staff" localSheetId="58">#REF!</definedName>
    <definedName name="mainte_staff" localSheetId="20">#REF!</definedName>
    <definedName name="mainte_staff" localSheetId="21">#REF!</definedName>
    <definedName name="mainte_staff" localSheetId="23">#REF!</definedName>
    <definedName name="mainte_staff" localSheetId="24">#REF!</definedName>
    <definedName name="mainte_staff" localSheetId="69">#REF!</definedName>
    <definedName name="mainte_staff" localSheetId="62">#REF!</definedName>
    <definedName name="mainte_staff" localSheetId="68">#REF!</definedName>
    <definedName name="mainte_staff" localSheetId="61">#REF!</definedName>
    <definedName name="mainte_staff" localSheetId="67">#REF!</definedName>
    <definedName name="mainte_staff" localSheetId="60">#REF!</definedName>
    <definedName name="mainte_staff" localSheetId="66">#REF!</definedName>
    <definedName name="mainte_staff" localSheetId="59">#REF!</definedName>
    <definedName name="mainte_staff">#REF!</definedName>
    <definedName name="manta">'[20]B-W 25.0 (1-10)'!$B$52</definedName>
    <definedName name="mar" localSheetId="46">#REF!</definedName>
    <definedName name="mar" localSheetId="49">#REF!</definedName>
    <definedName name="mar" localSheetId="50">#REF!</definedName>
    <definedName name="mar" localSheetId="51">#REF!</definedName>
    <definedName name="mar" localSheetId="52">#REF!</definedName>
    <definedName name="mar" localSheetId="53">#REF!</definedName>
    <definedName name="mar" localSheetId="65">#REF!</definedName>
    <definedName name="mar" localSheetId="58">#REF!</definedName>
    <definedName name="mar" localSheetId="20">#REF!</definedName>
    <definedName name="mar" localSheetId="21">#REF!</definedName>
    <definedName name="mar" localSheetId="23">#REF!</definedName>
    <definedName name="mar" localSheetId="24">#REF!</definedName>
    <definedName name="mar" localSheetId="69">#REF!</definedName>
    <definedName name="mar" localSheetId="62">#REF!</definedName>
    <definedName name="mar" localSheetId="68">#REF!</definedName>
    <definedName name="mar" localSheetId="61">#REF!</definedName>
    <definedName name="mar" localSheetId="67">#REF!</definedName>
    <definedName name="mar" localSheetId="60">#REF!</definedName>
    <definedName name="mar" localSheetId="66">#REF!</definedName>
    <definedName name="mar" localSheetId="59">#REF!</definedName>
    <definedName name="mar">#REF!</definedName>
    <definedName name="march_qty" localSheetId="46">#REF!</definedName>
    <definedName name="march_qty" localSheetId="49">#REF!</definedName>
    <definedName name="march_qty" localSheetId="50">#REF!</definedName>
    <definedName name="march_qty" localSheetId="51">#REF!</definedName>
    <definedName name="march_qty" localSheetId="52">#REF!</definedName>
    <definedName name="march_qty" localSheetId="53">#REF!</definedName>
    <definedName name="march_qty" localSheetId="65">#REF!</definedName>
    <definedName name="march_qty" localSheetId="58">#REF!</definedName>
    <definedName name="march_qty" localSheetId="20">#REF!</definedName>
    <definedName name="march_qty" localSheetId="21">#REF!</definedName>
    <definedName name="march_qty" localSheetId="23">#REF!</definedName>
    <definedName name="march_qty" localSheetId="24">#REF!</definedName>
    <definedName name="march_qty" localSheetId="69">#REF!</definedName>
    <definedName name="march_qty" localSheetId="62">#REF!</definedName>
    <definedName name="march_qty" localSheetId="68">#REF!</definedName>
    <definedName name="march_qty" localSheetId="61">#REF!</definedName>
    <definedName name="march_qty" localSheetId="67">#REF!</definedName>
    <definedName name="march_qty" localSheetId="60">#REF!</definedName>
    <definedName name="march_qty" localSheetId="66">#REF!</definedName>
    <definedName name="march_qty" localSheetId="59">#REF!</definedName>
    <definedName name="march_qty">#REF!</definedName>
    <definedName name="mason" localSheetId="46">#REF!</definedName>
    <definedName name="mason" localSheetId="49">#REF!</definedName>
    <definedName name="mason" localSheetId="50">#REF!</definedName>
    <definedName name="mason" localSheetId="51">#REF!</definedName>
    <definedName name="mason" localSheetId="52">#REF!</definedName>
    <definedName name="mason" localSheetId="53">#REF!</definedName>
    <definedName name="mason" localSheetId="65">#REF!</definedName>
    <definedName name="mason" localSheetId="58">#REF!</definedName>
    <definedName name="mason" localSheetId="20">#REF!</definedName>
    <definedName name="mason" localSheetId="21">#REF!</definedName>
    <definedName name="mason" localSheetId="23">#REF!</definedName>
    <definedName name="mason" localSheetId="24">#REF!</definedName>
    <definedName name="mason" localSheetId="69">#REF!</definedName>
    <definedName name="mason" localSheetId="62">#REF!</definedName>
    <definedName name="mason" localSheetId="68">#REF!</definedName>
    <definedName name="mason" localSheetId="61">#REF!</definedName>
    <definedName name="mason" localSheetId="67">#REF!</definedName>
    <definedName name="mason" localSheetId="60">#REF!</definedName>
    <definedName name="mason" localSheetId="66">#REF!</definedName>
    <definedName name="mason" localSheetId="59">#REF!</definedName>
    <definedName name="mason">#REF!</definedName>
    <definedName name="mason1">'[16]Labour &amp; Plant'!$C$14</definedName>
    <definedName name="mason2">'[16]Labour &amp; Plant'!$C$15</definedName>
    <definedName name="masonhelper" localSheetId="46">#REF!</definedName>
    <definedName name="masonhelper" localSheetId="49">#REF!</definedName>
    <definedName name="masonhelper" localSheetId="50">#REF!</definedName>
    <definedName name="masonhelper" localSheetId="51">#REF!</definedName>
    <definedName name="masonhelper" localSheetId="52">#REF!</definedName>
    <definedName name="masonhelper" localSheetId="53">#REF!</definedName>
    <definedName name="masonhelper" localSheetId="65">#REF!</definedName>
    <definedName name="masonhelper" localSheetId="58">#REF!</definedName>
    <definedName name="masonhelper" localSheetId="20">#REF!</definedName>
    <definedName name="masonhelper" localSheetId="21">#REF!</definedName>
    <definedName name="masonhelper" localSheetId="23">#REF!</definedName>
    <definedName name="masonhelper" localSheetId="24">#REF!</definedName>
    <definedName name="masonhelper" localSheetId="69">#REF!</definedName>
    <definedName name="masonhelper" localSheetId="62">#REF!</definedName>
    <definedName name="masonhelper" localSheetId="68">#REF!</definedName>
    <definedName name="masonhelper" localSheetId="61">#REF!</definedName>
    <definedName name="masonhelper" localSheetId="67">#REF!</definedName>
    <definedName name="masonhelper" localSheetId="60">#REF!</definedName>
    <definedName name="masonhelper" localSheetId="66">#REF!</definedName>
    <definedName name="masonhelper" localSheetId="59">#REF!</definedName>
    <definedName name="masonhelper">#REF!</definedName>
    <definedName name="Mat_UP">[54]Preferences!$C$17</definedName>
    <definedName name="MATCAT" localSheetId="46">#REF!</definedName>
    <definedName name="MATCAT" localSheetId="49">#REF!</definedName>
    <definedName name="MATCAT" localSheetId="50">#REF!</definedName>
    <definedName name="MATCAT" localSheetId="51">#REF!</definedName>
    <definedName name="MATCAT" localSheetId="52">#REF!</definedName>
    <definedName name="MATCAT" localSheetId="53">#REF!</definedName>
    <definedName name="MATCAT" localSheetId="65">#REF!</definedName>
    <definedName name="MATCAT" localSheetId="58">#REF!</definedName>
    <definedName name="MATCAT" localSheetId="20">#REF!</definedName>
    <definedName name="MATCAT" localSheetId="21">#REF!</definedName>
    <definedName name="MATCAT" localSheetId="23">#REF!</definedName>
    <definedName name="MATCAT" localSheetId="24">#REF!</definedName>
    <definedName name="MATCAT" localSheetId="69">#REF!</definedName>
    <definedName name="MATCAT" localSheetId="62">#REF!</definedName>
    <definedName name="MATCAT" localSheetId="68">#REF!</definedName>
    <definedName name="MATCAT" localSheetId="61">#REF!</definedName>
    <definedName name="MATCAT" localSheetId="67">#REF!</definedName>
    <definedName name="MATCAT" localSheetId="60">#REF!</definedName>
    <definedName name="MATCAT" localSheetId="66">#REF!</definedName>
    <definedName name="MATCAT" localSheetId="59">#REF!</definedName>
    <definedName name="MATCAT">#REF!</definedName>
    <definedName name="Mate" localSheetId="46">#REF!</definedName>
    <definedName name="Mate" localSheetId="49">#REF!</definedName>
    <definedName name="Mate" localSheetId="50">#REF!</definedName>
    <definedName name="Mate" localSheetId="51">#REF!</definedName>
    <definedName name="Mate" localSheetId="52">#REF!</definedName>
    <definedName name="Mate" localSheetId="53">#REF!</definedName>
    <definedName name="Mate" localSheetId="65">#REF!</definedName>
    <definedName name="Mate" localSheetId="58">#REF!</definedName>
    <definedName name="Mate" localSheetId="20">#REF!</definedName>
    <definedName name="Mate" localSheetId="21">#REF!</definedName>
    <definedName name="Mate" localSheetId="23">#REF!</definedName>
    <definedName name="Mate" localSheetId="24">#REF!</definedName>
    <definedName name="Mate" localSheetId="69">#REF!</definedName>
    <definedName name="Mate" localSheetId="62">#REF!</definedName>
    <definedName name="Mate" localSheetId="68">#REF!</definedName>
    <definedName name="Mate" localSheetId="61">#REF!</definedName>
    <definedName name="Mate" localSheetId="67">#REF!</definedName>
    <definedName name="Mate" localSheetId="60">#REF!</definedName>
    <definedName name="Mate" localSheetId="66">#REF!</definedName>
    <definedName name="Mate" localSheetId="59">#REF!</definedName>
    <definedName name="Mate">#REF!</definedName>
    <definedName name="material" localSheetId="46">#REF!</definedName>
    <definedName name="material" localSheetId="49">#REF!</definedName>
    <definedName name="material" localSheetId="50">#REF!</definedName>
    <definedName name="material" localSheetId="51">#REF!</definedName>
    <definedName name="material" localSheetId="52">#REF!</definedName>
    <definedName name="material" localSheetId="53">#REF!</definedName>
    <definedName name="material" localSheetId="65">#REF!</definedName>
    <definedName name="material" localSheetId="58">#REF!</definedName>
    <definedName name="material" localSheetId="20">#REF!</definedName>
    <definedName name="material" localSheetId="21">#REF!</definedName>
    <definedName name="material" localSheetId="23">#REF!</definedName>
    <definedName name="material" localSheetId="24">#REF!</definedName>
    <definedName name="material" localSheetId="69">#REF!</definedName>
    <definedName name="material" localSheetId="62">#REF!</definedName>
    <definedName name="material" localSheetId="68">#REF!</definedName>
    <definedName name="material" localSheetId="61">#REF!</definedName>
    <definedName name="material" localSheetId="67">#REF!</definedName>
    <definedName name="material" localSheetId="60">#REF!</definedName>
    <definedName name="material" localSheetId="66">#REF!</definedName>
    <definedName name="material" localSheetId="59">#REF!</definedName>
    <definedName name="material">#REF!</definedName>
    <definedName name="Mazdoor" localSheetId="46">#REF!</definedName>
    <definedName name="Mazdoor" localSheetId="49">#REF!</definedName>
    <definedName name="Mazdoor" localSheetId="50">#REF!</definedName>
    <definedName name="Mazdoor" localSheetId="51">#REF!</definedName>
    <definedName name="Mazdoor" localSheetId="52">#REF!</definedName>
    <definedName name="Mazdoor" localSheetId="53">#REF!</definedName>
    <definedName name="Mazdoor" localSheetId="65">#REF!</definedName>
    <definedName name="Mazdoor" localSheetId="58">#REF!</definedName>
    <definedName name="Mazdoor" localSheetId="20">#REF!</definedName>
    <definedName name="Mazdoor" localSheetId="21">#REF!</definedName>
    <definedName name="Mazdoor" localSheetId="23">#REF!</definedName>
    <definedName name="Mazdoor" localSheetId="24">#REF!</definedName>
    <definedName name="Mazdoor" localSheetId="69">#REF!</definedName>
    <definedName name="Mazdoor" localSheetId="62">#REF!</definedName>
    <definedName name="Mazdoor" localSheetId="68">#REF!</definedName>
    <definedName name="Mazdoor" localSheetId="61">#REF!</definedName>
    <definedName name="Mazdoor" localSheetId="67">#REF!</definedName>
    <definedName name="Mazdoor" localSheetId="60">#REF!</definedName>
    <definedName name="Mazdoor" localSheetId="66">#REF!</definedName>
    <definedName name="Mazdoor" localSheetId="59">#REF!</definedName>
    <definedName name="Mazdoor">#REF!</definedName>
    <definedName name="mbpt" localSheetId="46">#REF!</definedName>
    <definedName name="mbpt" localSheetId="49">#REF!</definedName>
    <definedName name="mbpt" localSheetId="50">#REF!</definedName>
    <definedName name="mbpt" localSheetId="51">#REF!</definedName>
    <definedName name="mbpt" localSheetId="52">#REF!</definedName>
    <definedName name="mbpt" localSheetId="53">#REF!</definedName>
    <definedName name="mbpt" localSheetId="65">#REF!</definedName>
    <definedName name="mbpt" localSheetId="58">#REF!</definedName>
    <definedName name="mbpt" localSheetId="20">#REF!</definedName>
    <definedName name="mbpt" localSheetId="21">#REF!</definedName>
    <definedName name="mbpt" localSheetId="23">#REF!</definedName>
    <definedName name="mbpt" localSheetId="24">#REF!</definedName>
    <definedName name="mbpt" localSheetId="69">#REF!</definedName>
    <definedName name="mbpt" localSheetId="62">#REF!</definedName>
    <definedName name="mbpt" localSheetId="68">#REF!</definedName>
    <definedName name="mbpt" localSheetId="61">#REF!</definedName>
    <definedName name="mbpt" localSheetId="67">#REF!</definedName>
    <definedName name="mbpt" localSheetId="60">#REF!</definedName>
    <definedName name="mbpt" localSheetId="66">#REF!</definedName>
    <definedName name="mbpt" localSheetId="59">#REF!</definedName>
    <definedName name="mbpt">#REF!</definedName>
    <definedName name="me">[87]Rates!$H$78</definedName>
    <definedName name="Mech_Mhr">[54]Preferences!$C$10</definedName>
    <definedName name="Median" localSheetId="46">#REF!</definedName>
    <definedName name="Median" localSheetId="49">#REF!</definedName>
    <definedName name="Median" localSheetId="50">#REF!</definedName>
    <definedName name="Median" localSheetId="51">#REF!</definedName>
    <definedName name="Median" localSheetId="52">#REF!</definedName>
    <definedName name="Median" localSheetId="53">#REF!</definedName>
    <definedName name="Median" localSheetId="65">#REF!</definedName>
    <definedName name="Median" localSheetId="58">#REF!</definedName>
    <definedName name="Median" localSheetId="20">#REF!</definedName>
    <definedName name="Median" localSheetId="21">#REF!</definedName>
    <definedName name="Median" localSheetId="23">#REF!</definedName>
    <definedName name="Median" localSheetId="24">#REF!</definedName>
    <definedName name="Median" localSheetId="69">#REF!</definedName>
    <definedName name="Median" localSheetId="62">#REF!</definedName>
    <definedName name="Median" localSheetId="68">#REF!</definedName>
    <definedName name="Median" localSheetId="61">#REF!</definedName>
    <definedName name="Median" localSheetId="67">#REF!</definedName>
    <definedName name="Median" localSheetId="60">#REF!</definedName>
    <definedName name="Median" localSheetId="66">#REF!</definedName>
    <definedName name="Median" localSheetId="59">#REF!</definedName>
    <definedName name="Median">#REF!</definedName>
    <definedName name="MENU" localSheetId="46">#REF!</definedName>
    <definedName name="MENU" localSheetId="49">#REF!</definedName>
    <definedName name="MENU" localSheetId="50">#REF!</definedName>
    <definedName name="MENU" localSheetId="51">#REF!</definedName>
    <definedName name="MENU" localSheetId="52">#REF!</definedName>
    <definedName name="MENU" localSheetId="53">#REF!</definedName>
    <definedName name="MENU" localSheetId="65">#REF!</definedName>
    <definedName name="MENU" localSheetId="58">#REF!</definedName>
    <definedName name="MENU" localSheetId="20">#REF!</definedName>
    <definedName name="MENU" localSheetId="21">#REF!</definedName>
    <definedName name="MENU" localSheetId="23">#REF!</definedName>
    <definedName name="MENU" localSheetId="24">#REF!</definedName>
    <definedName name="MENU" localSheetId="69">#REF!</definedName>
    <definedName name="MENU" localSheetId="62">#REF!</definedName>
    <definedName name="MENU" localSheetId="68">#REF!</definedName>
    <definedName name="MENU" localSheetId="61">#REF!</definedName>
    <definedName name="MENU" localSheetId="67">#REF!</definedName>
    <definedName name="MENU" localSheetId="60">#REF!</definedName>
    <definedName name="MENU" localSheetId="66">#REF!</definedName>
    <definedName name="MENU" localSheetId="59">#REF!</definedName>
    <definedName name="MENU">#REF!</definedName>
    <definedName name="Mera" localSheetId="46">#REF!</definedName>
    <definedName name="Mera" localSheetId="49">#REF!</definedName>
    <definedName name="Mera" localSheetId="50">#REF!</definedName>
    <definedName name="Mera" localSheetId="51">#REF!</definedName>
    <definedName name="Mera" localSheetId="52">#REF!</definedName>
    <definedName name="Mera" localSheetId="53">#REF!</definedName>
    <definedName name="Mera" localSheetId="65">#REF!</definedName>
    <definedName name="Mera" localSheetId="58">#REF!</definedName>
    <definedName name="Mera" localSheetId="20">#REF!</definedName>
    <definedName name="Mera" localSheetId="21">#REF!</definedName>
    <definedName name="Mera" localSheetId="23">#REF!</definedName>
    <definedName name="Mera" localSheetId="24">#REF!</definedName>
    <definedName name="Mera" localSheetId="69">#REF!</definedName>
    <definedName name="Mera" localSheetId="62">#REF!</definedName>
    <definedName name="Mera" localSheetId="68">#REF!</definedName>
    <definedName name="Mera" localSheetId="61">#REF!</definedName>
    <definedName name="Mera" localSheetId="67">#REF!</definedName>
    <definedName name="Mera" localSheetId="60">#REF!</definedName>
    <definedName name="Mera" localSheetId="66">#REF!</definedName>
    <definedName name="Mera" localSheetId="59">#REF!</definedName>
    <definedName name="Mera">#REF!</definedName>
    <definedName name="MHR_" localSheetId="46">'[54]PIPING-Estimate-Form'!#REF!</definedName>
    <definedName name="MHR_" localSheetId="49">'[54]PIPING-Estimate-Form'!#REF!</definedName>
    <definedName name="MHR_" localSheetId="50">'[54]PIPING-Estimate-Form'!#REF!</definedName>
    <definedName name="MHR_" localSheetId="51">'[54]PIPING-Estimate-Form'!#REF!</definedName>
    <definedName name="MHR_" localSheetId="52">'[54]PIPING-Estimate-Form'!#REF!</definedName>
    <definedName name="MHR_" localSheetId="53">'[54]PIPING-Estimate-Form'!#REF!</definedName>
    <definedName name="MHR_" localSheetId="65">'[54]PIPING-Estimate-Form'!#REF!</definedName>
    <definedName name="MHR_" localSheetId="58">'[54]PIPING-Estimate-Form'!#REF!</definedName>
    <definedName name="MHR_" localSheetId="20">'[54]PIPING-Estimate-Form'!#REF!</definedName>
    <definedName name="MHR_" localSheetId="21">'[54]PIPING-Estimate-Form'!#REF!</definedName>
    <definedName name="MHR_" localSheetId="23">'[54]PIPING-Estimate-Form'!#REF!</definedName>
    <definedName name="MHR_" localSheetId="24">'[54]PIPING-Estimate-Form'!#REF!</definedName>
    <definedName name="MHR_" localSheetId="69">'[54]PIPING-Estimate-Form'!#REF!</definedName>
    <definedName name="MHR_" localSheetId="62">'[54]PIPING-Estimate-Form'!#REF!</definedName>
    <definedName name="MHR_" localSheetId="68">'[54]PIPING-Estimate-Form'!#REF!</definedName>
    <definedName name="MHR_" localSheetId="61">'[54]PIPING-Estimate-Form'!#REF!</definedName>
    <definedName name="MHR_" localSheetId="67">'[54]PIPING-Estimate-Form'!#REF!</definedName>
    <definedName name="MHR_" localSheetId="60">'[54]PIPING-Estimate-Form'!#REF!</definedName>
    <definedName name="MHR_" localSheetId="66">'[54]PIPING-Estimate-Form'!#REF!</definedName>
    <definedName name="MHR_" localSheetId="59">'[54]PIPING-Estimate-Form'!#REF!</definedName>
    <definedName name="MHR_">'[54]PIPING-Estimate-Form'!#REF!</definedName>
    <definedName name="mixer" localSheetId="46">#REF!</definedName>
    <definedName name="mixer" localSheetId="49">#REF!</definedName>
    <definedName name="mixer" localSheetId="50">#REF!</definedName>
    <definedName name="mixer" localSheetId="51">#REF!</definedName>
    <definedName name="mixer" localSheetId="52">#REF!</definedName>
    <definedName name="mixer" localSheetId="53">#REF!</definedName>
    <definedName name="mixer" localSheetId="65">#REF!</definedName>
    <definedName name="mixer" localSheetId="58">#REF!</definedName>
    <definedName name="mixer" localSheetId="20">#REF!</definedName>
    <definedName name="mixer" localSheetId="21">#REF!</definedName>
    <definedName name="mixer" localSheetId="23">#REF!</definedName>
    <definedName name="mixer" localSheetId="24">#REF!</definedName>
    <definedName name="mixer" localSheetId="69">#REF!</definedName>
    <definedName name="mixer" localSheetId="62">#REF!</definedName>
    <definedName name="mixer" localSheetId="68">#REF!</definedName>
    <definedName name="mixer" localSheetId="61">#REF!</definedName>
    <definedName name="mixer" localSheetId="67">#REF!</definedName>
    <definedName name="mixer" localSheetId="60">#REF!</definedName>
    <definedName name="mixer" localSheetId="66">#REF!</definedName>
    <definedName name="mixer" localSheetId="59">#REF!</definedName>
    <definedName name="mixer">#REF!</definedName>
    <definedName name="mm" localSheetId="46">#REF!</definedName>
    <definedName name="mm" localSheetId="49">#REF!</definedName>
    <definedName name="mm" localSheetId="50">#REF!</definedName>
    <definedName name="mm" localSheetId="51">#REF!</definedName>
    <definedName name="mm" localSheetId="52">#REF!</definedName>
    <definedName name="mm" localSheetId="53">#REF!</definedName>
    <definedName name="mm" localSheetId="65">#REF!</definedName>
    <definedName name="mm" localSheetId="58">#REF!</definedName>
    <definedName name="mm" localSheetId="20">#REF!</definedName>
    <definedName name="mm" localSheetId="21">#REF!</definedName>
    <definedName name="mm" localSheetId="23">#REF!</definedName>
    <definedName name="mm" localSheetId="24">#REF!</definedName>
    <definedName name="mm" localSheetId="69">#REF!</definedName>
    <definedName name="mm" localSheetId="62">#REF!</definedName>
    <definedName name="mm" localSheetId="68">#REF!</definedName>
    <definedName name="mm" localSheetId="61">#REF!</definedName>
    <definedName name="mm" localSheetId="67">#REF!</definedName>
    <definedName name="mm" localSheetId="60">#REF!</definedName>
    <definedName name="mm" localSheetId="66">#REF!</definedName>
    <definedName name="mm" localSheetId="59">#REF!</definedName>
    <definedName name="mm">#REF!</definedName>
    <definedName name="modifiedbitumen" localSheetId="46">#REF!</definedName>
    <definedName name="modifiedbitumen" localSheetId="49">#REF!</definedName>
    <definedName name="modifiedbitumen" localSheetId="50">#REF!</definedName>
    <definedName name="modifiedbitumen" localSheetId="51">#REF!</definedName>
    <definedName name="modifiedbitumen" localSheetId="52">#REF!</definedName>
    <definedName name="modifiedbitumen" localSheetId="53">#REF!</definedName>
    <definedName name="modifiedbitumen" localSheetId="65">#REF!</definedName>
    <definedName name="modifiedbitumen" localSheetId="58">#REF!</definedName>
    <definedName name="modifiedbitumen" localSheetId="20">#REF!</definedName>
    <definedName name="modifiedbitumen" localSheetId="21">#REF!</definedName>
    <definedName name="modifiedbitumen" localSheetId="23">#REF!</definedName>
    <definedName name="modifiedbitumen" localSheetId="24">#REF!</definedName>
    <definedName name="modifiedbitumen" localSheetId="69">#REF!</definedName>
    <definedName name="modifiedbitumen" localSheetId="62">#REF!</definedName>
    <definedName name="modifiedbitumen" localSheetId="68">#REF!</definedName>
    <definedName name="modifiedbitumen" localSheetId="61">#REF!</definedName>
    <definedName name="modifiedbitumen" localSheetId="67">#REF!</definedName>
    <definedName name="modifiedbitumen" localSheetId="60">#REF!</definedName>
    <definedName name="modifiedbitumen" localSheetId="66">#REF!</definedName>
    <definedName name="modifiedbitumen" localSheetId="59">#REF!</definedName>
    <definedName name="modifiedbitumen">#REF!</definedName>
    <definedName name="Motor_data">'[88]Motor Data'!$B$18:$F$45</definedName>
    <definedName name="ms" localSheetId="46">#REF!</definedName>
    <definedName name="ms" localSheetId="49">#REF!</definedName>
    <definedName name="ms" localSheetId="50">#REF!</definedName>
    <definedName name="ms" localSheetId="51">#REF!</definedName>
    <definedName name="ms" localSheetId="52">#REF!</definedName>
    <definedName name="ms" localSheetId="53">#REF!</definedName>
    <definedName name="ms" localSheetId="65">#REF!</definedName>
    <definedName name="ms" localSheetId="58">#REF!</definedName>
    <definedName name="ms" localSheetId="20">#REF!</definedName>
    <definedName name="ms" localSheetId="21">#REF!</definedName>
    <definedName name="ms" localSheetId="23">#REF!</definedName>
    <definedName name="ms" localSheetId="24">#REF!</definedName>
    <definedName name="ms" localSheetId="69">#REF!</definedName>
    <definedName name="ms" localSheetId="62">#REF!</definedName>
    <definedName name="ms" localSheetId="68">#REF!</definedName>
    <definedName name="ms" localSheetId="61">#REF!</definedName>
    <definedName name="ms" localSheetId="67">#REF!</definedName>
    <definedName name="ms" localSheetId="60">#REF!</definedName>
    <definedName name="ms" localSheetId="66">#REF!</definedName>
    <definedName name="ms" localSheetId="59">#REF!</definedName>
    <definedName name="ms">#REF!</definedName>
    <definedName name="ms_gate" localSheetId="46">#REF!</definedName>
    <definedName name="ms_gate" localSheetId="49">#REF!</definedName>
    <definedName name="ms_gate" localSheetId="50">#REF!</definedName>
    <definedName name="ms_gate" localSheetId="51">#REF!</definedName>
    <definedName name="ms_gate" localSheetId="52">#REF!</definedName>
    <definedName name="ms_gate" localSheetId="53">#REF!</definedName>
    <definedName name="ms_gate" localSheetId="65">#REF!</definedName>
    <definedName name="ms_gate" localSheetId="58">#REF!</definedName>
    <definedName name="ms_gate" localSheetId="20">#REF!</definedName>
    <definedName name="ms_gate" localSheetId="21">#REF!</definedName>
    <definedName name="ms_gate" localSheetId="23">#REF!</definedName>
    <definedName name="ms_gate" localSheetId="24">#REF!</definedName>
    <definedName name="ms_gate" localSheetId="69">#REF!</definedName>
    <definedName name="ms_gate" localSheetId="62">#REF!</definedName>
    <definedName name="ms_gate" localSheetId="68">#REF!</definedName>
    <definedName name="ms_gate" localSheetId="61">#REF!</definedName>
    <definedName name="ms_gate" localSheetId="67">#REF!</definedName>
    <definedName name="ms_gate" localSheetId="60">#REF!</definedName>
    <definedName name="ms_gate" localSheetId="66">#REF!</definedName>
    <definedName name="ms_gate" localSheetId="59">#REF!</definedName>
    <definedName name="ms_gate">#REF!</definedName>
    <definedName name="MS200202rev2" localSheetId="46">#REF!</definedName>
    <definedName name="MS200202rev2" localSheetId="49">#REF!</definedName>
    <definedName name="MS200202rev2" localSheetId="50">#REF!</definedName>
    <definedName name="MS200202rev2" localSheetId="51">#REF!</definedName>
    <definedName name="MS200202rev2" localSheetId="52">#REF!</definedName>
    <definedName name="MS200202rev2" localSheetId="53">#REF!</definedName>
    <definedName name="MS200202rev2" localSheetId="65">#REF!</definedName>
    <definedName name="MS200202rev2" localSheetId="58">#REF!</definedName>
    <definedName name="MS200202rev2" localSheetId="20">#REF!</definedName>
    <definedName name="MS200202rev2" localSheetId="21">#REF!</definedName>
    <definedName name="MS200202rev2" localSheetId="23">#REF!</definedName>
    <definedName name="MS200202rev2" localSheetId="24">#REF!</definedName>
    <definedName name="MS200202rev2" localSheetId="69">#REF!</definedName>
    <definedName name="MS200202rev2" localSheetId="62">#REF!</definedName>
    <definedName name="MS200202rev2" localSheetId="68">#REF!</definedName>
    <definedName name="MS200202rev2" localSheetId="61">#REF!</definedName>
    <definedName name="MS200202rev2" localSheetId="67">#REF!</definedName>
    <definedName name="MS200202rev2" localSheetId="60">#REF!</definedName>
    <definedName name="MS200202rev2" localSheetId="66">#REF!</definedName>
    <definedName name="MS200202rev2" localSheetId="59">#REF!</definedName>
    <definedName name="MS200202rev2">#REF!</definedName>
    <definedName name="ms2002may1706" localSheetId="46">#REF!</definedName>
    <definedName name="ms2002may1706" localSheetId="49">#REF!</definedName>
    <definedName name="ms2002may1706" localSheetId="50">#REF!</definedName>
    <definedName name="ms2002may1706" localSheetId="51">#REF!</definedName>
    <definedName name="ms2002may1706" localSheetId="52">#REF!</definedName>
    <definedName name="ms2002may1706" localSheetId="53">#REF!</definedName>
    <definedName name="ms2002may1706" localSheetId="65">#REF!</definedName>
    <definedName name="ms2002may1706" localSheetId="58">#REF!</definedName>
    <definedName name="ms2002may1706" localSheetId="20">#REF!</definedName>
    <definedName name="ms2002may1706" localSheetId="21">#REF!</definedName>
    <definedName name="ms2002may1706" localSheetId="23">#REF!</definedName>
    <definedName name="ms2002may1706" localSheetId="24">#REF!</definedName>
    <definedName name="ms2002may1706" localSheetId="69">#REF!</definedName>
    <definedName name="ms2002may1706" localSheetId="62">#REF!</definedName>
    <definedName name="ms2002may1706" localSheetId="68">#REF!</definedName>
    <definedName name="ms2002may1706" localSheetId="61">#REF!</definedName>
    <definedName name="ms2002may1706" localSheetId="67">#REF!</definedName>
    <definedName name="ms2002may1706" localSheetId="60">#REF!</definedName>
    <definedName name="ms2002may1706" localSheetId="66">#REF!</definedName>
    <definedName name="ms2002may1706" localSheetId="59">#REF!</definedName>
    <definedName name="ms2002may1706">#REF!</definedName>
    <definedName name="msbars" localSheetId="46">#REF!</definedName>
    <definedName name="msbars" localSheetId="49">#REF!</definedName>
    <definedName name="msbars" localSheetId="50">#REF!</definedName>
    <definedName name="msbars" localSheetId="51">#REF!</definedName>
    <definedName name="msbars" localSheetId="52">#REF!</definedName>
    <definedName name="msbars" localSheetId="53">#REF!</definedName>
    <definedName name="msbars" localSheetId="65">#REF!</definedName>
    <definedName name="msbars" localSheetId="58">#REF!</definedName>
    <definedName name="msbars" localSheetId="20">#REF!</definedName>
    <definedName name="msbars" localSheetId="21">#REF!</definedName>
    <definedName name="msbars" localSheetId="23">#REF!</definedName>
    <definedName name="msbars" localSheetId="24">#REF!</definedName>
    <definedName name="msbars" localSheetId="69">#REF!</definedName>
    <definedName name="msbars" localSheetId="62">#REF!</definedName>
    <definedName name="msbars" localSheetId="68">#REF!</definedName>
    <definedName name="msbars" localSheetId="61">#REF!</definedName>
    <definedName name="msbars" localSheetId="67">#REF!</definedName>
    <definedName name="msbars" localSheetId="60">#REF!</definedName>
    <definedName name="msbars" localSheetId="66">#REF!</definedName>
    <definedName name="msbars" localSheetId="59">#REF!</definedName>
    <definedName name="msbars">#REF!</definedName>
    <definedName name="msjune1807" localSheetId="46">#REF!</definedName>
    <definedName name="msjune1807" localSheetId="49">#REF!</definedName>
    <definedName name="msjune1807" localSheetId="50">#REF!</definedName>
    <definedName name="msjune1807" localSheetId="51">#REF!</definedName>
    <definedName name="msjune1807" localSheetId="52">#REF!</definedName>
    <definedName name="msjune1807" localSheetId="53">#REF!</definedName>
    <definedName name="msjune1807" localSheetId="65">#REF!</definedName>
    <definedName name="msjune1807" localSheetId="58">#REF!</definedName>
    <definedName name="msjune1807" localSheetId="20">#REF!</definedName>
    <definedName name="msjune1807" localSheetId="21">#REF!</definedName>
    <definedName name="msjune1807" localSheetId="23">#REF!</definedName>
    <definedName name="msjune1807" localSheetId="24">#REF!</definedName>
    <definedName name="msjune1807" localSheetId="69">#REF!</definedName>
    <definedName name="msjune1807" localSheetId="62">#REF!</definedName>
    <definedName name="msjune1807" localSheetId="68">#REF!</definedName>
    <definedName name="msjune1807" localSheetId="61">#REF!</definedName>
    <definedName name="msjune1807" localSheetId="67">#REF!</definedName>
    <definedName name="msjune1807" localSheetId="60">#REF!</definedName>
    <definedName name="msjune1807" localSheetId="66">#REF!</definedName>
    <definedName name="msjune1807" localSheetId="59">#REF!</definedName>
    <definedName name="msjune1807">#REF!</definedName>
    <definedName name="mts_briddlepath" localSheetId="46">#REF!</definedName>
    <definedName name="mts_briddlepath" localSheetId="49">#REF!</definedName>
    <definedName name="mts_briddlepath" localSheetId="50">#REF!</definedName>
    <definedName name="mts_briddlepath" localSheetId="51">#REF!</definedName>
    <definedName name="mts_briddlepath" localSheetId="52">#REF!</definedName>
    <definedName name="mts_briddlepath" localSheetId="53">#REF!</definedName>
    <definedName name="mts_briddlepath" localSheetId="65">#REF!</definedName>
    <definedName name="mts_briddlepath" localSheetId="58">#REF!</definedName>
    <definedName name="mts_briddlepath" localSheetId="20">#REF!</definedName>
    <definedName name="mts_briddlepath" localSheetId="21">#REF!</definedName>
    <definedName name="mts_briddlepath" localSheetId="23">#REF!</definedName>
    <definedName name="mts_briddlepath" localSheetId="24">#REF!</definedName>
    <definedName name="mts_briddlepath" localSheetId="69">#REF!</definedName>
    <definedName name="mts_briddlepath" localSheetId="62">#REF!</definedName>
    <definedName name="mts_briddlepath" localSheetId="68">#REF!</definedName>
    <definedName name="mts_briddlepath" localSheetId="61">#REF!</definedName>
    <definedName name="mts_briddlepath" localSheetId="67">#REF!</definedName>
    <definedName name="mts_briddlepath" localSheetId="60">#REF!</definedName>
    <definedName name="mts_briddlepath" localSheetId="66">#REF!</definedName>
    <definedName name="mts_briddlepath" localSheetId="59">#REF!</definedName>
    <definedName name="mts_briddlepath">#REF!</definedName>
    <definedName name="mts_chlorinating" localSheetId="46">#REF!</definedName>
    <definedName name="mts_chlorinating" localSheetId="49">#REF!</definedName>
    <definedName name="mts_chlorinating" localSheetId="50">#REF!</definedName>
    <definedName name="mts_chlorinating" localSheetId="51">#REF!</definedName>
    <definedName name="mts_chlorinating" localSheetId="52">#REF!</definedName>
    <definedName name="mts_chlorinating" localSheetId="53">#REF!</definedName>
    <definedName name="mts_chlorinating" localSheetId="65">#REF!</definedName>
    <definedName name="mts_chlorinating" localSheetId="58">#REF!</definedName>
    <definedName name="mts_chlorinating" localSheetId="20">#REF!</definedName>
    <definedName name="mts_chlorinating" localSheetId="21">#REF!</definedName>
    <definedName name="mts_chlorinating" localSheetId="23">#REF!</definedName>
    <definedName name="mts_chlorinating" localSheetId="24">#REF!</definedName>
    <definedName name="mts_chlorinating" localSheetId="69">#REF!</definedName>
    <definedName name="mts_chlorinating" localSheetId="62">#REF!</definedName>
    <definedName name="mts_chlorinating" localSheetId="68">#REF!</definedName>
    <definedName name="mts_chlorinating" localSheetId="61">#REF!</definedName>
    <definedName name="mts_chlorinating" localSheetId="67">#REF!</definedName>
    <definedName name="mts_chlorinating" localSheetId="60">#REF!</definedName>
    <definedName name="mts_chlorinating" localSheetId="66">#REF!</definedName>
    <definedName name="mts_chlorinating" localSheetId="59">#REF!</definedName>
    <definedName name="mts_chlorinating">#REF!</definedName>
    <definedName name="mts_cwrising" localSheetId="46">#REF!</definedName>
    <definedName name="mts_cwrising" localSheetId="49">#REF!</definedName>
    <definedName name="mts_cwrising" localSheetId="50">#REF!</definedName>
    <definedName name="mts_cwrising" localSheetId="51">#REF!</definedName>
    <definedName name="mts_cwrising" localSheetId="52">#REF!</definedName>
    <definedName name="mts_cwrising" localSheetId="53">#REF!</definedName>
    <definedName name="mts_cwrising" localSheetId="65">#REF!</definedName>
    <definedName name="mts_cwrising" localSheetId="58">#REF!</definedName>
    <definedName name="mts_cwrising" localSheetId="20">#REF!</definedName>
    <definedName name="mts_cwrising" localSheetId="21">#REF!</definedName>
    <definedName name="mts_cwrising" localSheetId="23">#REF!</definedName>
    <definedName name="mts_cwrising" localSheetId="24">#REF!</definedName>
    <definedName name="mts_cwrising" localSheetId="69">#REF!</definedName>
    <definedName name="mts_cwrising" localSheetId="62">#REF!</definedName>
    <definedName name="mts_cwrising" localSheetId="68">#REF!</definedName>
    <definedName name="mts_cwrising" localSheetId="61">#REF!</definedName>
    <definedName name="mts_cwrising" localSheetId="67">#REF!</definedName>
    <definedName name="mts_cwrising" localSheetId="60">#REF!</definedName>
    <definedName name="mts_cwrising" localSheetId="66">#REF!</definedName>
    <definedName name="mts_cwrising" localSheetId="59">#REF!</definedName>
    <definedName name="mts_cwrising">#REF!</definedName>
    <definedName name="mts_distribution" localSheetId="46">#REF!</definedName>
    <definedName name="mts_distribution" localSheetId="49">#REF!</definedName>
    <definedName name="mts_distribution" localSheetId="50">#REF!</definedName>
    <definedName name="mts_distribution" localSheetId="51">#REF!</definedName>
    <definedName name="mts_distribution" localSheetId="52">#REF!</definedName>
    <definedName name="mts_distribution" localSheetId="53">#REF!</definedName>
    <definedName name="mts_distribution" localSheetId="65">#REF!</definedName>
    <definedName name="mts_distribution" localSheetId="58">#REF!</definedName>
    <definedName name="mts_distribution" localSheetId="20">#REF!</definedName>
    <definedName name="mts_distribution" localSheetId="21">#REF!</definedName>
    <definedName name="mts_distribution" localSheetId="23">#REF!</definedName>
    <definedName name="mts_distribution" localSheetId="24">#REF!</definedName>
    <definedName name="mts_distribution" localSheetId="69">#REF!</definedName>
    <definedName name="mts_distribution" localSheetId="62">#REF!</definedName>
    <definedName name="mts_distribution" localSheetId="68">#REF!</definedName>
    <definedName name="mts_distribution" localSheetId="61">#REF!</definedName>
    <definedName name="mts_distribution" localSheetId="67">#REF!</definedName>
    <definedName name="mts_distribution" localSheetId="60">#REF!</definedName>
    <definedName name="mts_distribution" localSheetId="66">#REF!</definedName>
    <definedName name="mts_distribution" localSheetId="59">#REF!</definedName>
    <definedName name="mts_distribution">#REF!</definedName>
    <definedName name="mts_feeder" localSheetId="46">#REF!</definedName>
    <definedName name="mts_feeder" localSheetId="49">#REF!</definedName>
    <definedName name="mts_feeder" localSheetId="50">#REF!</definedName>
    <definedName name="mts_feeder" localSheetId="51">#REF!</definedName>
    <definedName name="mts_feeder" localSheetId="52">#REF!</definedName>
    <definedName name="mts_feeder" localSheetId="53">#REF!</definedName>
    <definedName name="mts_feeder" localSheetId="65">#REF!</definedName>
    <definedName name="mts_feeder" localSheetId="58">#REF!</definedName>
    <definedName name="mts_feeder" localSheetId="20">#REF!</definedName>
    <definedName name="mts_feeder" localSheetId="21">#REF!</definedName>
    <definedName name="mts_feeder" localSheetId="23">#REF!</definedName>
    <definedName name="mts_feeder" localSheetId="24">#REF!</definedName>
    <definedName name="mts_feeder" localSheetId="69">#REF!</definedName>
    <definedName name="mts_feeder" localSheetId="62">#REF!</definedName>
    <definedName name="mts_feeder" localSheetId="68">#REF!</definedName>
    <definedName name="mts_feeder" localSheetId="61">#REF!</definedName>
    <definedName name="mts_feeder" localSheetId="67">#REF!</definedName>
    <definedName name="mts_feeder" localSheetId="60">#REF!</definedName>
    <definedName name="mts_feeder" localSheetId="66">#REF!</definedName>
    <definedName name="mts_feeder" localSheetId="59">#REF!</definedName>
    <definedName name="mts_feeder">#REF!</definedName>
    <definedName name="mts_gate_fencing" localSheetId="46">#REF!</definedName>
    <definedName name="mts_gate_fencing" localSheetId="49">#REF!</definedName>
    <definedName name="mts_gate_fencing" localSheetId="50">#REF!</definedName>
    <definedName name="mts_gate_fencing" localSheetId="51">#REF!</definedName>
    <definedName name="mts_gate_fencing" localSheetId="52">#REF!</definedName>
    <definedName name="mts_gate_fencing" localSheetId="53">#REF!</definedName>
    <definedName name="mts_gate_fencing" localSheetId="65">#REF!</definedName>
    <definedName name="mts_gate_fencing" localSheetId="58">#REF!</definedName>
    <definedName name="mts_gate_fencing" localSheetId="20">#REF!</definedName>
    <definedName name="mts_gate_fencing" localSheetId="21">#REF!</definedName>
    <definedName name="mts_gate_fencing" localSheetId="23">#REF!</definedName>
    <definedName name="mts_gate_fencing" localSheetId="24">#REF!</definedName>
    <definedName name="mts_gate_fencing" localSheetId="69">#REF!</definedName>
    <definedName name="mts_gate_fencing" localSheetId="62">#REF!</definedName>
    <definedName name="mts_gate_fencing" localSheetId="68">#REF!</definedName>
    <definedName name="mts_gate_fencing" localSheetId="61">#REF!</definedName>
    <definedName name="mts_gate_fencing" localSheetId="67">#REF!</definedName>
    <definedName name="mts_gate_fencing" localSheetId="60">#REF!</definedName>
    <definedName name="mts_gate_fencing" localSheetId="66">#REF!</definedName>
    <definedName name="mts_gate_fencing" localSheetId="59">#REF!</definedName>
    <definedName name="mts_gate_fencing">#REF!</definedName>
    <definedName name="mts_godown" localSheetId="46">#REF!</definedName>
    <definedName name="mts_godown" localSheetId="49">#REF!</definedName>
    <definedName name="mts_godown" localSheetId="50">#REF!</definedName>
    <definedName name="mts_godown" localSheetId="51">#REF!</definedName>
    <definedName name="mts_godown" localSheetId="52">#REF!</definedName>
    <definedName name="mts_godown" localSheetId="53">#REF!</definedName>
    <definedName name="mts_godown" localSheetId="65">#REF!</definedName>
    <definedName name="mts_godown" localSheetId="58">#REF!</definedName>
    <definedName name="mts_godown" localSheetId="20">#REF!</definedName>
    <definedName name="mts_godown" localSheetId="21">#REF!</definedName>
    <definedName name="mts_godown" localSheetId="23">#REF!</definedName>
    <definedName name="mts_godown" localSheetId="24">#REF!</definedName>
    <definedName name="mts_godown" localSheetId="69">#REF!</definedName>
    <definedName name="mts_godown" localSheetId="62">#REF!</definedName>
    <definedName name="mts_godown" localSheetId="68">#REF!</definedName>
    <definedName name="mts_godown" localSheetId="61">#REF!</definedName>
    <definedName name="mts_godown" localSheetId="67">#REF!</definedName>
    <definedName name="mts_godown" localSheetId="60">#REF!</definedName>
    <definedName name="mts_godown" localSheetId="66">#REF!</definedName>
    <definedName name="mts_godown" localSheetId="59">#REF!</definedName>
    <definedName name="mts_godown">#REF!</definedName>
    <definedName name="mts_intake" localSheetId="46">#REF!</definedName>
    <definedName name="mts_intake" localSheetId="49">#REF!</definedName>
    <definedName name="mts_intake" localSheetId="50">#REF!</definedName>
    <definedName name="mts_intake" localSheetId="51">#REF!</definedName>
    <definedName name="mts_intake" localSheetId="52">#REF!</definedName>
    <definedName name="mts_intake" localSheetId="53">#REF!</definedName>
    <definedName name="mts_intake" localSheetId="65">#REF!</definedName>
    <definedName name="mts_intake" localSheetId="58">#REF!</definedName>
    <definedName name="mts_intake" localSheetId="20">#REF!</definedName>
    <definedName name="mts_intake" localSheetId="21">#REF!</definedName>
    <definedName name="mts_intake" localSheetId="23">#REF!</definedName>
    <definedName name="mts_intake" localSheetId="24">#REF!</definedName>
    <definedName name="mts_intake" localSheetId="69">#REF!</definedName>
    <definedName name="mts_intake" localSheetId="62">#REF!</definedName>
    <definedName name="mts_intake" localSheetId="68">#REF!</definedName>
    <definedName name="mts_intake" localSheetId="61">#REF!</definedName>
    <definedName name="mts_intake" localSheetId="67">#REF!</definedName>
    <definedName name="mts_intake" localSheetId="60">#REF!</definedName>
    <definedName name="mts_intake" localSheetId="66">#REF!</definedName>
    <definedName name="mts_intake" localSheetId="59">#REF!</definedName>
    <definedName name="mts_intake">#REF!</definedName>
    <definedName name="mts_land_acquisa" localSheetId="46">#REF!</definedName>
    <definedName name="mts_land_acquisa" localSheetId="49">#REF!</definedName>
    <definedName name="mts_land_acquisa" localSheetId="50">#REF!</definedName>
    <definedName name="mts_land_acquisa" localSheetId="51">#REF!</definedName>
    <definedName name="mts_land_acquisa" localSheetId="52">#REF!</definedName>
    <definedName name="mts_land_acquisa" localSheetId="53">#REF!</definedName>
    <definedName name="mts_land_acquisa" localSheetId="65">#REF!</definedName>
    <definedName name="mts_land_acquisa" localSheetId="58">#REF!</definedName>
    <definedName name="mts_land_acquisa" localSheetId="20">#REF!</definedName>
    <definedName name="mts_land_acquisa" localSheetId="21">#REF!</definedName>
    <definedName name="mts_land_acquisa" localSheetId="23">#REF!</definedName>
    <definedName name="mts_land_acquisa" localSheetId="24">#REF!</definedName>
    <definedName name="mts_land_acquisa" localSheetId="69">#REF!</definedName>
    <definedName name="mts_land_acquisa" localSheetId="62">#REF!</definedName>
    <definedName name="mts_land_acquisa" localSheetId="68">#REF!</definedName>
    <definedName name="mts_land_acquisa" localSheetId="61">#REF!</definedName>
    <definedName name="mts_land_acquisa" localSheetId="67">#REF!</definedName>
    <definedName name="mts_land_acquisa" localSheetId="60">#REF!</definedName>
    <definedName name="mts_land_acquisa" localSheetId="66">#REF!</definedName>
    <definedName name="mts_land_acquisa" localSheetId="59">#REF!</definedName>
    <definedName name="mts_land_acquisa">#REF!</definedName>
    <definedName name="mts_ph" localSheetId="46">#REF!</definedName>
    <definedName name="mts_ph" localSheetId="49">#REF!</definedName>
    <definedName name="mts_ph" localSheetId="50">#REF!</definedName>
    <definedName name="mts_ph" localSheetId="51">#REF!</definedName>
    <definedName name="mts_ph" localSheetId="52">#REF!</definedName>
    <definedName name="mts_ph" localSheetId="53">#REF!</definedName>
    <definedName name="mts_ph" localSheetId="65">#REF!</definedName>
    <definedName name="mts_ph" localSheetId="58">#REF!</definedName>
    <definedName name="mts_ph" localSheetId="20">#REF!</definedName>
    <definedName name="mts_ph" localSheetId="21">#REF!</definedName>
    <definedName name="mts_ph" localSheetId="23">#REF!</definedName>
    <definedName name="mts_ph" localSheetId="24">#REF!</definedName>
    <definedName name="mts_ph" localSheetId="69">#REF!</definedName>
    <definedName name="mts_ph" localSheetId="62">#REF!</definedName>
    <definedName name="mts_ph" localSheetId="68">#REF!</definedName>
    <definedName name="mts_ph" localSheetId="61">#REF!</definedName>
    <definedName name="mts_ph" localSheetId="67">#REF!</definedName>
    <definedName name="mts_ph" localSheetId="60">#REF!</definedName>
    <definedName name="mts_ph" localSheetId="66">#REF!</definedName>
    <definedName name="mts_ph" localSheetId="59">#REF!</definedName>
    <definedName name="mts_ph">#REF!</definedName>
    <definedName name="mts_raw_rising" localSheetId="46">#REF!</definedName>
    <definedName name="mts_raw_rising" localSheetId="49">#REF!</definedName>
    <definedName name="mts_raw_rising" localSheetId="50">#REF!</definedName>
    <definedName name="mts_raw_rising" localSheetId="51">#REF!</definedName>
    <definedName name="mts_raw_rising" localSheetId="52">#REF!</definedName>
    <definedName name="mts_raw_rising" localSheetId="53">#REF!</definedName>
    <definedName name="mts_raw_rising" localSheetId="65">#REF!</definedName>
    <definedName name="mts_raw_rising" localSheetId="58">#REF!</definedName>
    <definedName name="mts_raw_rising" localSheetId="20">#REF!</definedName>
    <definedName name="mts_raw_rising" localSheetId="21">#REF!</definedName>
    <definedName name="mts_raw_rising" localSheetId="23">#REF!</definedName>
    <definedName name="mts_raw_rising" localSheetId="24">#REF!</definedName>
    <definedName name="mts_raw_rising" localSheetId="69">#REF!</definedName>
    <definedName name="mts_raw_rising" localSheetId="62">#REF!</definedName>
    <definedName name="mts_raw_rising" localSheetId="68">#REF!</definedName>
    <definedName name="mts_raw_rising" localSheetId="61">#REF!</definedName>
    <definedName name="mts_raw_rising" localSheetId="67">#REF!</definedName>
    <definedName name="mts_raw_rising" localSheetId="60">#REF!</definedName>
    <definedName name="mts_raw_rising" localSheetId="66">#REF!</definedName>
    <definedName name="mts_raw_rising" localSheetId="59">#REF!</definedName>
    <definedName name="mts_raw_rising">#REF!</definedName>
    <definedName name="mts_staffquarter" localSheetId="46">#REF!</definedName>
    <definedName name="mts_staffquarter" localSheetId="49">#REF!</definedName>
    <definedName name="mts_staffquarter" localSheetId="50">#REF!</definedName>
    <definedName name="mts_staffquarter" localSheetId="51">#REF!</definedName>
    <definedName name="mts_staffquarter" localSheetId="52">#REF!</definedName>
    <definedName name="mts_staffquarter" localSheetId="53">#REF!</definedName>
    <definedName name="mts_staffquarter" localSheetId="65">#REF!</definedName>
    <definedName name="mts_staffquarter" localSheetId="58">#REF!</definedName>
    <definedName name="mts_staffquarter" localSheetId="20">#REF!</definedName>
    <definedName name="mts_staffquarter" localSheetId="21">#REF!</definedName>
    <definedName name="mts_staffquarter" localSheetId="23">#REF!</definedName>
    <definedName name="mts_staffquarter" localSheetId="24">#REF!</definedName>
    <definedName name="mts_staffquarter" localSheetId="69">#REF!</definedName>
    <definedName name="mts_staffquarter" localSheetId="62">#REF!</definedName>
    <definedName name="mts_staffquarter" localSheetId="68">#REF!</definedName>
    <definedName name="mts_staffquarter" localSheetId="61">#REF!</definedName>
    <definedName name="mts_staffquarter" localSheetId="67">#REF!</definedName>
    <definedName name="mts_staffquarter" localSheetId="60">#REF!</definedName>
    <definedName name="mts_staffquarter" localSheetId="66">#REF!</definedName>
    <definedName name="mts_staffquarter" localSheetId="59">#REF!</definedName>
    <definedName name="mts_staffquarter">#REF!</definedName>
    <definedName name="mts_sump_cwr" localSheetId="46">#REF!</definedName>
    <definedName name="mts_sump_cwr" localSheetId="49">#REF!</definedName>
    <definedName name="mts_sump_cwr" localSheetId="50">#REF!</definedName>
    <definedName name="mts_sump_cwr" localSheetId="51">#REF!</definedName>
    <definedName name="mts_sump_cwr" localSheetId="52">#REF!</definedName>
    <definedName name="mts_sump_cwr" localSheetId="53">#REF!</definedName>
    <definedName name="mts_sump_cwr" localSheetId="65">#REF!</definedName>
    <definedName name="mts_sump_cwr" localSheetId="58">#REF!</definedName>
    <definedName name="mts_sump_cwr" localSheetId="20">#REF!</definedName>
    <definedName name="mts_sump_cwr" localSheetId="21">#REF!</definedName>
    <definedName name="mts_sump_cwr" localSheetId="23">#REF!</definedName>
    <definedName name="mts_sump_cwr" localSheetId="24">#REF!</definedName>
    <definedName name="mts_sump_cwr" localSheetId="69">#REF!</definedName>
    <definedName name="mts_sump_cwr" localSheetId="62">#REF!</definedName>
    <definedName name="mts_sump_cwr" localSheetId="68">#REF!</definedName>
    <definedName name="mts_sump_cwr" localSheetId="61">#REF!</definedName>
    <definedName name="mts_sump_cwr" localSheetId="67">#REF!</definedName>
    <definedName name="mts_sump_cwr" localSheetId="60">#REF!</definedName>
    <definedName name="mts_sump_cwr" localSheetId="66">#REF!</definedName>
    <definedName name="mts_sump_cwr" localSheetId="59">#REF!</definedName>
    <definedName name="mts_sump_cwr">#REF!</definedName>
    <definedName name="mts_treatment" localSheetId="46">#REF!</definedName>
    <definedName name="mts_treatment" localSheetId="49">#REF!</definedName>
    <definedName name="mts_treatment" localSheetId="50">#REF!</definedName>
    <definedName name="mts_treatment" localSheetId="51">#REF!</definedName>
    <definedName name="mts_treatment" localSheetId="52">#REF!</definedName>
    <definedName name="mts_treatment" localSheetId="53">#REF!</definedName>
    <definedName name="mts_treatment" localSheetId="65">#REF!</definedName>
    <definedName name="mts_treatment" localSheetId="58">#REF!</definedName>
    <definedName name="mts_treatment" localSheetId="20">#REF!</definedName>
    <definedName name="mts_treatment" localSheetId="21">#REF!</definedName>
    <definedName name="mts_treatment" localSheetId="23">#REF!</definedName>
    <definedName name="mts_treatment" localSheetId="24">#REF!</definedName>
    <definedName name="mts_treatment" localSheetId="69">#REF!</definedName>
    <definedName name="mts_treatment" localSheetId="62">#REF!</definedName>
    <definedName name="mts_treatment" localSheetId="68">#REF!</definedName>
    <definedName name="mts_treatment" localSheetId="61">#REF!</definedName>
    <definedName name="mts_treatment" localSheetId="67">#REF!</definedName>
    <definedName name="mts_treatment" localSheetId="60">#REF!</definedName>
    <definedName name="mts_treatment" localSheetId="66">#REF!</definedName>
    <definedName name="mts_treatment" localSheetId="59">#REF!</definedName>
    <definedName name="mts_treatment">#REF!</definedName>
    <definedName name="mu" localSheetId="85">#REF!</definedName>
    <definedName name="mu" localSheetId="46">#REF!</definedName>
    <definedName name="mu" localSheetId="49">#REF!</definedName>
    <definedName name="mu" localSheetId="50">#REF!</definedName>
    <definedName name="mu" localSheetId="51">#REF!</definedName>
    <definedName name="mu" localSheetId="52">#REF!</definedName>
    <definedName name="mu" localSheetId="18">#REF!</definedName>
    <definedName name="mu" localSheetId="53">#REF!</definedName>
    <definedName name="mu" localSheetId="65">#REF!</definedName>
    <definedName name="mu" localSheetId="58">#REF!</definedName>
    <definedName name="mu" localSheetId="77">#REF!</definedName>
    <definedName name="mu" localSheetId="20">#REF!</definedName>
    <definedName name="mu" localSheetId="21">#REF!</definedName>
    <definedName name="mu" localSheetId="23">#REF!</definedName>
    <definedName name="mu" localSheetId="24">#REF!</definedName>
    <definedName name="mu" localSheetId="69">#REF!</definedName>
    <definedName name="mu" localSheetId="62">#REF!</definedName>
    <definedName name="mu" localSheetId="68">#REF!</definedName>
    <definedName name="mu" localSheetId="61">#REF!</definedName>
    <definedName name="mu" localSheetId="67">#REF!</definedName>
    <definedName name="mu" localSheetId="60">#REF!</definedName>
    <definedName name="mu" localSheetId="66">#REF!</definedName>
    <definedName name="mu" localSheetId="59">#REF!</definedName>
    <definedName name="mu" localSheetId="43">#REF!</definedName>
    <definedName name="mu" localSheetId="42">#REF!</definedName>
    <definedName name="mu" localSheetId="45">#REF!</definedName>
    <definedName name="mu" localSheetId="1">#REF!</definedName>
    <definedName name="mu" localSheetId="55">#REF!</definedName>
    <definedName name="mu" localSheetId="78">#REF!</definedName>
    <definedName name="mu">#REF!</definedName>
    <definedName name="Mugaliyahat" localSheetId="46">#REF!</definedName>
    <definedName name="Mugaliyahat" localSheetId="49">#REF!</definedName>
    <definedName name="Mugaliyahat" localSheetId="50">#REF!</definedName>
    <definedName name="Mugaliyahat" localSheetId="51">#REF!</definedName>
    <definedName name="Mugaliyahat" localSheetId="52">#REF!</definedName>
    <definedName name="Mugaliyahat" localSheetId="53">#REF!</definedName>
    <definedName name="Mugaliyahat" localSheetId="65">#REF!</definedName>
    <definedName name="Mugaliyahat" localSheetId="58">#REF!</definedName>
    <definedName name="Mugaliyahat" localSheetId="20">#REF!</definedName>
    <definedName name="Mugaliyahat" localSheetId="21">#REF!</definedName>
    <definedName name="Mugaliyahat" localSheetId="23">#REF!</definedName>
    <definedName name="Mugaliyahat" localSheetId="24">#REF!</definedName>
    <definedName name="Mugaliyahat" localSheetId="69">#REF!</definedName>
    <definedName name="Mugaliyahat" localSheetId="62">#REF!</definedName>
    <definedName name="Mugaliyahat" localSheetId="68">#REF!</definedName>
    <definedName name="Mugaliyahat" localSheetId="61">#REF!</definedName>
    <definedName name="Mugaliyahat" localSheetId="67">#REF!</definedName>
    <definedName name="Mugaliyahat" localSheetId="60">#REF!</definedName>
    <definedName name="Mugaliyahat" localSheetId="66">#REF!</definedName>
    <definedName name="Mugaliyahat" localSheetId="59">#REF!</definedName>
    <definedName name="Mugaliyahat">#REF!</definedName>
    <definedName name="Muram" localSheetId="46">#REF!</definedName>
    <definedName name="Muram" localSheetId="49">#REF!</definedName>
    <definedName name="Muram" localSheetId="50">#REF!</definedName>
    <definedName name="Muram" localSheetId="51">#REF!</definedName>
    <definedName name="Muram" localSheetId="52">#REF!</definedName>
    <definedName name="Muram" localSheetId="53">#REF!</definedName>
    <definedName name="Muram" localSheetId="65">#REF!</definedName>
    <definedName name="Muram" localSheetId="58">#REF!</definedName>
    <definedName name="Muram" localSheetId="20">#REF!</definedName>
    <definedName name="Muram" localSheetId="21">#REF!</definedName>
    <definedName name="Muram" localSheetId="23">#REF!</definedName>
    <definedName name="Muram" localSheetId="24">#REF!</definedName>
    <definedName name="Muram" localSheetId="69">#REF!</definedName>
    <definedName name="Muram" localSheetId="62">#REF!</definedName>
    <definedName name="Muram" localSheetId="68">#REF!</definedName>
    <definedName name="Muram" localSheetId="61">#REF!</definedName>
    <definedName name="Muram" localSheetId="67">#REF!</definedName>
    <definedName name="Muram" localSheetId="60">#REF!</definedName>
    <definedName name="Muram" localSheetId="66">#REF!</definedName>
    <definedName name="Muram" localSheetId="59">#REF!</definedName>
    <definedName name="Muram">#REF!</definedName>
    <definedName name="N" localSheetId="46">#REF!</definedName>
    <definedName name="N" localSheetId="49">#REF!</definedName>
    <definedName name="N" localSheetId="50">#REF!</definedName>
    <definedName name="N" localSheetId="51">#REF!</definedName>
    <definedName name="N" localSheetId="52">#REF!</definedName>
    <definedName name="N" localSheetId="53">#REF!</definedName>
    <definedName name="N" localSheetId="65">#REF!</definedName>
    <definedName name="N" localSheetId="58">#REF!</definedName>
    <definedName name="N" localSheetId="20">#REF!</definedName>
    <definedName name="N" localSheetId="21">#REF!</definedName>
    <definedName name="N" localSheetId="23">#REF!</definedName>
    <definedName name="N" localSheetId="24">#REF!</definedName>
    <definedName name="N" localSheetId="69">#REF!</definedName>
    <definedName name="N" localSheetId="62">#REF!</definedName>
    <definedName name="N" localSheetId="68">#REF!</definedName>
    <definedName name="N" localSheetId="61">#REF!</definedName>
    <definedName name="N" localSheetId="67">#REF!</definedName>
    <definedName name="N" localSheetId="60">#REF!</definedName>
    <definedName name="N" localSheetId="66">#REF!</definedName>
    <definedName name="N" localSheetId="59">#REF!</definedName>
    <definedName name="N">#REF!</definedName>
    <definedName name="N_PI" localSheetId="46">#REF!</definedName>
    <definedName name="N_PI" localSheetId="49">#REF!</definedName>
    <definedName name="N_PI" localSheetId="50">#REF!</definedName>
    <definedName name="N_PI" localSheetId="51">#REF!</definedName>
    <definedName name="N_PI" localSheetId="52">#REF!</definedName>
    <definedName name="N_PI" localSheetId="53">#REF!</definedName>
    <definedName name="N_PI" localSheetId="65">#REF!</definedName>
    <definedName name="N_PI" localSheetId="58">#REF!</definedName>
    <definedName name="N_PI" localSheetId="20">#REF!</definedName>
    <definedName name="N_PI" localSheetId="21">#REF!</definedName>
    <definedName name="N_PI" localSheetId="23">#REF!</definedName>
    <definedName name="N_PI" localSheetId="24">#REF!</definedName>
    <definedName name="N_PI" localSheetId="69">#REF!</definedName>
    <definedName name="N_PI" localSheetId="62">#REF!</definedName>
    <definedName name="N_PI" localSheetId="68">#REF!</definedName>
    <definedName name="N_PI" localSheetId="61">#REF!</definedName>
    <definedName name="N_PI" localSheetId="67">#REF!</definedName>
    <definedName name="N_PI" localSheetId="60">#REF!</definedName>
    <definedName name="N_PI" localSheetId="66">#REF!</definedName>
    <definedName name="N_PI" localSheetId="59">#REF!</definedName>
    <definedName name="N_PI">#REF!</definedName>
    <definedName name="Nalkheda" localSheetId="46">#REF!</definedName>
    <definedName name="Nalkheda" localSheetId="49">#REF!</definedName>
    <definedName name="Nalkheda" localSheetId="50">#REF!</definedName>
    <definedName name="Nalkheda" localSheetId="51">#REF!</definedName>
    <definedName name="Nalkheda" localSheetId="52">#REF!</definedName>
    <definedName name="Nalkheda" localSheetId="53">#REF!</definedName>
    <definedName name="Nalkheda" localSheetId="65">#REF!</definedName>
    <definedName name="Nalkheda" localSheetId="58">#REF!</definedName>
    <definedName name="Nalkheda" localSheetId="20">#REF!</definedName>
    <definedName name="Nalkheda" localSheetId="21">#REF!</definedName>
    <definedName name="Nalkheda" localSheetId="23">#REF!</definedName>
    <definedName name="Nalkheda" localSheetId="24">#REF!</definedName>
    <definedName name="Nalkheda" localSheetId="69">#REF!</definedName>
    <definedName name="Nalkheda" localSheetId="62">#REF!</definedName>
    <definedName name="Nalkheda" localSheetId="68">#REF!</definedName>
    <definedName name="Nalkheda" localSheetId="61">#REF!</definedName>
    <definedName name="Nalkheda" localSheetId="67">#REF!</definedName>
    <definedName name="Nalkheda" localSheetId="60">#REF!</definedName>
    <definedName name="Nalkheda" localSheetId="66">#REF!</definedName>
    <definedName name="Nalkheda" localSheetId="59">#REF!</definedName>
    <definedName name="Nalkheda">#REF!</definedName>
    <definedName name="ncrtovn_abs" localSheetId="85">#REF!</definedName>
    <definedName name="ncrtovn_abs" localSheetId="46">#REF!</definedName>
    <definedName name="ncrtovn_abs" localSheetId="49">#REF!</definedName>
    <definedName name="ncrtovn_abs" localSheetId="50">#REF!</definedName>
    <definedName name="ncrtovn_abs" localSheetId="51">#REF!</definedName>
    <definedName name="ncrtovn_abs" localSheetId="52">#REF!</definedName>
    <definedName name="ncrtovn_abs" localSheetId="53">#REF!</definedName>
    <definedName name="ncrtovn_abs" localSheetId="65">#REF!</definedName>
    <definedName name="ncrtovn_abs" localSheetId="58">#REF!</definedName>
    <definedName name="ncrtovn_abs" localSheetId="20">#REF!</definedName>
    <definedName name="ncrtovn_abs" localSheetId="21">#REF!</definedName>
    <definedName name="ncrtovn_abs" localSheetId="23">#REF!</definedName>
    <definedName name="ncrtovn_abs" localSheetId="24">#REF!</definedName>
    <definedName name="ncrtovn_abs" localSheetId="69">#REF!</definedName>
    <definedName name="ncrtovn_abs" localSheetId="62">#REF!</definedName>
    <definedName name="ncrtovn_abs" localSheetId="68">#REF!</definedName>
    <definedName name="ncrtovn_abs" localSheetId="61">#REF!</definedName>
    <definedName name="ncrtovn_abs" localSheetId="67">#REF!</definedName>
    <definedName name="ncrtovn_abs" localSheetId="60">#REF!</definedName>
    <definedName name="ncrtovn_abs" localSheetId="66">#REF!</definedName>
    <definedName name="ncrtovn_abs" localSheetId="59">#REF!</definedName>
    <definedName name="ncrtovn_abs">#REF!</definedName>
    <definedName name="ncrtovn_meas" localSheetId="85">#REF!</definedName>
    <definedName name="ncrtovn_meas" localSheetId="46">#REF!</definedName>
    <definedName name="ncrtovn_meas" localSheetId="49">#REF!</definedName>
    <definedName name="ncrtovn_meas" localSheetId="50">#REF!</definedName>
    <definedName name="ncrtovn_meas" localSheetId="51">#REF!</definedName>
    <definedName name="ncrtovn_meas" localSheetId="52">#REF!</definedName>
    <definedName name="ncrtovn_meas" localSheetId="53">#REF!</definedName>
    <definedName name="ncrtovn_meas" localSheetId="65">#REF!</definedName>
    <definedName name="ncrtovn_meas" localSheetId="58">#REF!</definedName>
    <definedName name="ncrtovn_meas" localSheetId="20">#REF!</definedName>
    <definedName name="ncrtovn_meas" localSheetId="21">#REF!</definedName>
    <definedName name="ncrtovn_meas" localSheetId="23">#REF!</definedName>
    <definedName name="ncrtovn_meas" localSheetId="24">#REF!</definedName>
    <definedName name="ncrtovn_meas" localSheetId="69">#REF!</definedName>
    <definedName name="ncrtovn_meas" localSheetId="62">#REF!</definedName>
    <definedName name="ncrtovn_meas" localSheetId="68">#REF!</definedName>
    <definedName name="ncrtovn_meas" localSheetId="61">#REF!</definedName>
    <definedName name="ncrtovn_meas" localSheetId="67">#REF!</definedName>
    <definedName name="ncrtovn_meas" localSheetId="60">#REF!</definedName>
    <definedName name="ncrtovn_meas" localSheetId="66">#REF!</definedName>
    <definedName name="ncrtovn_meas" localSheetId="59">#REF!</definedName>
    <definedName name="ncrtovn_meas">#REF!</definedName>
    <definedName name="NCTC1LC" localSheetId="20">[56]CT!#REF!</definedName>
    <definedName name="NCTC1LC" localSheetId="21">[56]CT!#REF!</definedName>
    <definedName name="NCTC1LC" localSheetId="23">[56]CT!#REF!</definedName>
    <definedName name="NCTC1LC" localSheetId="24">[56]CT!#REF!</definedName>
    <definedName name="NCTC1LC">[56]CT!#REF!</definedName>
    <definedName name="NCTC1LR" localSheetId="20">[56]CT!#REF!</definedName>
    <definedName name="NCTC1LR" localSheetId="21">[56]CT!#REF!</definedName>
    <definedName name="NCTC1LR" localSheetId="23">[56]CT!#REF!</definedName>
    <definedName name="NCTC1LR" localSheetId="24">[56]CT!#REF!</definedName>
    <definedName name="NCTC1LR">[56]CT!#REF!</definedName>
    <definedName name="NCTC1RLOOP" localSheetId="20">[56]CT!#REF!</definedName>
    <definedName name="NCTC1RLOOP" localSheetId="21">[56]CT!#REF!</definedName>
    <definedName name="NCTC1RLOOP" localSheetId="23">[56]CT!#REF!</definedName>
    <definedName name="NCTC1RLOOP" localSheetId="24">[56]CT!#REF!</definedName>
    <definedName name="NCTC1RLOOP">[56]CT!#REF!</definedName>
    <definedName name="NCTC1VAC" localSheetId="20">[56]CT!#REF!</definedName>
    <definedName name="NCTC1VAC" localSheetId="21">[56]CT!#REF!</definedName>
    <definedName name="NCTC1VAC" localSheetId="23">[56]CT!#REF!</definedName>
    <definedName name="NCTC1VAC" localSheetId="24">[56]CT!#REF!</definedName>
    <definedName name="NCTC1VAC">[56]CT!#REF!</definedName>
    <definedName name="NCTC1VAM" localSheetId="20">[56]CT!#REF!</definedName>
    <definedName name="NCTC1VAM" localSheetId="21">[56]CT!#REF!</definedName>
    <definedName name="NCTC1VAM" localSheetId="23">[56]CT!#REF!</definedName>
    <definedName name="NCTC1VAM" localSheetId="24">[56]CT!#REF!</definedName>
    <definedName name="NCTC1VAM">[56]CT!#REF!</definedName>
    <definedName name="NCTC2IF" localSheetId="20">[56]CT!#REF!</definedName>
    <definedName name="NCTC2IF" localSheetId="21">[56]CT!#REF!</definedName>
    <definedName name="NCTC2IF" localSheetId="23">[56]CT!#REF!</definedName>
    <definedName name="NCTC2IF" localSheetId="24">[56]CT!#REF!</definedName>
    <definedName name="NCTC2IF">[56]CT!#REF!</definedName>
    <definedName name="NCTC2IFL" localSheetId="20">[56]CT!#REF!</definedName>
    <definedName name="NCTC2IFL" localSheetId="21">[56]CT!#REF!</definedName>
    <definedName name="NCTC2IFL" localSheetId="23">[56]CT!#REF!</definedName>
    <definedName name="NCTC2IFL" localSheetId="24">[56]CT!#REF!</definedName>
    <definedName name="NCTC2IFL">[56]CT!#REF!</definedName>
    <definedName name="NCTC2LENGTH" localSheetId="20">[56]CT!#REF!</definedName>
    <definedName name="NCTC2LENGTH" localSheetId="21">[56]CT!#REF!</definedName>
    <definedName name="NCTC2LENGTH" localSheetId="23">[56]CT!#REF!</definedName>
    <definedName name="NCTC2LENGTH" localSheetId="24">[56]CT!#REF!</definedName>
    <definedName name="NCTC2LENGTH">[56]CT!#REF!</definedName>
    <definedName name="NCTC2MAX.FAULT.CURRENT" localSheetId="20">[56]CT!#REF!</definedName>
    <definedName name="NCTC2MAX.FAULT.CURRENT" localSheetId="21">[56]CT!#REF!</definedName>
    <definedName name="NCTC2MAX.FAULT.CURRENT" localSheetId="23">[56]CT!#REF!</definedName>
    <definedName name="NCTC2MAX.FAULT.CURRENT" localSheetId="24">[56]CT!#REF!</definedName>
    <definedName name="NCTC2MAX.FAULT.CURRENT">[56]CT!#REF!</definedName>
    <definedName name="NCTC2RCT" localSheetId="20">[56]CT!#REF!</definedName>
    <definedName name="NCTC2RCT" localSheetId="21">[56]CT!#REF!</definedName>
    <definedName name="NCTC2RCT" localSheetId="23">[56]CT!#REF!</definedName>
    <definedName name="NCTC2RCT" localSheetId="24">[56]CT!#REF!</definedName>
    <definedName name="NCTC2RCT">[56]CT!#REF!</definedName>
    <definedName name="NCTC2RL" localSheetId="20">[56]CT!#REF!</definedName>
    <definedName name="NCTC2RL" localSheetId="21">[56]CT!#REF!</definedName>
    <definedName name="NCTC2RL" localSheetId="23">[56]CT!#REF!</definedName>
    <definedName name="NCTC2RL" localSheetId="24">[56]CT!#REF!</definedName>
    <definedName name="NCTC2RL">[56]CT!#REF!</definedName>
    <definedName name="neoprene" localSheetId="46">#REF!</definedName>
    <definedName name="neoprene" localSheetId="49">#REF!</definedName>
    <definedName name="neoprene" localSheetId="50">#REF!</definedName>
    <definedName name="neoprene" localSheetId="51">#REF!</definedName>
    <definedName name="neoprene" localSheetId="52">#REF!</definedName>
    <definedName name="neoprene" localSheetId="53">#REF!</definedName>
    <definedName name="neoprene" localSheetId="65">#REF!</definedName>
    <definedName name="neoprene" localSheetId="58">#REF!</definedName>
    <definedName name="neoprene" localSheetId="20">#REF!</definedName>
    <definedName name="neoprene" localSheetId="21">#REF!</definedName>
    <definedName name="neoprene" localSheetId="23">#REF!</definedName>
    <definedName name="neoprene" localSheetId="24">#REF!</definedName>
    <definedName name="neoprene" localSheetId="69">#REF!</definedName>
    <definedName name="neoprene" localSheetId="62">#REF!</definedName>
    <definedName name="neoprene" localSheetId="68">#REF!</definedName>
    <definedName name="neoprene" localSheetId="61">#REF!</definedName>
    <definedName name="neoprene" localSheetId="67">#REF!</definedName>
    <definedName name="neoprene" localSheetId="60">#REF!</definedName>
    <definedName name="neoprene" localSheetId="66">#REF!</definedName>
    <definedName name="neoprene" localSheetId="59">#REF!</definedName>
    <definedName name="neoprene">#REF!</definedName>
    <definedName name="neoprinbearing" localSheetId="46">#REF!</definedName>
    <definedName name="neoprinbearing" localSheetId="49">#REF!</definedName>
    <definedName name="neoprinbearing" localSheetId="50">#REF!</definedName>
    <definedName name="neoprinbearing" localSheetId="51">#REF!</definedName>
    <definedName name="neoprinbearing" localSheetId="52">#REF!</definedName>
    <definedName name="neoprinbearing" localSheetId="53">#REF!</definedName>
    <definedName name="neoprinbearing" localSheetId="65">#REF!</definedName>
    <definedName name="neoprinbearing" localSheetId="58">#REF!</definedName>
    <definedName name="neoprinbearing" localSheetId="20">#REF!</definedName>
    <definedName name="neoprinbearing" localSheetId="21">#REF!</definedName>
    <definedName name="neoprinbearing" localSheetId="23">#REF!</definedName>
    <definedName name="neoprinbearing" localSheetId="24">#REF!</definedName>
    <definedName name="neoprinbearing" localSheetId="69">#REF!</definedName>
    <definedName name="neoprinbearing" localSheetId="62">#REF!</definedName>
    <definedName name="neoprinbearing" localSheetId="68">#REF!</definedName>
    <definedName name="neoprinbearing" localSheetId="61">#REF!</definedName>
    <definedName name="neoprinbearing" localSheetId="67">#REF!</definedName>
    <definedName name="neoprinbearing" localSheetId="60">#REF!</definedName>
    <definedName name="neoprinbearing" localSheetId="66">#REF!</definedName>
    <definedName name="neoprinbearing" localSheetId="59">#REF!</definedName>
    <definedName name="neoprinbearing">#REF!</definedName>
    <definedName name="newton">#REF!</definedName>
    <definedName name="NH4Rückläufekg">[43]BALAN1!$E$19</definedName>
    <definedName name="NH4vorklkg">[43]BALAN1!$F$19</definedName>
    <definedName name="NH4vorklmg">[43]BALAN1!$F$20</definedName>
    <definedName name="nk" localSheetId="46">#REF!</definedName>
    <definedName name="nk" localSheetId="49">#REF!</definedName>
    <definedName name="nk" localSheetId="50">#REF!</definedName>
    <definedName name="nk" localSheetId="51">#REF!</definedName>
    <definedName name="nk" localSheetId="52">#REF!</definedName>
    <definedName name="nk" localSheetId="53">#REF!</definedName>
    <definedName name="nk" localSheetId="65">#REF!</definedName>
    <definedName name="nk" localSheetId="58">#REF!</definedName>
    <definedName name="nk" localSheetId="20">#REF!</definedName>
    <definedName name="nk" localSheetId="21">#REF!</definedName>
    <definedName name="nk" localSheetId="23">#REF!</definedName>
    <definedName name="nk" localSheetId="24">#REF!</definedName>
    <definedName name="nk" localSheetId="69">#REF!</definedName>
    <definedName name="nk" localSheetId="62">#REF!</definedName>
    <definedName name="nk" localSheetId="68">#REF!</definedName>
    <definedName name="nk" localSheetId="61">#REF!</definedName>
    <definedName name="nk" localSheetId="67">#REF!</definedName>
    <definedName name="nk" localSheetId="60">#REF!</definedName>
    <definedName name="nk" localSheetId="66">#REF!</definedName>
    <definedName name="nk" localSheetId="59">#REF!</definedName>
    <definedName name="nk">#REF!</definedName>
    <definedName name="nn" localSheetId="46">#REF!</definedName>
    <definedName name="nn" localSheetId="49">#REF!</definedName>
    <definedName name="nn" localSheetId="50">#REF!</definedName>
    <definedName name="nn" localSheetId="51">#REF!</definedName>
    <definedName name="nn" localSheetId="52">#REF!</definedName>
    <definedName name="nn" localSheetId="53">#REF!</definedName>
    <definedName name="nn" localSheetId="65">#REF!</definedName>
    <definedName name="nn" localSheetId="58">#REF!</definedName>
    <definedName name="nn" localSheetId="20">#REF!</definedName>
    <definedName name="nn" localSheetId="21">#REF!</definedName>
    <definedName name="nn" localSheetId="23">#REF!</definedName>
    <definedName name="nn" localSheetId="24">#REF!</definedName>
    <definedName name="nn" localSheetId="69">#REF!</definedName>
    <definedName name="nn" localSheetId="62">#REF!</definedName>
    <definedName name="nn" localSheetId="68">#REF!</definedName>
    <definedName name="nn" localSheetId="61">#REF!</definedName>
    <definedName name="nn" localSheetId="67">#REF!</definedName>
    <definedName name="nn" localSheetId="60">#REF!</definedName>
    <definedName name="nn" localSheetId="66">#REF!</definedName>
    <definedName name="nn" localSheetId="59">#REF!</definedName>
    <definedName name="nn">#REF!</definedName>
    <definedName name="NO3vorklkg">[43]BALAN1!$F$21</definedName>
    <definedName name="NO3vorklmg">[43]BALAN1!$F$22</definedName>
    <definedName name="NoDays" localSheetId="46">#REF!</definedName>
    <definedName name="NoDays" localSheetId="49">#REF!</definedName>
    <definedName name="NoDays" localSheetId="50">#REF!</definedName>
    <definedName name="NoDays" localSheetId="51">#REF!</definedName>
    <definedName name="NoDays" localSheetId="52">#REF!</definedName>
    <definedName name="NoDays" localSheetId="53">#REF!</definedName>
    <definedName name="NoDays" localSheetId="65">#REF!</definedName>
    <definedName name="NoDays" localSheetId="58">#REF!</definedName>
    <definedName name="NoDays" localSheetId="20">#REF!</definedName>
    <definedName name="NoDays" localSheetId="21">#REF!</definedName>
    <definedName name="NoDays" localSheetId="23">#REF!</definedName>
    <definedName name="NoDays" localSheetId="24">#REF!</definedName>
    <definedName name="NoDays" localSheetId="69">#REF!</definedName>
    <definedName name="NoDays" localSheetId="62">#REF!</definedName>
    <definedName name="NoDays" localSheetId="68">#REF!</definedName>
    <definedName name="NoDays" localSheetId="61">#REF!</definedName>
    <definedName name="NoDays" localSheetId="67">#REF!</definedName>
    <definedName name="NoDays" localSheetId="60">#REF!</definedName>
    <definedName name="NoDays" localSheetId="66">#REF!</definedName>
    <definedName name="NoDays" localSheetId="59">#REF!</definedName>
    <definedName name="NoDays">#REF!</definedName>
    <definedName name="nothing" localSheetId="46">#REF!</definedName>
    <definedName name="nothing" localSheetId="49">#REF!</definedName>
    <definedName name="nothing" localSheetId="50">#REF!</definedName>
    <definedName name="nothing" localSheetId="51">#REF!</definedName>
    <definedName name="nothing" localSheetId="52">#REF!</definedName>
    <definedName name="nothing" localSheetId="53">#REF!</definedName>
    <definedName name="nothing" localSheetId="65">#REF!</definedName>
    <definedName name="nothing" localSheetId="58">#REF!</definedName>
    <definedName name="nothing" localSheetId="20">#REF!</definedName>
    <definedName name="nothing" localSheetId="21">#REF!</definedName>
    <definedName name="nothing" localSheetId="23">#REF!</definedName>
    <definedName name="nothing" localSheetId="24">#REF!</definedName>
    <definedName name="nothing" localSheetId="69">#REF!</definedName>
    <definedName name="nothing" localSheetId="62">#REF!</definedName>
    <definedName name="nothing" localSheetId="68">#REF!</definedName>
    <definedName name="nothing" localSheetId="61">#REF!</definedName>
    <definedName name="nothing" localSheetId="67">#REF!</definedName>
    <definedName name="nothing" localSheetId="60">#REF!</definedName>
    <definedName name="nothing" localSheetId="66">#REF!</definedName>
    <definedName name="nothing" localSheetId="59">#REF!</definedName>
    <definedName name="nothing">#REF!</definedName>
    <definedName name="NP3HP450" localSheetId="46">#REF!</definedName>
    <definedName name="NP3HP450" localSheetId="49">#REF!</definedName>
    <definedName name="NP3HP450" localSheetId="50">#REF!</definedName>
    <definedName name="NP3HP450" localSheetId="51">#REF!</definedName>
    <definedName name="NP3HP450" localSheetId="52">#REF!</definedName>
    <definedName name="NP3HP450" localSheetId="53">#REF!</definedName>
    <definedName name="NP3HP450" localSheetId="65">#REF!</definedName>
    <definedName name="NP3HP450" localSheetId="58">#REF!</definedName>
    <definedName name="NP3HP450" localSheetId="20">#REF!</definedName>
    <definedName name="NP3HP450" localSheetId="21">#REF!</definedName>
    <definedName name="NP3HP450" localSheetId="23">#REF!</definedName>
    <definedName name="NP3HP450" localSheetId="24">#REF!</definedName>
    <definedName name="NP3HP450" localSheetId="69">#REF!</definedName>
    <definedName name="NP3HP450" localSheetId="62">#REF!</definedName>
    <definedName name="NP3HP450" localSheetId="68">#REF!</definedName>
    <definedName name="NP3HP450" localSheetId="61">#REF!</definedName>
    <definedName name="NP3HP450" localSheetId="67">#REF!</definedName>
    <definedName name="NP3HP450" localSheetId="60">#REF!</definedName>
    <definedName name="NP3HP450" localSheetId="66">#REF!</definedName>
    <definedName name="NP3HP450" localSheetId="59">#REF!</definedName>
    <definedName name="NP3HP450">#REF!</definedName>
    <definedName name="NP3HP600" localSheetId="46">#REF!</definedName>
    <definedName name="NP3HP600" localSheetId="49">#REF!</definedName>
    <definedName name="NP3HP600" localSheetId="50">#REF!</definedName>
    <definedName name="NP3HP600" localSheetId="51">#REF!</definedName>
    <definedName name="NP3HP600" localSheetId="52">#REF!</definedName>
    <definedName name="NP3HP600" localSheetId="53">#REF!</definedName>
    <definedName name="NP3HP600" localSheetId="65">#REF!</definedName>
    <definedName name="NP3HP600" localSheetId="58">#REF!</definedName>
    <definedName name="NP3HP600" localSheetId="20">#REF!</definedName>
    <definedName name="NP3HP600" localSheetId="21">#REF!</definedName>
    <definedName name="NP3HP600" localSheetId="23">#REF!</definedName>
    <definedName name="NP3HP600" localSheetId="24">#REF!</definedName>
    <definedName name="NP3HP600" localSheetId="69">#REF!</definedName>
    <definedName name="NP3HP600" localSheetId="62">#REF!</definedName>
    <definedName name="NP3HP600" localSheetId="68">#REF!</definedName>
    <definedName name="NP3HP600" localSheetId="61">#REF!</definedName>
    <definedName name="NP3HP600" localSheetId="67">#REF!</definedName>
    <definedName name="NP3HP600" localSheetId="60">#REF!</definedName>
    <definedName name="NP3HP600" localSheetId="66">#REF!</definedName>
    <definedName name="NP3HP600" localSheetId="59">#REF!</definedName>
    <definedName name="NP3HP600">#REF!</definedName>
    <definedName name="NP3HP750" localSheetId="46">#REF!</definedName>
    <definedName name="NP3HP750" localSheetId="49">#REF!</definedName>
    <definedName name="NP3HP750" localSheetId="50">#REF!</definedName>
    <definedName name="NP3HP750" localSheetId="51">#REF!</definedName>
    <definedName name="NP3HP750" localSheetId="52">#REF!</definedName>
    <definedName name="NP3HP750" localSheetId="53">#REF!</definedName>
    <definedName name="NP3HP750" localSheetId="65">#REF!</definedName>
    <definedName name="NP3HP750" localSheetId="58">#REF!</definedName>
    <definedName name="NP3HP750" localSheetId="20">#REF!</definedName>
    <definedName name="NP3HP750" localSheetId="21">#REF!</definedName>
    <definedName name="NP3HP750" localSheetId="23">#REF!</definedName>
    <definedName name="NP3HP750" localSheetId="24">#REF!</definedName>
    <definedName name="NP3HP750" localSheetId="69">#REF!</definedName>
    <definedName name="NP3HP750" localSheetId="62">#REF!</definedName>
    <definedName name="NP3HP750" localSheetId="68">#REF!</definedName>
    <definedName name="NP3HP750" localSheetId="61">#REF!</definedName>
    <definedName name="NP3HP750" localSheetId="67">#REF!</definedName>
    <definedName name="NP3HP750" localSheetId="60">#REF!</definedName>
    <definedName name="NP3HP750" localSheetId="66">#REF!</definedName>
    <definedName name="NP3HP750" localSheetId="59">#REF!</definedName>
    <definedName name="NP3HP750">#REF!</definedName>
    <definedName name="np3humepipe600" localSheetId="46">#REF!</definedName>
    <definedName name="np3humepipe600" localSheetId="49">#REF!</definedName>
    <definedName name="np3humepipe600" localSheetId="50">#REF!</definedName>
    <definedName name="np3humepipe600" localSheetId="51">#REF!</definedName>
    <definedName name="np3humepipe600" localSheetId="52">#REF!</definedName>
    <definedName name="np3humepipe600" localSheetId="53">#REF!</definedName>
    <definedName name="np3humepipe600" localSheetId="65">#REF!</definedName>
    <definedName name="np3humepipe600" localSheetId="58">#REF!</definedName>
    <definedName name="np3humepipe600" localSheetId="20">#REF!</definedName>
    <definedName name="np3humepipe600" localSheetId="21">#REF!</definedName>
    <definedName name="np3humepipe600" localSheetId="23">#REF!</definedName>
    <definedName name="np3humepipe600" localSheetId="24">#REF!</definedName>
    <definedName name="np3humepipe600" localSheetId="69">#REF!</definedName>
    <definedName name="np3humepipe600" localSheetId="62">#REF!</definedName>
    <definedName name="np3humepipe600" localSheetId="68">#REF!</definedName>
    <definedName name="np3humepipe600" localSheetId="61">#REF!</definedName>
    <definedName name="np3humepipe600" localSheetId="67">#REF!</definedName>
    <definedName name="np3humepipe600" localSheetId="60">#REF!</definedName>
    <definedName name="np3humepipe600" localSheetId="66">#REF!</definedName>
    <definedName name="np3humepipe600" localSheetId="59">#REF!</definedName>
    <definedName name="np3humepipe600">#REF!</definedName>
    <definedName name="np3humepipe750" localSheetId="46">#REF!</definedName>
    <definedName name="np3humepipe750" localSheetId="49">#REF!</definedName>
    <definedName name="np3humepipe750" localSheetId="50">#REF!</definedName>
    <definedName name="np3humepipe750" localSheetId="51">#REF!</definedName>
    <definedName name="np3humepipe750" localSheetId="52">#REF!</definedName>
    <definedName name="np3humepipe750" localSheetId="53">#REF!</definedName>
    <definedName name="np3humepipe750" localSheetId="65">#REF!</definedName>
    <definedName name="np3humepipe750" localSheetId="58">#REF!</definedName>
    <definedName name="np3humepipe750" localSheetId="20">#REF!</definedName>
    <definedName name="np3humepipe750" localSheetId="21">#REF!</definedName>
    <definedName name="np3humepipe750" localSheetId="23">#REF!</definedName>
    <definedName name="np3humepipe750" localSheetId="24">#REF!</definedName>
    <definedName name="np3humepipe750" localSheetId="69">#REF!</definedName>
    <definedName name="np3humepipe750" localSheetId="62">#REF!</definedName>
    <definedName name="np3humepipe750" localSheetId="68">#REF!</definedName>
    <definedName name="np3humepipe750" localSheetId="61">#REF!</definedName>
    <definedName name="np3humepipe750" localSheetId="67">#REF!</definedName>
    <definedName name="np3humepipe750" localSheetId="60">#REF!</definedName>
    <definedName name="np3humepipe750" localSheetId="66">#REF!</definedName>
    <definedName name="np3humepipe750" localSheetId="59">#REF!</definedName>
    <definedName name="np3humepipe750">#REF!</definedName>
    <definedName name="NP4Hume1.2" localSheetId="46">#REF!</definedName>
    <definedName name="NP4Hume1.2" localSheetId="49">#REF!</definedName>
    <definedName name="NP4Hume1.2" localSheetId="50">#REF!</definedName>
    <definedName name="NP4Hume1.2" localSheetId="51">#REF!</definedName>
    <definedName name="NP4Hume1.2" localSheetId="52">#REF!</definedName>
    <definedName name="NP4Hume1.2" localSheetId="53">#REF!</definedName>
    <definedName name="NP4Hume1.2" localSheetId="65">#REF!</definedName>
    <definedName name="NP4Hume1.2" localSheetId="58">#REF!</definedName>
    <definedName name="NP4Hume1.2" localSheetId="20">#REF!</definedName>
    <definedName name="NP4Hume1.2" localSheetId="21">#REF!</definedName>
    <definedName name="NP4Hume1.2" localSheetId="23">#REF!</definedName>
    <definedName name="NP4Hume1.2" localSheetId="24">#REF!</definedName>
    <definedName name="NP4Hume1.2" localSheetId="69">#REF!</definedName>
    <definedName name="NP4Hume1.2" localSheetId="62">#REF!</definedName>
    <definedName name="NP4Hume1.2" localSheetId="68">#REF!</definedName>
    <definedName name="NP4Hume1.2" localSheetId="61">#REF!</definedName>
    <definedName name="NP4Hume1.2" localSheetId="67">#REF!</definedName>
    <definedName name="NP4Hume1.2" localSheetId="60">#REF!</definedName>
    <definedName name="NP4Hume1.2" localSheetId="66">#REF!</definedName>
    <definedName name="NP4Hume1.2" localSheetId="59">#REF!</definedName>
    <definedName name="NP4Hume1.2">#REF!</definedName>
    <definedName name="NP4Hume1000" localSheetId="46">#REF!</definedName>
    <definedName name="NP4Hume1000" localSheetId="49">#REF!</definedName>
    <definedName name="NP4Hume1000" localSheetId="50">#REF!</definedName>
    <definedName name="NP4Hume1000" localSheetId="51">#REF!</definedName>
    <definedName name="NP4Hume1000" localSheetId="52">#REF!</definedName>
    <definedName name="NP4Hume1000" localSheetId="53">#REF!</definedName>
    <definedName name="NP4Hume1000" localSheetId="65">#REF!</definedName>
    <definedName name="NP4Hume1000" localSheetId="58">#REF!</definedName>
    <definedName name="NP4Hume1000" localSheetId="20">#REF!</definedName>
    <definedName name="NP4Hume1000" localSheetId="21">#REF!</definedName>
    <definedName name="NP4Hume1000" localSheetId="23">#REF!</definedName>
    <definedName name="NP4Hume1000" localSheetId="24">#REF!</definedName>
    <definedName name="NP4Hume1000" localSheetId="69">#REF!</definedName>
    <definedName name="NP4Hume1000" localSheetId="62">#REF!</definedName>
    <definedName name="NP4Hume1000" localSheetId="68">#REF!</definedName>
    <definedName name="NP4Hume1000" localSheetId="61">#REF!</definedName>
    <definedName name="NP4Hume1000" localSheetId="67">#REF!</definedName>
    <definedName name="NP4Hume1000" localSheetId="60">#REF!</definedName>
    <definedName name="NP4Hume1000" localSheetId="66">#REF!</definedName>
    <definedName name="NP4Hume1000" localSheetId="59">#REF!</definedName>
    <definedName name="NP4Hume1000">#REF!</definedName>
    <definedName name="NP4Hume1200" localSheetId="46">#REF!</definedName>
    <definedName name="NP4Hume1200" localSheetId="49">#REF!</definedName>
    <definedName name="NP4Hume1200" localSheetId="50">#REF!</definedName>
    <definedName name="NP4Hume1200" localSheetId="51">#REF!</definedName>
    <definedName name="NP4Hume1200" localSheetId="52">#REF!</definedName>
    <definedName name="NP4Hume1200" localSheetId="53">#REF!</definedName>
    <definedName name="NP4Hume1200" localSheetId="65">#REF!</definedName>
    <definedName name="NP4Hume1200" localSheetId="58">#REF!</definedName>
    <definedName name="NP4Hume1200" localSheetId="20">#REF!</definedName>
    <definedName name="NP4Hume1200" localSheetId="21">#REF!</definedName>
    <definedName name="NP4Hume1200" localSheetId="23">#REF!</definedName>
    <definedName name="NP4Hume1200" localSheetId="24">#REF!</definedName>
    <definedName name="NP4Hume1200" localSheetId="69">#REF!</definedName>
    <definedName name="NP4Hume1200" localSheetId="62">#REF!</definedName>
    <definedName name="NP4Hume1200" localSheetId="68">#REF!</definedName>
    <definedName name="NP4Hume1200" localSheetId="61">#REF!</definedName>
    <definedName name="NP4Hume1200" localSheetId="67">#REF!</definedName>
    <definedName name="NP4Hume1200" localSheetId="60">#REF!</definedName>
    <definedName name="NP4Hume1200" localSheetId="66">#REF!</definedName>
    <definedName name="NP4Hume1200" localSheetId="59">#REF!</definedName>
    <definedName name="NP4Hume1200">#REF!</definedName>
    <definedName name="NP4Hume600" localSheetId="46">#REF!</definedName>
    <definedName name="NP4Hume600" localSheetId="49">#REF!</definedName>
    <definedName name="NP4Hume600" localSheetId="50">#REF!</definedName>
    <definedName name="NP4Hume600" localSheetId="51">#REF!</definedName>
    <definedName name="NP4Hume600" localSheetId="52">#REF!</definedName>
    <definedName name="NP4Hume600" localSheetId="53">#REF!</definedName>
    <definedName name="NP4Hume600" localSheetId="65">#REF!</definedName>
    <definedName name="NP4Hume600" localSheetId="58">#REF!</definedName>
    <definedName name="NP4Hume600" localSheetId="20">#REF!</definedName>
    <definedName name="NP4Hume600" localSheetId="21">#REF!</definedName>
    <definedName name="NP4Hume600" localSheetId="23">#REF!</definedName>
    <definedName name="NP4Hume600" localSheetId="24">#REF!</definedName>
    <definedName name="NP4Hume600" localSheetId="69">#REF!</definedName>
    <definedName name="NP4Hume600" localSheetId="62">#REF!</definedName>
    <definedName name="NP4Hume600" localSheetId="68">#REF!</definedName>
    <definedName name="NP4Hume600" localSheetId="61">#REF!</definedName>
    <definedName name="NP4Hume600" localSheetId="67">#REF!</definedName>
    <definedName name="NP4Hume600" localSheetId="60">#REF!</definedName>
    <definedName name="NP4Hume600" localSheetId="66">#REF!</definedName>
    <definedName name="NP4Hume600" localSheetId="59">#REF!</definedName>
    <definedName name="NP4Hume600">#REF!</definedName>
    <definedName name="NP4Hume900" localSheetId="46">#REF!</definedName>
    <definedName name="NP4Hume900" localSheetId="49">#REF!</definedName>
    <definedName name="NP4Hume900" localSheetId="50">#REF!</definedName>
    <definedName name="NP4Hume900" localSheetId="51">#REF!</definedName>
    <definedName name="NP4Hume900" localSheetId="52">#REF!</definedName>
    <definedName name="NP4Hume900" localSheetId="53">#REF!</definedName>
    <definedName name="NP4Hume900" localSheetId="65">#REF!</definedName>
    <definedName name="NP4Hume900" localSheetId="58">#REF!</definedName>
    <definedName name="NP4Hume900" localSheetId="20">#REF!</definedName>
    <definedName name="NP4Hume900" localSheetId="21">#REF!</definedName>
    <definedName name="NP4Hume900" localSheetId="23">#REF!</definedName>
    <definedName name="NP4Hume900" localSheetId="24">#REF!</definedName>
    <definedName name="NP4Hume900" localSheetId="69">#REF!</definedName>
    <definedName name="NP4Hume900" localSheetId="62">#REF!</definedName>
    <definedName name="NP4Hume900" localSheetId="68">#REF!</definedName>
    <definedName name="NP4Hume900" localSheetId="61">#REF!</definedName>
    <definedName name="NP4Hume900" localSheetId="67">#REF!</definedName>
    <definedName name="NP4Hume900" localSheetId="60">#REF!</definedName>
    <definedName name="NP4Hume900" localSheetId="66">#REF!</definedName>
    <definedName name="NP4Hume900" localSheetId="59">#REF!</definedName>
    <definedName name="NP4Hume900">#REF!</definedName>
    <definedName name="NR" localSheetId="46">#REF!</definedName>
    <definedName name="NR" localSheetId="49">#REF!</definedName>
    <definedName name="NR" localSheetId="50">#REF!</definedName>
    <definedName name="NR" localSheetId="51">#REF!</definedName>
    <definedName name="NR" localSheetId="52">#REF!</definedName>
    <definedName name="NR" localSheetId="53">#REF!</definedName>
    <definedName name="NR" localSheetId="65">#REF!</definedName>
    <definedName name="NR" localSheetId="58">#REF!</definedName>
    <definedName name="NR" localSheetId="20">#REF!</definedName>
    <definedName name="NR" localSheetId="21">#REF!</definedName>
    <definedName name="NR" localSheetId="23">#REF!</definedName>
    <definedName name="NR" localSheetId="24">#REF!</definedName>
    <definedName name="NR" localSheetId="69">#REF!</definedName>
    <definedName name="NR" localSheetId="62">#REF!</definedName>
    <definedName name="NR" localSheetId="68">#REF!</definedName>
    <definedName name="NR" localSheetId="61">#REF!</definedName>
    <definedName name="NR" localSheetId="67">#REF!</definedName>
    <definedName name="NR" localSheetId="60">#REF!</definedName>
    <definedName name="NR" localSheetId="66">#REF!</definedName>
    <definedName name="NR" localSheetId="59">#REF!</definedName>
    <definedName name="NR">#REF!</definedName>
    <definedName name="NSSR1" localSheetId="85">#REF!</definedName>
    <definedName name="NSSR1" localSheetId="46">#REF!</definedName>
    <definedName name="NSSR1" localSheetId="49">#REF!</definedName>
    <definedName name="NSSR1" localSheetId="50">#REF!</definedName>
    <definedName name="NSSR1" localSheetId="51">#REF!</definedName>
    <definedName name="NSSR1" localSheetId="52">#REF!</definedName>
    <definedName name="NSSR1" localSheetId="53">#REF!</definedName>
    <definedName name="NSSR1" localSheetId="65">#REF!</definedName>
    <definedName name="NSSR1" localSheetId="58">#REF!</definedName>
    <definedName name="NSSR1" localSheetId="20">#REF!</definedName>
    <definedName name="NSSR1" localSheetId="21">#REF!</definedName>
    <definedName name="NSSR1" localSheetId="23">#REF!</definedName>
    <definedName name="NSSR1" localSheetId="24">#REF!</definedName>
    <definedName name="NSSR1" localSheetId="69">#REF!</definedName>
    <definedName name="NSSR1" localSheetId="62">#REF!</definedName>
    <definedName name="NSSR1" localSheetId="68">#REF!</definedName>
    <definedName name="NSSR1" localSheetId="61">#REF!</definedName>
    <definedName name="NSSR1" localSheetId="67">#REF!</definedName>
    <definedName name="NSSR1" localSheetId="60">#REF!</definedName>
    <definedName name="NSSR1" localSheetId="66">#REF!</definedName>
    <definedName name="NSSR1" localSheetId="59">#REF!</definedName>
    <definedName name="NSSR1">#REF!</definedName>
    <definedName name="NSSR10" localSheetId="85">#REF!</definedName>
    <definedName name="NSSR10" localSheetId="46">#REF!</definedName>
    <definedName name="NSSR10" localSheetId="49">#REF!</definedName>
    <definedName name="NSSR10" localSheetId="50">#REF!</definedName>
    <definedName name="NSSR10" localSheetId="51">#REF!</definedName>
    <definedName name="NSSR10" localSheetId="52">#REF!</definedName>
    <definedName name="NSSR10" localSheetId="53">#REF!</definedName>
    <definedName name="NSSR10" localSheetId="65">#REF!</definedName>
    <definedName name="NSSR10" localSheetId="58">#REF!</definedName>
    <definedName name="NSSR10" localSheetId="20">#REF!</definedName>
    <definedName name="NSSR10" localSheetId="21">#REF!</definedName>
    <definedName name="NSSR10" localSheetId="23">#REF!</definedName>
    <definedName name="NSSR10" localSheetId="24">#REF!</definedName>
    <definedName name="NSSR10" localSheetId="69">#REF!</definedName>
    <definedName name="NSSR10" localSheetId="62">#REF!</definedName>
    <definedName name="NSSR10" localSheetId="68">#REF!</definedName>
    <definedName name="NSSR10" localSheetId="61">#REF!</definedName>
    <definedName name="NSSR10" localSheetId="67">#REF!</definedName>
    <definedName name="NSSR10" localSheetId="60">#REF!</definedName>
    <definedName name="NSSR10" localSheetId="66">#REF!</definedName>
    <definedName name="NSSR10" localSheetId="59">#REF!</definedName>
    <definedName name="NSSR10">#REF!</definedName>
    <definedName name="NSSR100" localSheetId="85">#REF!</definedName>
    <definedName name="NSSR100" localSheetId="46">#REF!</definedName>
    <definedName name="NSSR100" localSheetId="49">#REF!</definedName>
    <definedName name="NSSR100" localSheetId="50">#REF!</definedName>
    <definedName name="NSSR100" localSheetId="51">#REF!</definedName>
    <definedName name="NSSR100" localSheetId="52">#REF!</definedName>
    <definedName name="NSSR100" localSheetId="53">#REF!</definedName>
    <definedName name="NSSR100" localSheetId="65">#REF!</definedName>
    <definedName name="NSSR100" localSheetId="58">#REF!</definedName>
    <definedName name="NSSR100" localSheetId="20">#REF!</definedName>
    <definedName name="NSSR100" localSheetId="21">#REF!</definedName>
    <definedName name="NSSR100" localSheetId="23">#REF!</definedName>
    <definedName name="NSSR100" localSheetId="24">#REF!</definedName>
    <definedName name="NSSR100" localSheetId="69">#REF!</definedName>
    <definedName name="NSSR100" localSheetId="62">#REF!</definedName>
    <definedName name="NSSR100" localSheetId="68">#REF!</definedName>
    <definedName name="NSSR100" localSheetId="61">#REF!</definedName>
    <definedName name="NSSR100" localSheetId="67">#REF!</definedName>
    <definedName name="NSSR100" localSheetId="60">#REF!</definedName>
    <definedName name="NSSR100" localSheetId="66">#REF!</definedName>
    <definedName name="NSSR100" localSheetId="59">#REF!</definedName>
    <definedName name="NSSR100">#REF!</definedName>
    <definedName name="NSSR101" localSheetId="85">#REF!</definedName>
    <definedName name="NSSR101" localSheetId="46">#REF!</definedName>
    <definedName name="NSSR101" localSheetId="49">#REF!</definedName>
    <definedName name="NSSR101" localSheetId="50">#REF!</definedName>
    <definedName name="NSSR101" localSheetId="51">#REF!</definedName>
    <definedName name="NSSR101" localSheetId="52">#REF!</definedName>
    <definedName name="NSSR101" localSheetId="53">#REF!</definedName>
    <definedName name="NSSR101" localSheetId="65">#REF!</definedName>
    <definedName name="NSSR101" localSheetId="58">#REF!</definedName>
    <definedName name="NSSR101" localSheetId="20">#REF!</definedName>
    <definedName name="NSSR101" localSheetId="21">#REF!</definedName>
    <definedName name="NSSR101" localSheetId="23">#REF!</definedName>
    <definedName name="NSSR101" localSheetId="24">#REF!</definedName>
    <definedName name="NSSR101" localSheetId="69">#REF!</definedName>
    <definedName name="NSSR101" localSheetId="62">#REF!</definedName>
    <definedName name="NSSR101" localSheetId="68">#REF!</definedName>
    <definedName name="NSSR101" localSheetId="61">#REF!</definedName>
    <definedName name="NSSR101" localSheetId="67">#REF!</definedName>
    <definedName name="NSSR101" localSheetId="60">#REF!</definedName>
    <definedName name="NSSR101" localSheetId="66">#REF!</definedName>
    <definedName name="NSSR101" localSheetId="59">#REF!</definedName>
    <definedName name="NSSR101">#REF!</definedName>
    <definedName name="NSSR102" localSheetId="85">#REF!</definedName>
    <definedName name="NSSR102" localSheetId="46">#REF!</definedName>
    <definedName name="NSSR102" localSheetId="49">#REF!</definedName>
    <definedName name="NSSR102" localSheetId="50">#REF!</definedName>
    <definedName name="NSSR102" localSheetId="51">#REF!</definedName>
    <definedName name="NSSR102" localSheetId="52">#REF!</definedName>
    <definedName name="NSSR102" localSheetId="53">#REF!</definedName>
    <definedName name="NSSR102" localSheetId="65">#REF!</definedName>
    <definedName name="NSSR102" localSheetId="58">#REF!</definedName>
    <definedName name="NSSR102" localSheetId="20">#REF!</definedName>
    <definedName name="NSSR102" localSheetId="21">#REF!</definedName>
    <definedName name="NSSR102" localSheetId="23">#REF!</definedName>
    <definedName name="NSSR102" localSheetId="24">#REF!</definedName>
    <definedName name="NSSR102" localSheetId="69">#REF!</definedName>
    <definedName name="NSSR102" localSheetId="62">#REF!</definedName>
    <definedName name="NSSR102" localSheetId="68">#REF!</definedName>
    <definedName name="NSSR102" localSheetId="61">#REF!</definedName>
    <definedName name="NSSR102" localSheetId="67">#REF!</definedName>
    <definedName name="NSSR102" localSheetId="60">#REF!</definedName>
    <definedName name="NSSR102" localSheetId="66">#REF!</definedName>
    <definedName name="NSSR102" localSheetId="59">#REF!</definedName>
    <definedName name="NSSR102">#REF!</definedName>
    <definedName name="NSSR103" localSheetId="85">#REF!</definedName>
    <definedName name="NSSR103" localSheetId="46">#REF!</definedName>
    <definedName name="NSSR103" localSheetId="49">#REF!</definedName>
    <definedName name="NSSR103" localSheetId="50">#REF!</definedName>
    <definedName name="NSSR103" localSheetId="51">#REF!</definedName>
    <definedName name="NSSR103" localSheetId="52">#REF!</definedName>
    <definedName name="NSSR103" localSheetId="53">#REF!</definedName>
    <definedName name="NSSR103" localSheetId="65">#REF!</definedName>
    <definedName name="NSSR103" localSheetId="58">#REF!</definedName>
    <definedName name="NSSR103" localSheetId="20">#REF!</definedName>
    <definedName name="NSSR103" localSheetId="21">#REF!</definedName>
    <definedName name="NSSR103" localSheetId="23">#REF!</definedName>
    <definedName name="NSSR103" localSheetId="24">#REF!</definedName>
    <definedName name="NSSR103" localSheetId="69">#REF!</definedName>
    <definedName name="NSSR103" localSheetId="62">#REF!</definedName>
    <definedName name="NSSR103" localSheetId="68">#REF!</definedName>
    <definedName name="NSSR103" localSheetId="61">#REF!</definedName>
    <definedName name="NSSR103" localSheetId="67">#REF!</definedName>
    <definedName name="NSSR103" localSheetId="60">#REF!</definedName>
    <definedName name="NSSR103" localSheetId="66">#REF!</definedName>
    <definedName name="NSSR103" localSheetId="59">#REF!</definedName>
    <definedName name="NSSR103">#REF!</definedName>
    <definedName name="NSSR104" localSheetId="85">#REF!</definedName>
    <definedName name="NSSR104" localSheetId="46">#REF!</definedName>
    <definedName name="NSSR104" localSheetId="49">#REF!</definedName>
    <definedName name="NSSR104" localSheetId="50">#REF!</definedName>
    <definedName name="NSSR104" localSheetId="51">#REF!</definedName>
    <definedName name="NSSR104" localSheetId="52">#REF!</definedName>
    <definedName name="NSSR104" localSheetId="53">#REF!</definedName>
    <definedName name="NSSR104" localSheetId="65">#REF!</definedName>
    <definedName name="NSSR104" localSheetId="58">#REF!</definedName>
    <definedName name="NSSR104" localSheetId="20">#REF!</definedName>
    <definedName name="NSSR104" localSheetId="21">#REF!</definedName>
    <definedName name="NSSR104" localSheetId="23">#REF!</definedName>
    <definedName name="NSSR104" localSheetId="24">#REF!</definedName>
    <definedName name="NSSR104" localSheetId="69">#REF!</definedName>
    <definedName name="NSSR104" localSheetId="62">#REF!</definedName>
    <definedName name="NSSR104" localSheetId="68">#REF!</definedName>
    <definedName name="NSSR104" localSheetId="61">#REF!</definedName>
    <definedName name="NSSR104" localSheetId="67">#REF!</definedName>
    <definedName name="NSSR104" localSheetId="60">#REF!</definedName>
    <definedName name="NSSR104" localSheetId="66">#REF!</definedName>
    <definedName name="NSSR104" localSheetId="59">#REF!</definedName>
    <definedName name="NSSR104">#REF!</definedName>
    <definedName name="NSSR105" localSheetId="85">#REF!</definedName>
    <definedName name="NSSR105" localSheetId="46">#REF!</definedName>
    <definedName name="NSSR105" localSheetId="49">#REF!</definedName>
    <definedName name="NSSR105" localSheetId="50">#REF!</definedName>
    <definedName name="NSSR105" localSheetId="51">#REF!</definedName>
    <definedName name="NSSR105" localSheetId="52">#REF!</definedName>
    <definedName name="NSSR105" localSheetId="53">#REF!</definedName>
    <definedName name="NSSR105" localSheetId="65">#REF!</definedName>
    <definedName name="NSSR105" localSheetId="58">#REF!</definedName>
    <definedName name="NSSR105" localSheetId="20">#REF!</definedName>
    <definedName name="NSSR105" localSheetId="21">#REF!</definedName>
    <definedName name="NSSR105" localSheetId="23">#REF!</definedName>
    <definedName name="NSSR105" localSheetId="24">#REF!</definedName>
    <definedName name="NSSR105" localSheetId="69">#REF!</definedName>
    <definedName name="NSSR105" localSheetId="62">#REF!</definedName>
    <definedName name="NSSR105" localSheetId="68">#REF!</definedName>
    <definedName name="NSSR105" localSheetId="61">#REF!</definedName>
    <definedName name="NSSR105" localSheetId="67">#REF!</definedName>
    <definedName name="NSSR105" localSheetId="60">#REF!</definedName>
    <definedName name="NSSR105" localSheetId="66">#REF!</definedName>
    <definedName name="NSSR105" localSheetId="59">#REF!</definedName>
    <definedName name="NSSR105">#REF!</definedName>
    <definedName name="NSSR106" localSheetId="85">#REF!</definedName>
    <definedName name="NSSR106" localSheetId="46">#REF!</definedName>
    <definedName name="NSSR106" localSheetId="49">#REF!</definedName>
    <definedName name="NSSR106" localSheetId="50">#REF!</definedName>
    <definedName name="NSSR106" localSheetId="51">#REF!</definedName>
    <definedName name="NSSR106" localSheetId="52">#REF!</definedName>
    <definedName name="NSSR106" localSheetId="53">#REF!</definedName>
    <definedName name="NSSR106" localSheetId="65">#REF!</definedName>
    <definedName name="NSSR106" localSheetId="58">#REF!</definedName>
    <definedName name="NSSR106" localSheetId="20">#REF!</definedName>
    <definedName name="NSSR106" localSheetId="21">#REF!</definedName>
    <definedName name="NSSR106" localSheetId="23">#REF!</definedName>
    <definedName name="NSSR106" localSheetId="24">#REF!</definedName>
    <definedName name="NSSR106" localSheetId="69">#REF!</definedName>
    <definedName name="NSSR106" localSheetId="62">#REF!</definedName>
    <definedName name="NSSR106" localSheetId="68">#REF!</definedName>
    <definedName name="NSSR106" localSheetId="61">#REF!</definedName>
    <definedName name="NSSR106" localSheetId="67">#REF!</definedName>
    <definedName name="NSSR106" localSheetId="60">#REF!</definedName>
    <definedName name="NSSR106" localSheetId="66">#REF!</definedName>
    <definedName name="NSSR106" localSheetId="59">#REF!</definedName>
    <definedName name="NSSR106">#REF!</definedName>
    <definedName name="NSSR107" localSheetId="85">#REF!</definedName>
    <definedName name="NSSR107" localSheetId="46">#REF!</definedName>
    <definedName name="NSSR107" localSheetId="49">#REF!</definedName>
    <definedName name="NSSR107" localSheetId="50">#REF!</definedName>
    <definedName name="NSSR107" localSheetId="51">#REF!</definedName>
    <definedName name="NSSR107" localSheetId="52">#REF!</definedName>
    <definedName name="NSSR107" localSheetId="53">#REF!</definedName>
    <definedName name="NSSR107" localSheetId="65">#REF!</definedName>
    <definedName name="NSSR107" localSheetId="58">#REF!</definedName>
    <definedName name="NSSR107" localSheetId="20">#REF!</definedName>
    <definedName name="NSSR107" localSheetId="21">#REF!</definedName>
    <definedName name="NSSR107" localSheetId="23">#REF!</definedName>
    <definedName name="NSSR107" localSheetId="24">#REF!</definedName>
    <definedName name="NSSR107" localSheetId="69">#REF!</definedName>
    <definedName name="NSSR107" localSheetId="62">#REF!</definedName>
    <definedName name="NSSR107" localSheetId="68">#REF!</definedName>
    <definedName name="NSSR107" localSheetId="61">#REF!</definedName>
    <definedName name="NSSR107" localSheetId="67">#REF!</definedName>
    <definedName name="NSSR107" localSheetId="60">#REF!</definedName>
    <definedName name="NSSR107" localSheetId="66">#REF!</definedName>
    <definedName name="NSSR107" localSheetId="59">#REF!</definedName>
    <definedName name="NSSR107">#REF!</definedName>
    <definedName name="NSSR108" localSheetId="85">#REF!</definedName>
    <definedName name="NSSR108" localSheetId="46">#REF!</definedName>
    <definedName name="NSSR108" localSheetId="49">#REF!</definedName>
    <definedName name="NSSR108" localSheetId="50">#REF!</definedName>
    <definedName name="NSSR108" localSheetId="51">#REF!</definedName>
    <definedName name="NSSR108" localSheetId="52">#REF!</definedName>
    <definedName name="NSSR108" localSheetId="53">#REF!</definedName>
    <definedName name="NSSR108" localSheetId="65">#REF!</definedName>
    <definedName name="NSSR108" localSheetId="58">#REF!</definedName>
    <definedName name="NSSR108" localSheetId="20">#REF!</definedName>
    <definedName name="NSSR108" localSheetId="21">#REF!</definedName>
    <definedName name="NSSR108" localSheetId="23">#REF!</definedName>
    <definedName name="NSSR108" localSheetId="24">#REF!</definedName>
    <definedName name="NSSR108" localSheetId="69">#REF!</definedName>
    <definedName name="NSSR108" localSheetId="62">#REF!</definedName>
    <definedName name="NSSR108" localSheetId="68">#REF!</definedName>
    <definedName name="NSSR108" localSheetId="61">#REF!</definedName>
    <definedName name="NSSR108" localSheetId="67">#REF!</definedName>
    <definedName name="NSSR108" localSheetId="60">#REF!</definedName>
    <definedName name="NSSR108" localSheetId="66">#REF!</definedName>
    <definedName name="NSSR108" localSheetId="59">#REF!</definedName>
    <definedName name="NSSR108">#REF!</definedName>
    <definedName name="NSSR109" localSheetId="85">#REF!</definedName>
    <definedName name="NSSR109" localSheetId="46">#REF!</definedName>
    <definedName name="NSSR109" localSheetId="49">#REF!</definedName>
    <definedName name="NSSR109" localSheetId="50">#REF!</definedName>
    <definedName name="NSSR109" localSheetId="51">#REF!</definedName>
    <definedName name="NSSR109" localSheetId="52">#REF!</definedName>
    <definedName name="NSSR109" localSheetId="53">#REF!</definedName>
    <definedName name="NSSR109" localSheetId="65">#REF!</definedName>
    <definedName name="NSSR109" localSheetId="58">#REF!</definedName>
    <definedName name="NSSR109" localSheetId="20">#REF!</definedName>
    <definedName name="NSSR109" localSheetId="21">#REF!</definedName>
    <definedName name="NSSR109" localSheetId="23">#REF!</definedName>
    <definedName name="NSSR109" localSheetId="24">#REF!</definedName>
    <definedName name="NSSR109" localSheetId="69">#REF!</definedName>
    <definedName name="NSSR109" localSheetId="62">#REF!</definedName>
    <definedName name="NSSR109" localSheetId="68">#REF!</definedName>
    <definedName name="NSSR109" localSheetId="61">#REF!</definedName>
    <definedName name="NSSR109" localSheetId="67">#REF!</definedName>
    <definedName name="NSSR109" localSheetId="60">#REF!</definedName>
    <definedName name="NSSR109" localSheetId="66">#REF!</definedName>
    <definedName name="NSSR109" localSheetId="59">#REF!</definedName>
    <definedName name="NSSR109">#REF!</definedName>
    <definedName name="NSSR11" localSheetId="85">#REF!</definedName>
    <definedName name="NSSR11" localSheetId="46">#REF!</definedName>
    <definedName name="NSSR11" localSheetId="49">#REF!</definedName>
    <definedName name="NSSR11" localSheetId="50">#REF!</definedName>
    <definedName name="NSSR11" localSheetId="51">#REF!</definedName>
    <definedName name="NSSR11" localSheetId="52">#REF!</definedName>
    <definedName name="NSSR11" localSheetId="53">#REF!</definedName>
    <definedName name="NSSR11" localSheetId="65">#REF!</definedName>
    <definedName name="NSSR11" localSheetId="58">#REF!</definedName>
    <definedName name="NSSR11" localSheetId="20">#REF!</definedName>
    <definedName name="NSSR11" localSheetId="21">#REF!</definedName>
    <definedName name="NSSR11" localSheetId="23">#REF!</definedName>
    <definedName name="NSSR11" localSheetId="24">#REF!</definedName>
    <definedName name="NSSR11" localSheetId="69">#REF!</definedName>
    <definedName name="NSSR11" localSheetId="62">#REF!</definedName>
    <definedName name="NSSR11" localSheetId="68">#REF!</definedName>
    <definedName name="NSSR11" localSheetId="61">#REF!</definedName>
    <definedName name="NSSR11" localSheetId="67">#REF!</definedName>
    <definedName name="NSSR11" localSheetId="60">#REF!</definedName>
    <definedName name="NSSR11" localSheetId="66">#REF!</definedName>
    <definedName name="NSSR11" localSheetId="59">#REF!</definedName>
    <definedName name="NSSR11">#REF!</definedName>
    <definedName name="NSSR110" localSheetId="85">#REF!</definedName>
    <definedName name="NSSR110" localSheetId="46">#REF!</definedName>
    <definedName name="NSSR110" localSheetId="49">#REF!</definedName>
    <definedName name="NSSR110" localSheetId="50">#REF!</definedName>
    <definedName name="NSSR110" localSheetId="51">#REF!</definedName>
    <definedName name="NSSR110" localSheetId="52">#REF!</definedName>
    <definedName name="NSSR110" localSheetId="53">#REF!</definedName>
    <definedName name="NSSR110" localSheetId="65">#REF!</definedName>
    <definedName name="NSSR110" localSheetId="58">#REF!</definedName>
    <definedName name="NSSR110" localSheetId="20">#REF!</definedName>
    <definedName name="NSSR110" localSheetId="21">#REF!</definedName>
    <definedName name="NSSR110" localSheetId="23">#REF!</definedName>
    <definedName name="NSSR110" localSheetId="24">#REF!</definedName>
    <definedName name="NSSR110" localSheetId="69">#REF!</definedName>
    <definedName name="NSSR110" localSheetId="62">#REF!</definedName>
    <definedName name="NSSR110" localSheetId="68">#REF!</definedName>
    <definedName name="NSSR110" localSheetId="61">#REF!</definedName>
    <definedName name="NSSR110" localSheetId="67">#REF!</definedName>
    <definedName name="NSSR110" localSheetId="60">#REF!</definedName>
    <definedName name="NSSR110" localSheetId="66">#REF!</definedName>
    <definedName name="NSSR110" localSheetId="59">#REF!</definedName>
    <definedName name="NSSR110">#REF!</definedName>
    <definedName name="NSSR111" localSheetId="85">#REF!</definedName>
    <definedName name="NSSR111" localSheetId="46">#REF!</definedName>
    <definedName name="NSSR111" localSheetId="49">#REF!</definedName>
    <definedName name="NSSR111" localSheetId="50">#REF!</definedName>
    <definedName name="NSSR111" localSheetId="51">#REF!</definedName>
    <definedName name="NSSR111" localSheetId="52">#REF!</definedName>
    <definedName name="NSSR111" localSheetId="53">#REF!</definedName>
    <definedName name="NSSR111" localSheetId="65">#REF!</definedName>
    <definedName name="NSSR111" localSheetId="58">#REF!</definedName>
    <definedName name="NSSR111" localSheetId="20">#REF!</definedName>
    <definedName name="NSSR111" localSheetId="21">#REF!</definedName>
    <definedName name="NSSR111" localSheetId="23">#REF!</definedName>
    <definedName name="NSSR111" localSheetId="24">#REF!</definedName>
    <definedName name="NSSR111" localSheetId="69">#REF!</definedName>
    <definedName name="NSSR111" localSheetId="62">#REF!</definedName>
    <definedName name="NSSR111" localSheetId="68">#REF!</definedName>
    <definedName name="NSSR111" localSheetId="61">#REF!</definedName>
    <definedName name="NSSR111" localSheetId="67">#REF!</definedName>
    <definedName name="NSSR111" localSheetId="60">#REF!</definedName>
    <definedName name="NSSR111" localSheetId="66">#REF!</definedName>
    <definedName name="NSSR111" localSheetId="59">#REF!</definedName>
    <definedName name="NSSR111">#REF!</definedName>
    <definedName name="NSSR112" localSheetId="85">#REF!</definedName>
    <definedName name="NSSR112" localSheetId="46">#REF!</definedName>
    <definedName name="NSSR112" localSheetId="49">#REF!</definedName>
    <definedName name="NSSR112" localSheetId="50">#REF!</definedName>
    <definedName name="NSSR112" localSheetId="51">#REF!</definedName>
    <definedName name="NSSR112" localSheetId="52">#REF!</definedName>
    <definedName name="NSSR112" localSheetId="53">#REF!</definedName>
    <definedName name="NSSR112" localSheetId="65">#REF!</definedName>
    <definedName name="NSSR112" localSheetId="58">#REF!</definedName>
    <definedName name="NSSR112" localSheetId="20">#REF!</definedName>
    <definedName name="NSSR112" localSheetId="21">#REF!</definedName>
    <definedName name="NSSR112" localSheetId="23">#REF!</definedName>
    <definedName name="NSSR112" localSheetId="24">#REF!</definedName>
    <definedName name="NSSR112" localSheetId="69">#REF!</definedName>
    <definedName name="NSSR112" localSheetId="62">#REF!</definedName>
    <definedName name="NSSR112" localSheetId="68">#REF!</definedName>
    <definedName name="NSSR112" localSheetId="61">#REF!</definedName>
    <definedName name="NSSR112" localSheetId="67">#REF!</definedName>
    <definedName name="NSSR112" localSheetId="60">#REF!</definedName>
    <definedName name="NSSR112" localSheetId="66">#REF!</definedName>
    <definedName name="NSSR112" localSheetId="59">#REF!</definedName>
    <definedName name="NSSR112">#REF!</definedName>
    <definedName name="NSSR113" localSheetId="85">#REF!</definedName>
    <definedName name="NSSR113" localSheetId="46">#REF!</definedName>
    <definedName name="NSSR113" localSheetId="49">#REF!</definedName>
    <definedName name="NSSR113" localSheetId="50">#REF!</definedName>
    <definedName name="NSSR113" localSheetId="51">#REF!</definedName>
    <definedName name="NSSR113" localSheetId="52">#REF!</definedName>
    <definedName name="NSSR113" localSheetId="53">#REF!</definedName>
    <definedName name="NSSR113" localSheetId="65">#REF!</definedName>
    <definedName name="NSSR113" localSheetId="58">#REF!</definedName>
    <definedName name="NSSR113" localSheetId="20">#REF!</definedName>
    <definedName name="NSSR113" localSheetId="21">#REF!</definedName>
    <definedName name="NSSR113" localSheetId="23">#REF!</definedName>
    <definedName name="NSSR113" localSheetId="24">#REF!</definedName>
    <definedName name="NSSR113" localSheetId="69">#REF!</definedName>
    <definedName name="NSSR113" localSheetId="62">#REF!</definedName>
    <definedName name="NSSR113" localSheetId="68">#REF!</definedName>
    <definedName name="NSSR113" localSheetId="61">#REF!</definedName>
    <definedName name="NSSR113" localSheetId="67">#REF!</definedName>
    <definedName name="NSSR113" localSheetId="60">#REF!</definedName>
    <definedName name="NSSR113" localSheetId="66">#REF!</definedName>
    <definedName name="NSSR113" localSheetId="59">#REF!</definedName>
    <definedName name="NSSR113">#REF!</definedName>
    <definedName name="NSSR114" localSheetId="85">#REF!</definedName>
    <definedName name="NSSR114" localSheetId="46">#REF!</definedName>
    <definedName name="NSSR114" localSheetId="49">#REF!</definedName>
    <definedName name="NSSR114" localSheetId="50">#REF!</definedName>
    <definedName name="NSSR114" localSheetId="51">#REF!</definedName>
    <definedName name="NSSR114" localSheetId="52">#REF!</definedName>
    <definedName name="NSSR114" localSheetId="53">#REF!</definedName>
    <definedName name="NSSR114" localSheetId="65">#REF!</definedName>
    <definedName name="NSSR114" localSheetId="58">#REF!</definedName>
    <definedName name="NSSR114" localSheetId="20">#REF!</definedName>
    <definedName name="NSSR114" localSheetId="21">#REF!</definedName>
    <definedName name="NSSR114" localSheetId="23">#REF!</definedName>
    <definedName name="NSSR114" localSheetId="24">#REF!</definedName>
    <definedName name="NSSR114" localSheetId="69">#REF!</definedName>
    <definedName name="NSSR114" localSheetId="62">#REF!</definedName>
    <definedName name="NSSR114" localSheetId="68">#REF!</definedName>
    <definedName name="NSSR114" localSheetId="61">#REF!</definedName>
    <definedName name="NSSR114" localSheetId="67">#REF!</definedName>
    <definedName name="NSSR114" localSheetId="60">#REF!</definedName>
    <definedName name="NSSR114" localSheetId="66">#REF!</definedName>
    <definedName name="NSSR114" localSheetId="59">#REF!</definedName>
    <definedName name="NSSR114">#REF!</definedName>
    <definedName name="NSSR115" localSheetId="85">#REF!</definedName>
    <definedName name="NSSR115" localSheetId="46">#REF!</definedName>
    <definedName name="NSSR115" localSheetId="49">#REF!</definedName>
    <definedName name="NSSR115" localSheetId="50">#REF!</definedName>
    <definedName name="NSSR115" localSheetId="51">#REF!</definedName>
    <definedName name="NSSR115" localSheetId="52">#REF!</definedName>
    <definedName name="NSSR115" localSheetId="53">#REF!</definedName>
    <definedName name="NSSR115" localSheetId="65">#REF!</definedName>
    <definedName name="NSSR115" localSheetId="58">#REF!</definedName>
    <definedName name="NSSR115" localSheetId="20">#REF!</definedName>
    <definedName name="NSSR115" localSheetId="21">#REF!</definedName>
    <definedName name="NSSR115" localSheetId="23">#REF!</definedName>
    <definedName name="NSSR115" localSheetId="24">#REF!</definedName>
    <definedName name="NSSR115" localSheetId="69">#REF!</definedName>
    <definedName name="NSSR115" localSheetId="62">#REF!</definedName>
    <definedName name="NSSR115" localSheetId="68">#REF!</definedName>
    <definedName name="NSSR115" localSheetId="61">#REF!</definedName>
    <definedName name="NSSR115" localSheetId="67">#REF!</definedName>
    <definedName name="NSSR115" localSheetId="60">#REF!</definedName>
    <definedName name="NSSR115" localSheetId="66">#REF!</definedName>
    <definedName name="NSSR115" localSheetId="59">#REF!</definedName>
    <definedName name="NSSR115">#REF!</definedName>
    <definedName name="NSSR116" localSheetId="85">#REF!</definedName>
    <definedName name="NSSR116" localSheetId="46">#REF!</definedName>
    <definedName name="NSSR116" localSheetId="49">#REF!</definedName>
    <definedName name="NSSR116" localSheetId="50">#REF!</definedName>
    <definedName name="NSSR116" localSheetId="51">#REF!</definedName>
    <definedName name="NSSR116" localSheetId="52">#REF!</definedName>
    <definedName name="NSSR116" localSheetId="53">#REF!</definedName>
    <definedName name="NSSR116" localSheetId="65">#REF!</definedName>
    <definedName name="NSSR116" localSheetId="58">#REF!</definedName>
    <definedName name="NSSR116" localSheetId="20">#REF!</definedName>
    <definedName name="NSSR116" localSheetId="21">#REF!</definedName>
    <definedName name="NSSR116" localSheetId="23">#REF!</definedName>
    <definedName name="NSSR116" localSheetId="24">#REF!</definedName>
    <definedName name="NSSR116" localSheetId="69">#REF!</definedName>
    <definedName name="NSSR116" localSheetId="62">#REF!</definedName>
    <definedName name="NSSR116" localSheetId="68">#REF!</definedName>
    <definedName name="NSSR116" localSheetId="61">#REF!</definedName>
    <definedName name="NSSR116" localSheetId="67">#REF!</definedName>
    <definedName name="NSSR116" localSheetId="60">#REF!</definedName>
    <definedName name="NSSR116" localSheetId="66">#REF!</definedName>
    <definedName name="NSSR116" localSheetId="59">#REF!</definedName>
    <definedName name="NSSR116">#REF!</definedName>
    <definedName name="NSSR117" localSheetId="85">#REF!</definedName>
    <definedName name="NSSR117" localSheetId="46">#REF!</definedName>
    <definedName name="NSSR117" localSheetId="49">#REF!</definedName>
    <definedName name="NSSR117" localSheetId="50">#REF!</definedName>
    <definedName name="NSSR117" localSheetId="51">#REF!</definedName>
    <definedName name="NSSR117" localSheetId="52">#REF!</definedName>
    <definedName name="NSSR117" localSheetId="53">#REF!</definedName>
    <definedName name="NSSR117" localSheetId="65">#REF!</definedName>
    <definedName name="NSSR117" localSheetId="58">#REF!</definedName>
    <definedName name="NSSR117" localSheetId="20">#REF!</definedName>
    <definedName name="NSSR117" localSheetId="21">#REF!</definedName>
    <definedName name="NSSR117" localSheetId="23">#REF!</definedName>
    <definedName name="NSSR117" localSheetId="24">#REF!</definedName>
    <definedName name="NSSR117" localSheetId="69">#REF!</definedName>
    <definedName name="NSSR117" localSheetId="62">#REF!</definedName>
    <definedName name="NSSR117" localSheetId="68">#REF!</definedName>
    <definedName name="NSSR117" localSheetId="61">#REF!</definedName>
    <definedName name="NSSR117" localSheetId="67">#REF!</definedName>
    <definedName name="NSSR117" localSheetId="60">#REF!</definedName>
    <definedName name="NSSR117" localSheetId="66">#REF!</definedName>
    <definedName name="NSSR117" localSheetId="59">#REF!</definedName>
    <definedName name="NSSR117">#REF!</definedName>
    <definedName name="NSSR118" localSheetId="85">#REF!</definedName>
    <definedName name="NSSR118" localSheetId="46">#REF!</definedName>
    <definedName name="NSSR118" localSheetId="49">#REF!</definedName>
    <definedName name="NSSR118" localSheetId="50">#REF!</definedName>
    <definedName name="NSSR118" localSheetId="51">#REF!</definedName>
    <definedName name="NSSR118" localSheetId="52">#REF!</definedName>
    <definedName name="NSSR118" localSheetId="53">#REF!</definedName>
    <definedName name="NSSR118" localSheetId="65">#REF!</definedName>
    <definedName name="NSSR118" localSheetId="58">#REF!</definedName>
    <definedName name="NSSR118" localSheetId="20">#REF!</definedName>
    <definedName name="NSSR118" localSheetId="21">#REF!</definedName>
    <definedName name="NSSR118" localSheetId="23">#REF!</definedName>
    <definedName name="NSSR118" localSheetId="24">#REF!</definedName>
    <definedName name="NSSR118" localSheetId="69">#REF!</definedName>
    <definedName name="NSSR118" localSheetId="62">#REF!</definedName>
    <definedName name="NSSR118" localSheetId="68">#REF!</definedName>
    <definedName name="NSSR118" localSheetId="61">#REF!</definedName>
    <definedName name="NSSR118" localSheetId="67">#REF!</definedName>
    <definedName name="NSSR118" localSheetId="60">#REF!</definedName>
    <definedName name="NSSR118" localSheetId="66">#REF!</definedName>
    <definedName name="NSSR118" localSheetId="59">#REF!</definedName>
    <definedName name="NSSR118">#REF!</definedName>
    <definedName name="NSSR119" localSheetId="85">#REF!</definedName>
    <definedName name="NSSR119" localSheetId="46">#REF!</definedName>
    <definedName name="NSSR119" localSheetId="49">#REF!</definedName>
    <definedName name="NSSR119" localSheetId="50">#REF!</definedName>
    <definedName name="NSSR119" localSheetId="51">#REF!</definedName>
    <definedName name="NSSR119" localSheetId="52">#REF!</definedName>
    <definedName name="NSSR119" localSheetId="53">#REF!</definedName>
    <definedName name="NSSR119" localSheetId="65">#REF!</definedName>
    <definedName name="NSSR119" localSheetId="58">#REF!</definedName>
    <definedName name="NSSR119" localSheetId="20">#REF!</definedName>
    <definedName name="NSSR119" localSheetId="21">#REF!</definedName>
    <definedName name="NSSR119" localSheetId="23">#REF!</definedName>
    <definedName name="NSSR119" localSheetId="24">#REF!</definedName>
    <definedName name="NSSR119" localSheetId="69">#REF!</definedName>
    <definedName name="NSSR119" localSheetId="62">#REF!</definedName>
    <definedName name="NSSR119" localSheetId="68">#REF!</definedName>
    <definedName name="NSSR119" localSheetId="61">#REF!</definedName>
    <definedName name="NSSR119" localSheetId="67">#REF!</definedName>
    <definedName name="NSSR119" localSheetId="60">#REF!</definedName>
    <definedName name="NSSR119" localSheetId="66">#REF!</definedName>
    <definedName name="NSSR119" localSheetId="59">#REF!</definedName>
    <definedName name="NSSR119">#REF!</definedName>
    <definedName name="NSSR12" localSheetId="85">#REF!</definedName>
    <definedName name="NSSR12" localSheetId="46">#REF!</definedName>
    <definedName name="NSSR12" localSheetId="49">#REF!</definedName>
    <definedName name="NSSR12" localSheetId="50">#REF!</definedName>
    <definedName name="NSSR12" localSheetId="51">#REF!</definedName>
    <definedName name="NSSR12" localSheetId="52">#REF!</definedName>
    <definedName name="NSSR12" localSheetId="53">#REF!</definedName>
    <definedName name="NSSR12" localSheetId="65">#REF!</definedName>
    <definedName name="NSSR12" localSheetId="58">#REF!</definedName>
    <definedName name="NSSR12" localSheetId="20">#REF!</definedName>
    <definedName name="NSSR12" localSheetId="21">#REF!</definedName>
    <definedName name="NSSR12" localSheetId="23">#REF!</definedName>
    <definedName name="NSSR12" localSheetId="24">#REF!</definedName>
    <definedName name="NSSR12" localSheetId="69">#REF!</definedName>
    <definedName name="NSSR12" localSheetId="62">#REF!</definedName>
    <definedName name="NSSR12" localSheetId="68">#REF!</definedName>
    <definedName name="NSSR12" localSheetId="61">#REF!</definedName>
    <definedName name="NSSR12" localSheetId="67">#REF!</definedName>
    <definedName name="NSSR12" localSheetId="60">#REF!</definedName>
    <definedName name="NSSR12" localSheetId="66">#REF!</definedName>
    <definedName name="NSSR12" localSheetId="59">#REF!</definedName>
    <definedName name="NSSR12">#REF!</definedName>
    <definedName name="NSSR120" localSheetId="85">#REF!</definedName>
    <definedName name="NSSR120" localSheetId="46">#REF!</definedName>
    <definedName name="NSSR120" localSheetId="49">#REF!</definedName>
    <definedName name="NSSR120" localSheetId="50">#REF!</definedName>
    <definedName name="NSSR120" localSheetId="51">#REF!</definedName>
    <definedName name="NSSR120" localSheetId="52">#REF!</definedName>
    <definedName name="NSSR120" localSheetId="53">#REF!</definedName>
    <definedName name="NSSR120" localSheetId="65">#REF!</definedName>
    <definedName name="NSSR120" localSheetId="58">#REF!</definedName>
    <definedName name="NSSR120" localSheetId="20">#REF!</definedName>
    <definedName name="NSSR120" localSheetId="21">#REF!</definedName>
    <definedName name="NSSR120" localSheetId="23">#REF!</definedName>
    <definedName name="NSSR120" localSheetId="24">#REF!</definedName>
    <definedName name="NSSR120" localSheetId="69">#REF!</definedName>
    <definedName name="NSSR120" localSheetId="62">#REF!</definedName>
    <definedName name="NSSR120" localSheetId="68">#REF!</definedName>
    <definedName name="NSSR120" localSheetId="61">#REF!</definedName>
    <definedName name="NSSR120" localSheetId="67">#REF!</definedName>
    <definedName name="NSSR120" localSheetId="60">#REF!</definedName>
    <definedName name="NSSR120" localSheetId="66">#REF!</definedName>
    <definedName name="NSSR120" localSheetId="59">#REF!</definedName>
    <definedName name="NSSR120">#REF!</definedName>
    <definedName name="NSSR121" localSheetId="85">#REF!</definedName>
    <definedName name="NSSR121" localSheetId="46">#REF!</definedName>
    <definedName name="NSSR121" localSheetId="49">#REF!</definedName>
    <definedName name="NSSR121" localSheetId="50">#REF!</definedName>
    <definedName name="NSSR121" localSheetId="51">#REF!</definedName>
    <definedName name="NSSR121" localSheetId="52">#REF!</definedName>
    <definedName name="NSSR121" localSheetId="53">#REF!</definedName>
    <definedName name="NSSR121" localSheetId="65">#REF!</definedName>
    <definedName name="NSSR121" localSheetId="58">#REF!</definedName>
    <definedName name="NSSR121" localSheetId="20">#REF!</definedName>
    <definedName name="NSSR121" localSheetId="21">#REF!</definedName>
    <definedName name="NSSR121" localSheetId="23">#REF!</definedName>
    <definedName name="NSSR121" localSheetId="24">#REF!</definedName>
    <definedName name="NSSR121" localSheetId="69">#REF!</definedName>
    <definedName name="NSSR121" localSheetId="62">#REF!</definedName>
    <definedName name="NSSR121" localSheetId="68">#REF!</definedName>
    <definedName name="NSSR121" localSheetId="61">#REF!</definedName>
    <definedName name="NSSR121" localSheetId="67">#REF!</definedName>
    <definedName name="NSSR121" localSheetId="60">#REF!</definedName>
    <definedName name="NSSR121" localSheetId="66">#REF!</definedName>
    <definedName name="NSSR121" localSheetId="59">#REF!</definedName>
    <definedName name="NSSR121">#REF!</definedName>
    <definedName name="NSSR122" localSheetId="85">#REF!</definedName>
    <definedName name="NSSR122" localSheetId="46">#REF!</definedName>
    <definedName name="NSSR122" localSheetId="49">#REF!</definedName>
    <definedName name="NSSR122" localSheetId="50">#REF!</definedName>
    <definedName name="NSSR122" localSheetId="51">#REF!</definedName>
    <definedName name="NSSR122" localSheetId="52">#REF!</definedName>
    <definedName name="NSSR122" localSheetId="53">#REF!</definedName>
    <definedName name="NSSR122" localSheetId="65">#REF!</definedName>
    <definedName name="NSSR122" localSheetId="58">#REF!</definedName>
    <definedName name="NSSR122" localSheetId="20">#REF!</definedName>
    <definedName name="NSSR122" localSheetId="21">#REF!</definedName>
    <definedName name="NSSR122" localSheetId="23">#REF!</definedName>
    <definedName name="NSSR122" localSheetId="24">#REF!</definedName>
    <definedName name="NSSR122" localSheetId="69">#REF!</definedName>
    <definedName name="NSSR122" localSheetId="62">#REF!</definedName>
    <definedName name="NSSR122" localSheetId="68">#REF!</definedName>
    <definedName name="NSSR122" localSheetId="61">#REF!</definedName>
    <definedName name="NSSR122" localSheetId="67">#REF!</definedName>
    <definedName name="NSSR122" localSheetId="60">#REF!</definedName>
    <definedName name="NSSR122" localSheetId="66">#REF!</definedName>
    <definedName name="NSSR122" localSheetId="59">#REF!</definedName>
    <definedName name="NSSR122">#REF!</definedName>
    <definedName name="NSSR123" localSheetId="85">#REF!</definedName>
    <definedName name="NSSR123" localSheetId="46">#REF!</definedName>
    <definedName name="NSSR123" localSheetId="49">#REF!</definedName>
    <definedName name="NSSR123" localSheetId="50">#REF!</definedName>
    <definedName name="NSSR123" localSheetId="51">#REF!</definedName>
    <definedName name="NSSR123" localSheetId="52">#REF!</definedName>
    <definedName name="NSSR123" localSheetId="53">#REF!</definedName>
    <definedName name="NSSR123" localSheetId="65">#REF!</definedName>
    <definedName name="NSSR123" localSheetId="58">#REF!</definedName>
    <definedName name="NSSR123" localSheetId="20">#REF!</definedName>
    <definedName name="NSSR123" localSheetId="21">#REF!</definedName>
    <definedName name="NSSR123" localSheetId="23">#REF!</definedName>
    <definedName name="NSSR123" localSheetId="24">#REF!</definedName>
    <definedName name="NSSR123" localSheetId="69">#REF!</definedName>
    <definedName name="NSSR123" localSheetId="62">#REF!</definedName>
    <definedName name="NSSR123" localSheetId="68">#REF!</definedName>
    <definedName name="NSSR123" localSheetId="61">#REF!</definedName>
    <definedName name="NSSR123" localSheetId="67">#REF!</definedName>
    <definedName name="NSSR123" localSheetId="60">#REF!</definedName>
    <definedName name="NSSR123" localSheetId="66">#REF!</definedName>
    <definedName name="NSSR123" localSheetId="59">#REF!</definedName>
    <definedName name="NSSR123">#REF!</definedName>
    <definedName name="NSSR124" localSheetId="85">#REF!</definedName>
    <definedName name="NSSR124" localSheetId="46">#REF!</definedName>
    <definedName name="NSSR124" localSheetId="49">#REF!</definedName>
    <definedName name="NSSR124" localSheetId="50">#REF!</definedName>
    <definedName name="NSSR124" localSheetId="51">#REF!</definedName>
    <definedName name="NSSR124" localSheetId="52">#REF!</definedName>
    <definedName name="NSSR124" localSheetId="53">#REF!</definedName>
    <definedName name="NSSR124" localSheetId="65">#REF!</definedName>
    <definedName name="NSSR124" localSheetId="58">#REF!</definedName>
    <definedName name="NSSR124" localSheetId="20">#REF!</definedName>
    <definedName name="NSSR124" localSheetId="21">#REF!</definedName>
    <definedName name="NSSR124" localSheetId="23">#REF!</definedName>
    <definedName name="NSSR124" localSheetId="24">#REF!</definedName>
    <definedName name="NSSR124" localSheetId="69">#REF!</definedName>
    <definedName name="NSSR124" localSheetId="62">#REF!</definedName>
    <definedName name="NSSR124" localSheetId="68">#REF!</definedName>
    <definedName name="NSSR124" localSheetId="61">#REF!</definedName>
    <definedName name="NSSR124" localSheetId="67">#REF!</definedName>
    <definedName name="NSSR124" localSheetId="60">#REF!</definedName>
    <definedName name="NSSR124" localSheetId="66">#REF!</definedName>
    <definedName name="NSSR124" localSheetId="59">#REF!</definedName>
    <definedName name="NSSR124">#REF!</definedName>
    <definedName name="NSSR125" localSheetId="85">#REF!</definedName>
    <definedName name="NSSR125" localSheetId="46">#REF!</definedName>
    <definedName name="NSSR125" localSheetId="49">#REF!</definedName>
    <definedName name="NSSR125" localSheetId="50">#REF!</definedName>
    <definedName name="NSSR125" localSheetId="51">#REF!</definedName>
    <definedName name="NSSR125" localSheetId="52">#REF!</definedName>
    <definedName name="NSSR125" localSheetId="53">#REF!</definedName>
    <definedName name="NSSR125" localSheetId="65">#REF!</definedName>
    <definedName name="NSSR125" localSheetId="58">#REF!</definedName>
    <definedName name="NSSR125" localSheetId="20">#REF!</definedName>
    <definedName name="NSSR125" localSheetId="21">#REF!</definedName>
    <definedName name="NSSR125" localSheetId="23">#REF!</definedName>
    <definedName name="NSSR125" localSheetId="24">#REF!</definedName>
    <definedName name="NSSR125" localSheetId="69">#REF!</definedName>
    <definedName name="NSSR125" localSheetId="62">#REF!</definedName>
    <definedName name="NSSR125" localSheetId="68">#REF!</definedName>
    <definedName name="NSSR125" localSheetId="61">#REF!</definedName>
    <definedName name="NSSR125" localSheetId="67">#REF!</definedName>
    <definedName name="NSSR125" localSheetId="60">#REF!</definedName>
    <definedName name="NSSR125" localSheetId="66">#REF!</definedName>
    <definedName name="NSSR125" localSheetId="59">#REF!</definedName>
    <definedName name="NSSR125">#REF!</definedName>
    <definedName name="NSSR126" localSheetId="85">#REF!</definedName>
    <definedName name="NSSR126" localSheetId="46">#REF!</definedName>
    <definedName name="NSSR126" localSheetId="49">#REF!</definedName>
    <definedName name="NSSR126" localSheetId="50">#REF!</definedName>
    <definedName name="NSSR126" localSheetId="51">#REF!</definedName>
    <definedName name="NSSR126" localSheetId="52">#REF!</definedName>
    <definedName name="NSSR126" localSheetId="53">#REF!</definedName>
    <definedName name="NSSR126" localSheetId="65">#REF!</definedName>
    <definedName name="NSSR126" localSheetId="58">#REF!</definedName>
    <definedName name="NSSR126" localSheetId="20">#REF!</definedName>
    <definedName name="NSSR126" localSheetId="21">#REF!</definedName>
    <definedName name="NSSR126" localSheetId="23">#REF!</definedName>
    <definedName name="NSSR126" localSheetId="24">#REF!</definedName>
    <definedName name="NSSR126" localSheetId="69">#REF!</definedName>
    <definedName name="NSSR126" localSheetId="62">#REF!</definedName>
    <definedName name="NSSR126" localSheetId="68">#REF!</definedName>
    <definedName name="NSSR126" localSheetId="61">#REF!</definedName>
    <definedName name="NSSR126" localSheetId="67">#REF!</definedName>
    <definedName name="NSSR126" localSheetId="60">#REF!</definedName>
    <definedName name="NSSR126" localSheetId="66">#REF!</definedName>
    <definedName name="NSSR126" localSheetId="59">#REF!</definedName>
    <definedName name="NSSR126">#REF!</definedName>
    <definedName name="NSSR127" localSheetId="85">#REF!</definedName>
    <definedName name="NSSR127" localSheetId="46">#REF!</definedName>
    <definedName name="NSSR127" localSheetId="49">#REF!</definedName>
    <definedName name="NSSR127" localSheetId="50">#REF!</definedName>
    <definedName name="NSSR127" localSheetId="51">#REF!</definedName>
    <definedName name="NSSR127" localSheetId="52">#REF!</definedName>
    <definedName name="NSSR127" localSheetId="53">#REF!</definedName>
    <definedName name="NSSR127" localSheetId="65">#REF!</definedName>
    <definedName name="NSSR127" localSheetId="58">#REF!</definedName>
    <definedName name="NSSR127" localSheetId="20">#REF!</definedName>
    <definedName name="NSSR127" localSheetId="21">#REF!</definedName>
    <definedName name="NSSR127" localSheetId="23">#REF!</definedName>
    <definedName name="NSSR127" localSheetId="24">#REF!</definedName>
    <definedName name="NSSR127" localSheetId="69">#REF!</definedName>
    <definedName name="NSSR127" localSheetId="62">#REF!</definedName>
    <definedName name="NSSR127" localSheetId="68">#REF!</definedName>
    <definedName name="NSSR127" localSheetId="61">#REF!</definedName>
    <definedName name="NSSR127" localSheetId="67">#REF!</definedName>
    <definedName name="NSSR127" localSheetId="60">#REF!</definedName>
    <definedName name="NSSR127" localSheetId="66">#REF!</definedName>
    <definedName name="NSSR127" localSheetId="59">#REF!</definedName>
    <definedName name="NSSR127">#REF!</definedName>
    <definedName name="NSSR128" localSheetId="85">#REF!</definedName>
    <definedName name="NSSR128" localSheetId="46">#REF!</definedName>
    <definedName name="NSSR128" localSheetId="49">#REF!</definedName>
    <definedName name="NSSR128" localSheetId="50">#REF!</definedName>
    <definedName name="NSSR128" localSheetId="51">#REF!</definedName>
    <definedName name="NSSR128" localSheetId="52">#REF!</definedName>
    <definedName name="NSSR128" localSheetId="53">#REF!</definedName>
    <definedName name="NSSR128" localSheetId="65">#REF!</definedName>
    <definedName name="NSSR128" localSheetId="58">#REF!</definedName>
    <definedName name="NSSR128" localSheetId="20">#REF!</definedName>
    <definedName name="NSSR128" localSheetId="21">#REF!</definedName>
    <definedName name="NSSR128" localSheetId="23">#REF!</definedName>
    <definedName name="NSSR128" localSheetId="24">#REF!</definedName>
    <definedName name="NSSR128" localSheetId="69">#REF!</definedName>
    <definedName name="NSSR128" localSheetId="62">#REF!</definedName>
    <definedName name="NSSR128" localSheetId="68">#REF!</definedName>
    <definedName name="NSSR128" localSheetId="61">#REF!</definedName>
    <definedName name="NSSR128" localSheetId="67">#REF!</definedName>
    <definedName name="NSSR128" localSheetId="60">#REF!</definedName>
    <definedName name="NSSR128" localSheetId="66">#REF!</definedName>
    <definedName name="NSSR128" localSheetId="59">#REF!</definedName>
    <definedName name="NSSR128">#REF!</definedName>
    <definedName name="NSSR129" localSheetId="85">#REF!</definedName>
    <definedName name="NSSR129" localSheetId="46">#REF!</definedName>
    <definedName name="NSSR129" localSheetId="49">#REF!</definedName>
    <definedName name="NSSR129" localSheetId="50">#REF!</definedName>
    <definedName name="NSSR129" localSheetId="51">#REF!</definedName>
    <definedName name="NSSR129" localSheetId="52">#REF!</definedName>
    <definedName name="NSSR129" localSheetId="53">#REF!</definedName>
    <definedName name="NSSR129" localSheetId="65">#REF!</definedName>
    <definedName name="NSSR129" localSheetId="58">#REF!</definedName>
    <definedName name="NSSR129" localSheetId="20">#REF!</definedName>
    <definedName name="NSSR129" localSheetId="21">#REF!</definedName>
    <definedName name="NSSR129" localSheetId="23">#REF!</definedName>
    <definedName name="NSSR129" localSheetId="24">#REF!</definedName>
    <definedName name="NSSR129" localSheetId="69">#REF!</definedName>
    <definedName name="NSSR129" localSheetId="62">#REF!</definedName>
    <definedName name="NSSR129" localSheetId="68">#REF!</definedName>
    <definedName name="NSSR129" localSheetId="61">#REF!</definedName>
    <definedName name="NSSR129" localSheetId="67">#REF!</definedName>
    <definedName name="NSSR129" localSheetId="60">#REF!</definedName>
    <definedName name="NSSR129" localSheetId="66">#REF!</definedName>
    <definedName name="NSSR129" localSheetId="59">#REF!</definedName>
    <definedName name="NSSR129">#REF!</definedName>
    <definedName name="NSSR13" localSheetId="85">#REF!</definedName>
    <definedName name="NSSR13" localSheetId="46">#REF!</definedName>
    <definedName name="NSSR13" localSheetId="49">#REF!</definedName>
    <definedName name="NSSR13" localSheetId="50">#REF!</definedName>
    <definedName name="NSSR13" localSheetId="51">#REF!</definedName>
    <definedName name="NSSR13" localSheetId="52">#REF!</definedName>
    <definedName name="NSSR13" localSheetId="53">#REF!</definedName>
    <definedName name="NSSR13" localSheetId="65">#REF!</definedName>
    <definedName name="NSSR13" localSheetId="58">#REF!</definedName>
    <definedName name="NSSR13" localSheetId="20">#REF!</definedName>
    <definedName name="NSSR13" localSheetId="21">#REF!</definedName>
    <definedName name="NSSR13" localSheetId="23">#REF!</definedName>
    <definedName name="NSSR13" localSheetId="24">#REF!</definedName>
    <definedName name="NSSR13" localSheetId="69">#REF!</definedName>
    <definedName name="NSSR13" localSheetId="62">#REF!</definedName>
    <definedName name="NSSR13" localSheetId="68">#REF!</definedName>
    <definedName name="NSSR13" localSheetId="61">#REF!</definedName>
    <definedName name="NSSR13" localSheetId="67">#REF!</definedName>
    <definedName name="NSSR13" localSheetId="60">#REF!</definedName>
    <definedName name="NSSR13" localSheetId="66">#REF!</definedName>
    <definedName name="NSSR13" localSheetId="59">#REF!</definedName>
    <definedName name="NSSR13">#REF!</definedName>
    <definedName name="NSSR130" localSheetId="85">#REF!</definedName>
    <definedName name="NSSR130" localSheetId="46">#REF!</definedName>
    <definedName name="NSSR130" localSheetId="49">#REF!</definedName>
    <definedName name="NSSR130" localSheetId="50">#REF!</definedName>
    <definedName name="NSSR130" localSheetId="51">#REF!</definedName>
    <definedName name="NSSR130" localSheetId="52">#REF!</definedName>
    <definedName name="NSSR130" localSheetId="53">#REF!</definedName>
    <definedName name="NSSR130" localSheetId="65">#REF!</definedName>
    <definedName name="NSSR130" localSheetId="58">#REF!</definedName>
    <definedName name="NSSR130" localSheetId="20">#REF!</definedName>
    <definedName name="NSSR130" localSheetId="21">#REF!</definedName>
    <definedName name="NSSR130" localSheetId="23">#REF!</definedName>
    <definedName name="NSSR130" localSheetId="24">#REF!</definedName>
    <definedName name="NSSR130" localSheetId="69">#REF!</definedName>
    <definedName name="NSSR130" localSheetId="62">#REF!</definedName>
    <definedName name="NSSR130" localSheetId="68">#REF!</definedName>
    <definedName name="NSSR130" localSheetId="61">#REF!</definedName>
    <definedName name="NSSR130" localSheetId="67">#REF!</definedName>
    <definedName name="NSSR130" localSheetId="60">#REF!</definedName>
    <definedName name="NSSR130" localSheetId="66">#REF!</definedName>
    <definedName name="NSSR130" localSheetId="59">#REF!</definedName>
    <definedName name="NSSR130">#REF!</definedName>
    <definedName name="NSSR131" localSheetId="85">#REF!</definedName>
    <definedName name="NSSR131" localSheetId="46">#REF!</definedName>
    <definedName name="NSSR131" localSheetId="49">#REF!</definedName>
    <definedName name="NSSR131" localSheetId="50">#REF!</definedName>
    <definedName name="NSSR131" localSheetId="51">#REF!</definedName>
    <definedName name="NSSR131" localSheetId="52">#REF!</definedName>
    <definedName name="NSSR131" localSheetId="53">#REF!</definedName>
    <definedName name="NSSR131" localSheetId="65">#REF!</definedName>
    <definedName name="NSSR131" localSheetId="58">#REF!</definedName>
    <definedName name="NSSR131" localSheetId="20">#REF!</definedName>
    <definedName name="NSSR131" localSheetId="21">#REF!</definedName>
    <definedName name="NSSR131" localSheetId="23">#REF!</definedName>
    <definedName name="NSSR131" localSheetId="24">#REF!</definedName>
    <definedName name="NSSR131" localSheetId="69">#REF!</definedName>
    <definedName name="NSSR131" localSheetId="62">#REF!</definedName>
    <definedName name="NSSR131" localSheetId="68">#REF!</definedName>
    <definedName name="NSSR131" localSheetId="61">#REF!</definedName>
    <definedName name="NSSR131" localSheetId="67">#REF!</definedName>
    <definedName name="NSSR131" localSheetId="60">#REF!</definedName>
    <definedName name="NSSR131" localSheetId="66">#REF!</definedName>
    <definedName name="NSSR131" localSheetId="59">#REF!</definedName>
    <definedName name="NSSR131">#REF!</definedName>
    <definedName name="NSSR132" localSheetId="85">#REF!</definedName>
    <definedName name="NSSR132" localSheetId="46">#REF!</definedName>
    <definedName name="NSSR132" localSheetId="49">#REF!</definedName>
    <definedName name="NSSR132" localSheetId="50">#REF!</definedName>
    <definedName name="NSSR132" localSheetId="51">#REF!</definedName>
    <definedName name="NSSR132" localSheetId="52">#REF!</definedName>
    <definedName name="NSSR132" localSheetId="53">#REF!</definedName>
    <definedName name="NSSR132" localSheetId="65">#REF!</definedName>
    <definedName name="NSSR132" localSheetId="58">#REF!</definedName>
    <definedName name="NSSR132" localSheetId="20">#REF!</definedName>
    <definedName name="NSSR132" localSheetId="21">#REF!</definedName>
    <definedName name="NSSR132" localSheetId="23">#REF!</definedName>
    <definedName name="NSSR132" localSheetId="24">#REF!</definedName>
    <definedName name="NSSR132" localSheetId="69">#REF!</definedName>
    <definedName name="NSSR132" localSheetId="62">#REF!</definedName>
    <definedName name="NSSR132" localSheetId="68">#REF!</definedName>
    <definedName name="NSSR132" localSheetId="61">#REF!</definedName>
    <definedName name="NSSR132" localSheetId="67">#REF!</definedName>
    <definedName name="NSSR132" localSheetId="60">#REF!</definedName>
    <definedName name="NSSR132" localSheetId="66">#REF!</definedName>
    <definedName name="NSSR132" localSheetId="59">#REF!</definedName>
    <definedName name="NSSR132">#REF!</definedName>
    <definedName name="NSSR133" localSheetId="85">#REF!</definedName>
    <definedName name="NSSR133" localSheetId="46">#REF!</definedName>
    <definedName name="NSSR133" localSheetId="49">#REF!</definedName>
    <definedName name="NSSR133" localSheetId="50">#REF!</definedName>
    <definedName name="NSSR133" localSheetId="51">#REF!</definedName>
    <definedName name="NSSR133" localSheetId="52">#REF!</definedName>
    <definedName name="NSSR133" localSheetId="53">#REF!</definedName>
    <definedName name="NSSR133" localSheetId="65">#REF!</definedName>
    <definedName name="NSSR133" localSheetId="58">#REF!</definedName>
    <definedName name="NSSR133" localSheetId="20">#REF!</definedName>
    <definedName name="NSSR133" localSheetId="21">#REF!</definedName>
    <definedName name="NSSR133" localSheetId="23">#REF!</definedName>
    <definedName name="NSSR133" localSheetId="24">#REF!</definedName>
    <definedName name="NSSR133" localSheetId="69">#REF!</definedName>
    <definedName name="NSSR133" localSheetId="62">#REF!</definedName>
    <definedName name="NSSR133" localSheetId="68">#REF!</definedName>
    <definedName name="NSSR133" localSheetId="61">#REF!</definedName>
    <definedName name="NSSR133" localSheetId="67">#REF!</definedName>
    <definedName name="NSSR133" localSheetId="60">#REF!</definedName>
    <definedName name="NSSR133" localSheetId="66">#REF!</definedName>
    <definedName name="NSSR133" localSheetId="59">#REF!</definedName>
    <definedName name="NSSR133">#REF!</definedName>
    <definedName name="NSSR134" localSheetId="85">#REF!</definedName>
    <definedName name="NSSR134" localSheetId="46">#REF!</definedName>
    <definedName name="NSSR134" localSheetId="49">#REF!</definedName>
    <definedName name="NSSR134" localSheetId="50">#REF!</definedName>
    <definedName name="NSSR134" localSheetId="51">#REF!</definedName>
    <definedName name="NSSR134" localSheetId="52">#REF!</definedName>
    <definedName name="NSSR134" localSheetId="53">#REF!</definedName>
    <definedName name="NSSR134" localSheetId="65">#REF!</definedName>
    <definedName name="NSSR134" localSheetId="58">#REF!</definedName>
    <definedName name="NSSR134" localSheetId="20">#REF!</definedName>
    <definedName name="NSSR134" localSheetId="21">#REF!</definedName>
    <definedName name="NSSR134" localSheetId="23">#REF!</definedName>
    <definedName name="NSSR134" localSheetId="24">#REF!</definedName>
    <definedName name="NSSR134" localSheetId="69">#REF!</definedName>
    <definedName name="NSSR134" localSheetId="62">#REF!</definedName>
    <definedName name="NSSR134" localSheetId="68">#REF!</definedName>
    <definedName name="NSSR134" localSheetId="61">#REF!</definedName>
    <definedName name="NSSR134" localSheetId="67">#REF!</definedName>
    <definedName name="NSSR134" localSheetId="60">#REF!</definedName>
    <definedName name="NSSR134" localSheetId="66">#REF!</definedName>
    <definedName name="NSSR134" localSheetId="59">#REF!</definedName>
    <definedName name="NSSR134">#REF!</definedName>
    <definedName name="NSSR135" localSheetId="85">#REF!</definedName>
    <definedName name="NSSR135" localSheetId="46">#REF!</definedName>
    <definedName name="NSSR135" localSheetId="49">#REF!</definedName>
    <definedName name="NSSR135" localSheetId="50">#REF!</definedName>
    <definedName name="NSSR135" localSheetId="51">#REF!</definedName>
    <definedName name="NSSR135" localSheetId="52">#REF!</definedName>
    <definedName name="NSSR135" localSheetId="53">#REF!</definedName>
    <definedName name="NSSR135" localSheetId="65">#REF!</definedName>
    <definedName name="NSSR135" localSheetId="58">#REF!</definedName>
    <definedName name="NSSR135" localSheetId="20">#REF!</definedName>
    <definedName name="NSSR135" localSheetId="21">#REF!</definedName>
    <definedName name="NSSR135" localSheetId="23">#REF!</definedName>
    <definedName name="NSSR135" localSheetId="24">#REF!</definedName>
    <definedName name="NSSR135" localSheetId="69">#REF!</definedName>
    <definedName name="NSSR135" localSheetId="62">#REF!</definedName>
    <definedName name="NSSR135" localSheetId="68">#REF!</definedName>
    <definedName name="NSSR135" localSheetId="61">#REF!</definedName>
    <definedName name="NSSR135" localSheetId="67">#REF!</definedName>
    <definedName name="NSSR135" localSheetId="60">#REF!</definedName>
    <definedName name="NSSR135" localSheetId="66">#REF!</definedName>
    <definedName name="NSSR135" localSheetId="59">#REF!</definedName>
    <definedName name="NSSR135">#REF!</definedName>
    <definedName name="NSSR136" localSheetId="85">#REF!</definedName>
    <definedName name="NSSR136" localSheetId="46">#REF!</definedName>
    <definedName name="NSSR136" localSheetId="49">#REF!</definedName>
    <definedName name="NSSR136" localSheetId="50">#REF!</definedName>
    <definedName name="NSSR136" localSheetId="51">#REF!</definedName>
    <definedName name="NSSR136" localSheetId="52">#REF!</definedName>
    <definedName name="NSSR136" localSheetId="53">#REF!</definedName>
    <definedName name="NSSR136" localSheetId="65">#REF!</definedName>
    <definedName name="NSSR136" localSheetId="58">#REF!</definedName>
    <definedName name="NSSR136" localSheetId="20">#REF!</definedName>
    <definedName name="NSSR136" localSheetId="21">#REF!</definedName>
    <definedName name="NSSR136" localSheetId="23">#REF!</definedName>
    <definedName name="NSSR136" localSheetId="24">#REF!</definedName>
    <definedName name="NSSR136" localSheetId="69">#REF!</definedName>
    <definedName name="NSSR136" localSheetId="62">#REF!</definedName>
    <definedName name="NSSR136" localSheetId="68">#REF!</definedName>
    <definedName name="NSSR136" localSheetId="61">#REF!</definedName>
    <definedName name="NSSR136" localSheetId="67">#REF!</definedName>
    <definedName name="NSSR136" localSheetId="60">#REF!</definedName>
    <definedName name="NSSR136" localSheetId="66">#REF!</definedName>
    <definedName name="NSSR136" localSheetId="59">#REF!</definedName>
    <definedName name="NSSR136">#REF!</definedName>
    <definedName name="NSSR137" localSheetId="85">#REF!</definedName>
    <definedName name="NSSR137" localSheetId="46">#REF!</definedName>
    <definedName name="NSSR137" localSheetId="49">#REF!</definedName>
    <definedName name="NSSR137" localSheetId="50">#REF!</definedName>
    <definedName name="NSSR137" localSheetId="51">#REF!</definedName>
    <definedName name="NSSR137" localSheetId="52">#REF!</definedName>
    <definedName name="NSSR137" localSheetId="53">#REF!</definedName>
    <definedName name="NSSR137" localSheetId="65">#REF!</definedName>
    <definedName name="NSSR137" localSheetId="58">#REF!</definedName>
    <definedName name="NSSR137" localSheetId="20">#REF!</definedName>
    <definedName name="NSSR137" localSheetId="21">#REF!</definedName>
    <definedName name="NSSR137" localSheetId="23">#REF!</definedName>
    <definedName name="NSSR137" localSheetId="24">#REF!</definedName>
    <definedName name="NSSR137" localSheetId="69">#REF!</definedName>
    <definedName name="NSSR137" localSheetId="62">#REF!</definedName>
    <definedName name="NSSR137" localSheetId="68">#REF!</definedName>
    <definedName name="NSSR137" localSheetId="61">#REF!</definedName>
    <definedName name="NSSR137" localSheetId="67">#REF!</definedName>
    <definedName name="NSSR137" localSheetId="60">#REF!</definedName>
    <definedName name="NSSR137" localSheetId="66">#REF!</definedName>
    <definedName name="NSSR137" localSheetId="59">#REF!</definedName>
    <definedName name="NSSR137">#REF!</definedName>
    <definedName name="NSSR138" localSheetId="85">#REF!</definedName>
    <definedName name="NSSR138" localSheetId="46">#REF!</definedName>
    <definedName name="NSSR138" localSheetId="49">#REF!</definedName>
    <definedName name="NSSR138" localSheetId="50">#REF!</definedName>
    <definedName name="NSSR138" localSheetId="51">#REF!</definedName>
    <definedName name="NSSR138" localSheetId="52">#REF!</definedName>
    <definedName name="NSSR138" localSheetId="53">#REF!</definedName>
    <definedName name="NSSR138" localSheetId="65">#REF!</definedName>
    <definedName name="NSSR138" localSheetId="58">#REF!</definedName>
    <definedName name="NSSR138" localSheetId="20">#REF!</definedName>
    <definedName name="NSSR138" localSheetId="21">#REF!</definedName>
    <definedName name="NSSR138" localSheetId="23">#REF!</definedName>
    <definedName name="NSSR138" localSheetId="24">#REF!</definedName>
    <definedName name="NSSR138" localSheetId="69">#REF!</definedName>
    <definedName name="NSSR138" localSheetId="62">#REF!</definedName>
    <definedName name="NSSR138" localSheetId="68">#REF!</definedName>
    <definedName name="NSSR138" localSheetId="61">#REF!</definedName>
    <definedName name="NSSR138" localSheetId="67">#REF!</definedName>
    <definedName name="NSSR138" localSheetId="60">#REF!</definedName>
    <definedName name="NSSR138" localSheetId="66">#REF!</definedName>
    <definedName name="NSSR138" localSheetId="59">#REF!</definedName>
    <definedName name="NSSR138">#REF!</definedName>
    <definedName name="NSSR139" localSheetId="85">#REF!</definedName>
    <definedName name="NSSR139" localSheetId="46">#REF!</definedName>
    <definedName name="NSSR139" localSheetId="49">#REF!</definedName>
    <definedName name="NSSR139" localSheetId="50">#REF!</definedName>
    <definedName name="NSSR139" localSheetId="51">#REF!</definedName>
    <definedName name="NSSR139" localSheetId="52">#REF!</definedName>
    <definedName name="NSSR139" localSheetId="53">#REF!</definedName>
    <definedName name="NSSR139" localSheetId="65">#REF!</definedName>
    <definedName name="NSSR139" localSheetId="58">#REF!</definedName>
    <definedName name="NSSR139" localSheetId="20">#REF!</definedName>
    <definedName name="NSSR139" localSheetId="21">#REF!</definedName>
    <definedName name="NSSR139" localSheetId="23">#REF!</definedName>
    <definedName name="NSSR139" localSheetId="24">#REF!</definedName>
    <definedName name="NSSR139" localSheetId="69">#REF!</definedName>
    <definedName name="NSSR139" localSheetId="62">#REF!</definedName>
    <definedName name="NSSR139" localSheetId="68">#REF!</definedName>
    <definedName name="NSSR139" localSheetId="61">#REF!</definedName>
    <definedName name="NSSR139" localSheetId="67">#REF!</definedName>
    <definedName name="NSSR139" localSheetId="60">#REF!</definedName>
    <definedName name="NSSR139" localSheetId="66">#REF!</definedName>
    <definedName name="NSSR139" localSheetId="59">#REF!</definedName>
    <definedName name="NSSR139">#REF!</definedName>
    <definedName name="NSSR14" localSheetId="85">#REF!</definedName>
    <definedName name="NSSR14" localSheetId="46">#REF!</definedName>
    <definedName name="NSSR14" localSheetId="49">#REF!</definedName>
    <definedName name="NSSR14" localSheetId="50">#REF!</definedName>
    <definedName name="NSSR14" localSheetId="51">#REF!</definedName>
    <definedName name="NSSR14" localSheetId="52">#REF!</definedName>
    <definedName name="NSSR14" localSheetId="53">#REF!</definedName>
    <definedName name="NSSR14" localSheetId="65">#REF!</definedName>
    <definedName name="NSSR14" localSheetId="58">#REF!</definedName>
    <definedName name="NSSR14" localSheetId="20">#REF!</definedName>
    <definedName name="NSSR14" localSheetId="21">#REF!</definedName>
    <definedName name="NSSR14" localSheetId="23">#REF!</definedName>
    <definedName name="NSSR14" localSheetId="24">#REF!</definedName>
    <definedName name="NSSR14" localSheetId="69">#REF!</definedName>
    <definedName name="NSSR14" localSheetId="62">#REF!</definedName>
    <definedName name="NSSR14" localSheetId="68">#REF!</definedName>
    <definedName name="NSSR14" localSheetId="61">#REF!</definedName>
    <definedName name="NSSR14" localSheetId="67">#REF!</definedName>
    <definedName name="NSSR14" localSheetId="60">#REF!</definedName>
    <definedName name="NSSR14" localSheetId="66">#REF!</definedName>
    <definedName name="NSSR14" localSheetId="59">#REF!</definedName>
    <definedName name="NSSR14">#REF!</definedName>
    <definedName name="NSSR140" localSheetId="85">#REF!</definedName>
    <definedName name="NSSR140" localSheetId="46">#REF!</definedName>
    <definedName name="NSSR140" localSheetId="49">#REF!</definedName>
    <definedName name="NSSR140" localSheetId="50">#REF!</definedName>
    <definedName name="NSSR140" localSheetId="51">#REF!</definedName>
    <definedName name="NSSR140" localSheetId="52">#REF!</definedName>
    <definedName name="NSSR140" localSheetId="53">#REF!</definedName>
    <definedName name="NSSR140" localSheetId="65">#REF!</definedName>
    <definedName name="NSSR140" localSheetId="58">#REF!</definedName>
    <definedName name="NSSR140" localSheetId="20">#REF!</definedName>
    <definedName name="NSSR140" localSheetId="21">#REF!</definedName>
    <definedName name="NSSR140" localSheetId="23">#REF!</definedName>
    <definedName name="NSSR140" localSheetId="24">#REF!</definedName>
    <definedName name="NSSR140" localSheetId="69">#REF!</definedName>
    <definedName name="NSSR140" localSheetId="62">#REF!</definedName>
    <definedName name="NSSR140" localSheetId="68">#REF!</definedName>
    <definedName name="NSSR140" localSheetId="61">#REF!</definedName>
    <definedName name="NSSR140" localSheetId="67">#REF!</definedName>
    <definedName name="NSSR140" localSheetId="60">#REF!</definedName>
    <definedName name="NSSR140" localSheetId="66">#REF!</definedName>
    <definedName name="NSSR140" localSheetId="59">#REF!</definedName>
    <definedName name="NSSR140">#REF!</definedName>
    <definedName name="NSSR141" localSheetId="85">#REF!</definedName>
    <definedName name="NSSR141" localSheetId="46">#REF!</definedName>
    <definedName name="NSSR141" localSheetId="49">#REF!</definedName>
    <definedName name="NSSR141" localSheetId="50">#REF!</definedName>
    <definedName name="NSSR141" localSheetId="51">#REF!</definedName>
    <definedName name="NSSR141" localSheetId="52">#REF!</definedName>
    <definedName name="NSSR141" localSheetId="53">#REF!</definedName>
    <definedName name="NSSR141" localSheetId="65">#REF!</definedName>
    <definedName name="NSSR141" localSheetId="58">#REF!</definedName>
    <definedName name="NSSR141" localSheetId="20">#REF!</definedName>
    <definedName name="NSSR141" localSheetId="21">#REF!</definedName>
    <definedName name="NSSR141" localSheetId="23">#REF!</definedName>
    <definedName name="NSSR141" localSheetId="24">#REF!</definedName>
    <definedName name="NSSR141" localSheetId="69">#REF!</definedName>
    <definedName name="NSSR141" localSheetId="62">#REF!</definedName>
    <definedName name="NSSR141" localSheetId="68">#REF!</definedName>
    <definedName name="NSSR141" localSheetId="61">#REF!</definedName>
    <definedName name="NSSR141" localSheetId="67">#REF!</definedName>
    <definedName name="NSSR141" localSheetId="60">#REF!</definedName>
    <definedName name="NSSR141" localSheetId="66">#REF!</definedName>
    <definedName name="NSSR141" localSheetId="59">#REF!</definedName>
    <definedName name="NSSR141">#REF!</definedName>
    <definedName name="NSSR142" localSheetId="85">#REF!</definedName>
    <definedName name="NSSR142" localSheetId="46">#REF!</definedName>
    <definedName name="NSSR142" localSheetId="49">#REF!</definedName>
    <definedName name="NSSR142" localSheetId="50">#REF!</definedName>
    <definedName name="NSSR142" localSheetId="51">#REF!</definedName>
    <definedName name="NSSR142" localSheetId="52">#REF!</definedName>
    <definedName name="NSSR142" localSheetId="53">#REF!</definedName>
    <definedName name="NSSR142" localSheetId="65">#REF!</definedName>
    <definedName name="NSSR142" localSheetId="58">#REF!</definedName>
    <definedName name="NSSR142" localSheetId="20">#REF!</definedName>
    <definedName name="NSSR142" localSheetId="21">#REF!</definedName>
    <definedName name="NSSR142" localSheetId="23">#REF!</definedName>
    <definedName name="NSSR142" localSheetId="24">#REF!</definedName>
    <definedName name="NSSR142" localSheetId="69">#REF!</definedName>
    <definedName name="NSSR142" localSheetId="62">#REF!</definedName>
    <definedName name="NSSR142" localSheetId="68">#REF!</definedName>
    <definedName name="NSSR142" localSheetId="61">#REF!</definedName>
    <definedName name="NSSR142" localSheetId="67">#REF!</definedName>
    <definedName name="NSSR142" localSheetId="60">#REF!</definedName>
    <definedName name="NSSR142" localSheetId="66">#REF!</definedName>
    <definedName name="NSSR142" localSheetId="59">#REF!</definedName>
    <definedName name="NSSR142">#REF!</definedName>
    <definedName name="NSSR143" localSheetId="85">#REF!</definedName>
    <definedName name="NSSR143" localSheetId="46">#REF!</definedName>
    <definedName name="NSSR143" localSheetId="49">#REF!</definedName>
    <definedName name="NSSR143" localSheetId="50">#REF!</definedName>
    <definedName name="NSSR143" localSheetId="51">#REF!</definedName>
    <definedName name="NSSR143" localSheetId="52">#REF!</definedName>
    <definedName name="NSSR143" localSheetId="53">#REF!</definedName>
    <definedName name="NSSR143" localSheetId="65">#REF!</definedName>
    <definedName name="NSSR143" localSheetId="58">#REF!</definedName>
    <definedName name="NSSR143" localSheetId="20">#REF!</definedName>
    <definedName name="NSSR143" localSheetId="21">#REF!</definedName>
    <definedName name="NSSR143" localSheetId="23">#REF!</definedName>
    <definedName name="NSSR143" localSheetId="24">#REF!</definedName>
    <definedName name="NSSR143" localSheetId="69">#REF!</definedName>
    <definedName name="NSSR143" localSheetId="62">#REF!</definedName>
    <definedName name="NSSR143" localSheetId="68">#REF!</definedName>
    <definedName name="NSSR143" localSheetId="61">#REF!</definedName>
    <definedName name="NSSR143" localSheetId="67">#REF!</definedName>
    <definedName name="NSSR143" localSheetId="60">#REF!</definedName>
    <definedName name="NSSR143" localSheetId="66">#REF!</definedName>
    <definedName name="NSSR143" localSheetId="59">#REF!</definedName>
    <definedName name="NSSR143">#REF!</definedName>
    <definedName name="NSSR144" localSheetId="85">#REF!</definedName>
    <definedName name="NSSR144" localSheetId="46">#REF!</definedName>
    <definedName name="NSSR144" localSheetId="49">#REF!</definedName>
    <definedName name="NSSR144" localSheetId="50">#REF!</definedName>
    <definedName name="NSSR144" localSheetId="51">#REF!</definedName>
    <definedName name="NSSR144" localSheetId="52">#REF!</definedName>
    <definedName name="NSSR144" localSheetId="53">#REF!</definedName>
    <definedName name="NSSR144" localSheetId="65">#REF!</definedName>
    <definedName name="NSSR144" localSheetId="58">#REF!</definedName>
    <definedName name="NSSR144" localSheetId="20">#REF!</definedName>
    <definedName name="NSSR144" localSheetId="21">#REF!</definedName>
    <definedName name="NSSR144" localSheetId="23">#REF!</definedName>
    <definedName name="NSSR144" localSheetId="24">#REF!</definedName>
    <definedName name="NSSR144" localSheetId="69">#REF!</definedName>
    <definedName name="NSSR144" localSheetId="62">#REF!</definedName>
    <definedName name="NSSR144" localSheetId="68">#REF!</definedName>
    <definedName name="NSSR144" localSheetId="61">#REF!</definedName>
    <definedName name="NSSR144" localSheetId="67">#REF!</definedName>
    <definedName name="NSSR144" localSheetId="60">#REF!</definedName>
    <definedName name="NSSR144" localSheetId="66">#REF!</definedName>
    <definedName name="NSSR144" localSheetId="59">#REF!</definedName>
    <definedName name="NSSR144">#REF!</definedName>
    <definedName name="NSSR145" localSheetId="85">#REF!</definedName>
    <definedName name="NSSR145" localSheetId="46">#REF!</definedName>
    <definedName name="NSSR145" localSheetId="49">#REF!</definedName>
    <definedName name="NSSR145" localSheetId="50">#REF!</definedName>
    <definedName name="NSSR145" localSheetId="51">#REF!</definedName>
    <definedName name="NSSR145" localSheetId="52">#REF!</definedName>
    <definedName name="NSSR145" localSheetId="53">#REF!</definedName>
    <definedName name="NSSR145" localSheetId="65">#REF!</definedName>
    <definedName name="NSSR145" localSheetId="58">#REF!</definedName>
    <definedName name="NSSR145" localSheetId="20">#REF!</definedName>
    <definedName name="NSSR145" localSheetId="21">#REF!</definedName>
    <definedName name="NSSR145" localSheetId="23">#REF!</definedName>
    <definedName name="NSSR145" localSheetId="24">#REF!</definedName>
    <definedName name="NSSR145" localSheetId="69">#REF!</definedName>
    <definedName name="NSSR145" localSheetId="62">#REF!</definedName>
    <definedName name="NSSR145" localSheetId="68">#REF!</definedName>
    <definedName name="NSSR145" localSheetId="61">#REF!</definedName>
    <definedName name="NSSR145" localSheetId="67">#REF!</definedName>
    <definedName name="NSSR145" localSheetId="60">#REF!</definedName>
    <definedName name="NSSR145" localSheetId="66">#REF!</definedName>
    <definedName name="NSSR145" localSheetId="59">#REF!</definedName>
    <definedName name="NSSR145">#REF!</definedName>
    <definedName name="NSSR146" localSheetId="85">#REF!</definedName>
    <definedName name="NSSR146" localSheetId="46">#REF!</definedName>
    <definedName name="NSSR146" localSheetId="49">#REF!</definedName>
    <definedName name="NSSR146" localSheetId="50">#REF!</definedName>
    <definedName name="NSSR146" localSheetId="51">#REF!</definedName>
    <definedName name="NSSR146" localSheetId="52">#REF!</definedName>
    <definedName name="NSSR146" localSheetId="53">#REF!</definedName>
    <definedName name="NSSR146" localSheetId="65">#REF!</definedName>
    <definedName name="NSSR146" localSheetId="58">#REF!</definedName>
    <definedName name="NSSR146" localSheetId="20">#REF!</definedName>
    <definedName name="NSSR146" localSheetId="21">#REF!</definedName>
    <definedName name="NSSR146" localSheetId="23">#REF!</definedName>
    <definedName name="NSSR146" localSheetId="24">#REF!</definedName>
    <definedName name="NSSR146" localSheetId="69">#REF!</definedName>
    <definedName name="NSSR146" localSheetId="62">#REF!</definedName>
    <definedName name="NSSR146" localSheetId="68">#REF!</definedName>
    <definedName name="NSSR146" localSheetId="61">#REF!</definedName>
    <definedName name="NSSR146" localSheetId="67">#REF!</definedName>
    <definedName name="NSSR146" localSheetId="60">#REF!</definedName>
    <definedName name="NSSR146" localSheetId="66">#REF!</definedName>
    <definedName name="NSSR146" localSheetId="59">#REF!</definedName>
    <definedName name="NSSR146">#REF!</definedName>
    <definedName name="NSSR147" localSheetId="85">#REF!</definedName>
    <definedName name="NSSR147" localSheetId="46">#REF!</definedName>
    <definedName name="NSSR147" localSheetId="49">#REF!</definedName>
    <definedName name="NSSR147" localSheetId="50">#REF!</definedName>
    <definedName name="NSSR147" localSheetId="51">#REF!</definedName>
    <definedName name="NSSR147" localSheetId="52">#REF!</definedName>
    <definedName name="NSSR147" localSheetId="53">#REF!</definedName>
    <definedName name="NSSR147" localSheetId="65">#REF!</definedName>
    <definedName name="NSSR147" localSheetId="58">#REF!</definedName>
    <definedName name="NSSR147" localSheetId="20">#REF!</definedName>
    <definedName name="NSSR147" localSheetId="21">#REF!</definedName>
    <definedName name="NSSR147" localSheetId="23">#REF!</definedName>
    <definedName name="NSSR147" localSheetId="24">#REF!</definedName>
    <definedName name="NSSR147" localSheetId="69">#REF!</definedName>
    <definedName name="NSSR147" localSheetId="62">#REF!</definedName>
    <definedName name="NSSR147" localSheetId="68">#REF!</definedName>
    <definedName name="NSSR147" localSheetId="61">#REF!</definedName>
    <definedName name="NSSR147" localSheetId="67">#REF!</definedName>
    <definedName name="NSSR147" localSheetId="60">#REF!</definedName>
    <definedName name="NSSR147" localSheetId="66">#REF!</definedName>
    <definedName name="NSSR147" localSheetId="59">#REF!</definedName>
    <definedName name="NSSR147">#REF!</definedName>
    <definedName name="NSSR148" localSheetId="85">#REF!</definedName>
    <definedName name="NSSR148" localSheetId="46">#REF!</definedName>
    <definedName name="NSSR148" localSheetId="49">#REF!</definedName>
    <definedName name="NSSR148" localSheetId="50">#REF!</definedName>
    <definedName name="NSSR148" localSheetId="51">#REF!</definedName>
    <definedName name="NSSR148" localSheetId="52">#REF!</definedName>
    <definedName name="NSSR148" localSheetId="53">#REF!</definedName>
    <definedName name="NSSR148" localSheetId="65">#REF!</definedName>
    <definedName name="NSSR148" localSheetId="58">#REF!</definedName>
    <definedName name="NSSR148" localSheetId="20">#REF!</definedName>
    <definedName name="NSSR148" localSheetId="21">#REF!</definedName>
    <definedName name="NSSR148" localSheetId="23">#REF!</definedName>
    <definedName name="NSSR148" localSheetId="24">#REF!</definedName>
    <definedName name="NSSR148" localSheetId="69">#REF!</definedName>
    <definedName name="NSSR148" localSheetId="62">#REF!</definedName>
    <definedName name="NSSR148" localSheetId="68">#REF!</definedName>
    <definedName name="NSSR148" localSheetId="61">#REF!</definedName>
    <definedName name="NSSR148" localSheetId="67">#REF!</definedName>
    <definedName name="NSSR148" localSheetId="60">#REF!</definedName>
    <definedName name="NSSR148" localSheetId="66">#REF!</definedName>
    <definedName name="NSSR148" localSheetId="59">#REF!</definedName>
    <definedName name="NSSR148">#REF!</definedName>
    <definedName name="NSSR149" localSheetId="85">#REF!</definedName>
    <definedName name="NSSR149" localSheetId="46">#REF!</definedName>
    <definedName name="NSSR149" localSheetId="49">#REF!</definedName>
    <definedName name="NSSR149" localSheetId="50">#REF!</definedName>
    <definedName name="NSSR149" localSheetId="51">#REF!</definedName>
    <definedName name="NSSR149" localSheetId="52">#REF!</definedName>
    <definedName name="NSSR149" localSheetId="53">#REF!</definedName>
    <definedName name="NSSR149" localSheetId="65">#REF!</definedName>
    <definedName name="NSSR149" localSheetId="58">#REF!</definedName>
    <definedName name="NSSR149" localSheetId="20">#REF!</definedName>
    <definedName name="NSSR149" localSheetId="21">#REF!</definedName>
    <definedName name="NSSR149" localSheetId="23">#REF!</definedName>
    <definedName name="NSSR149" localSheetId="24">#REF!</definedName>
    <definedName name="NSSR149" localSheetId="69">#REF!</definedName>
    <definedName name="NSSR149" localSheetId="62">#REF!</definedName>
    <definedName name="NSSR149" localSheetId="68">#REF!</definedName>
    <definedName name="NSSR149" localSheetId="61">#REF!</definedName>
    <definedName name="NSSR149" localSheetId="67">#REF!</definedName>
    <definedName name="NSSR149" localSheetId="60">#REF!</definedName>
    <definedName name="NSSR149" localSheetId="66">#REF!</definedName>
    <definedName name="NSSR149" localSheetId="59">#REF!</definedName>
    <definedName name="NSSR149">#REF!</definedName>
    <definedName name="NSSR15" localSheetId="85">#REF!</definedName>
    <definedName name="NSSR15" localSheetId="46">#REF!</definedName>
    <definedName name="NSSR15" localSheetId="49">#REF!</definedName>
    <definedName name="NSSR15" localSheetId="50">#REF!</definedName>
    <definedName name="NSSR15" localSheetId="51">#REF!</definedName>
    <definedName name="NSSR15" localSheetId="52">#REF!</definedName>
    <definedName name="NSSR15" localSheetId="53">#REF!</definedName>
    <definedName name="NSSR15" localSheetId="65">#REF!</definedName>
    <definedName name="NSSR15" localSheetId="58">#REF!</definedName>
    <definedName name="NSSR15" localSheetId="20">#REF!</definedName>
    <definedName name="NSSR15" localSheetId="21">#REF!</definedName>
    <definedName name="NSSR15" localSheetId="23">#REF!</definedName>
    <definedName name="NSSR15" localSheetId="24">#REF!</definedName>
    <definedName name="NSSR15" localSheetId="69">#REF!</definedName>
    <definedName name="NSSR15" localSheetId="62">#REF!</definedName>
    <definedName name="NSSR15" localSheetId="68">#REF!</definedName>
    <definedName name="NSSR15" localSheetId="61">#REF!</definedName>
    <definedName name="NSSR15" localSheetId="67">#REF!</definedName>
    <definedName name="NSSR15" localSheetId="60">#REF!</definedName>
    <definedName name="NSSR15" localSheetId="66">#REF!</definedName>
    <definedName name="NSSR15" localSheetId="59">#REF!</definedName>
    <definedName name="NSSR15">#REF!</definedName>
    <definedName name="NSSR150" localSheetId="85">#REF!</definedName>
    <definedName name="NSSR150" localSheetId="46">#REF!</definedName>
    <definedName name="NSSR150" localSheetId="49">#REF!</definedName>
    <definedName name="NSSR150" localSheetId="50">#REF!</definedName>
    <definedName name="NSSR150" localSheetId="51">#REF!</definedName>
    <definedName name="NSSR150" localSheetId="52">#REF!</definedName>
    <definedName name="NSSR150" localSheetId="53">#REF!</definedName>
    <definedName name="NSSR150" localSheetId="65">#REF!</definedName>
    <definedName name="NSSR150" localSheetId="58">#REF!</definedName>
    <definedName name="NSSR150" localSheetId="20">#REF!</definedName>
    <definedName name="NSSR150" localSheetId="21">#REF!</definedName>
    <definedName name="NSSR150" localSheetId="23">#REF!</definedName>
    <definedName name="NSSR150" localSheetId="24">#REF!</definedName>
    <definedName name="NSSR150" localSheetId="69">#REF!</definedName>
    <definedName name="NSSR150" localSheetId="62">#REF!</definedName>
    <definedName name="NSSR150" localSheetId="68">#REF!</definedName>
    <definedName name="NSSR150" localSheetId="61">#REF!</definedName>
    <definedName name="NSSR150" localSheetId="67">#REF!</definedName>
    <definedName name="NSSR150" localSheetId="60">#REF!</definedName>
    <definedName name="NSSR150" localSheetId="66">#REF!</definedName>
    <definedName name="NSSR150" localSheetId="59">#REF!</definedName>
    <definedName name="NSSR150">#REF!</definedName>
    <definedName name="NSSR151" localSheetId="85">#REF!</definedName>
    <definedName name="NSSR151" localSheetId="46">#REF!</definedName>
    <definedName name="NSSR151" localSheetId="49">#REF!</definedName>
    <definedName name="NSSR151" localSheetId="50">#REF!</definedName>
    <definedName name="NSSR151" localSheetId="51">#REF!</definedName>
    <definedName name="NSSR151" localSheetId="52">#REF!</definedName>
    <definedName name="NSSR151" localSheetId="53">#REF!</definedName>
    <definedName name="NSSR151" localSheetId="65">#REF!</definedName>
    <definedName name="NSSR151" localSheetId="58">#REF!</definedName>
    <definedName name="NSSR151" localSheetId="20">#REF!</definedName>
    <definedName name="NSSR151" localSheetId="21">#REF!</definedName>
    <definedName name="NSSR151" localSheetId="23">#REF!</definedName>
    <definedName name="NSSR151" localSheetId="24">#REF!</definedName>
    <definedName name="NSSR151" localSheetId="69">#REF!</definedName>
    <definedName name="NSSR151" localSheetId="62">#REF!</definedName>
    <definedName name="NSSR151" localSheetId="68">#REF!</definedName>
    <definedName name="NSSR151" localSheetId="61">#REF!</definedName>
    <definedName name="NSSR151" localSheetId="67">#REF!</definedName>
    <definedName name="NSSR151" localSheetId="60">#REF!</definedName>
    <definedName name="NSSR151" localSheetId="66">#REF!</definedName>
    <definedName name="NSSR151" localSheetId="59">#REF!</definedName>
    <definedName name="NSSR151">#REF!</definedName>
    <definedName name="NSSR152" localSheetId="85">#REF!</definedName>
    <definedName name="NSSR152" localSheetId="46">#REF!</definedName>
    <definedName name="NSSR152" localSheetId="49">#REF!</definedName>
    <definedName name="NSSR152" localSheetId="50">#REF!</definedName>
    <definedName name="NSSR152" localSheetId="51">#REF!</definedName>
    <definedName name="NSSR152" localSheetId="52">#REF!</definedName>
    <definedName name="NSSR152" localSheetId="53">#REF!</definedName>
    <definedName name="NSSR152" localSheetId="65">#REF!</definedName>
    <definedName name="NSSR152" localSheetId="58">#REF!</definedName>
    <definedName name="NSSR152" localSheetId="20">#REF!</definedName>
    <definedName name="NSSR152" localSheetId="21">#REF!</definedName>
    <definedName name="NSSR152" localSheetId="23">#REF!</definedName>
    <definedName name="NSSR152" localSheetId="24">#REF!</definedName>
    <definedName name="NSSR152" localSheetId="69">#REF!</definedName>
    <definedName name="NSSR152" localSheetId="62">#REF!</definedName>
    <definedName name="NSSR152" localSheetId="68">#REF!</definedName>
    <definedName name="NSSR152" localSheetId="61">#REF!</definedName>
    <definedName name="NSSR152" localSheetId="67">#REF!</definedName>
    <definedName name="NSSR152" localSheetId="60">#REF!</definedName>
    <definedName name="NSSR152" localSheetId="66">#REF!</definedName>
    <definedName name="NSSR152" localSheetId="59">#REF!</definedName>
    <definedName name="NSSR152">#REF!</definedName>
    <definedName name="NSSR153" localSheetId="85">#REF!</definedName>
    <definedName name="NSSR153" localSheetId="46">#REF!</definedName>
    <definedName name="NSSR153" localSheetId="49">#REF!</definedName>
    <definedName name="NSSR153" localSheetId="50">#REF!</definedName>
    <definedName name="NSSR153" localSheetId="51">#REF!</definedName>
    <definedName name="NSSR153" localSheetId="52">#REF!</definedName>
    <definedName name="NSSR153" localSheetId="53">#REF!</definedName>
    <definedName name="NSSR153" localSheetId="65">#REF!</definedName>
    <definedName name="NSSR153" localSheetId="58">#REF!</definedName>
    <definedName name="NSSR153" localSheetId="20">#REF!</definedName>
    <definedName name="NSSR153" localSheetId="21">#REF!</definedName>
    <definedName name="NSSR153" localSheetId="23">#REF!</definedName>
    <definedName name="NSSR153" localSheetId="24">#REF!</definedName>
    <definedName name="NSSR153" localSheetId="69">#REF!</definedName>
    <definedName name="NSSR153" localSheetId="62">#REF!</definedName>
    <definedName name="NSSR153" localSheetId="68">#REF!</definedName>
    <definedName name="NSSR153" localSheetId="61">#REF!</definedName>
    <definedName name="NSSR153" localSheetId="67">#REF!</definedName>
    <definedName name="NSSR153" localSheetId="60">#REF!</definedName>
    <definedName name="NSSR153" localSheetId="66">#REF!</definedName>
    <definedName name="NSSR153" localSheetId="59">#REF!</definedName>
    <definedName name="NSSR153">#REF!</definedName>
    <definedName name="NSSR154" localSheetId="85">#REF!</definedName>
    <definedName name="NSSR154" localSheetId="46">#REF!</definedName>
    <definedName name="NSSR154" localSheetId="49">#REF!</definedName>
    <definedName name="NSSR154" localSheetId="50">#REF!</definedName>
    <definedName name="NSSR154" localSheetId="51">#REF!</definedName>
    <definedName name="NSSR154" localSheetId="52">#REF!</definedName>
    <definedName name="NSSR154" localSheetId="53">#REF!</definedName>
    <definedName name="NSSR154" localSheetId="65">#REF!</definedName>
    <definedName name="NSSR154" localSheetId="58">#REF!</definedName>
    <definedName name="NSSR154" localSheetId="20">#REF!</definedName>
    <definedName name="NSSR154" localSheetId="21">#REF!</definedName>
    <definedName name="NSSR154" localSheetId="23">#REF!</definedName>
    <definedName name="NSSR154" localSheetId="24">#REF!</definedName>
    <definedName name="NSSR154" localSheetId="69">#REF!</definedName>
    <definedName name="NSSR154" localSheetId="62">#REF!</definedName>
    <definedName name="NSSR154" localSheetId="68">#REF!</definedName>
    <definedName name="NSSR154" localSheetId="61">#REF!</definedName>
    <definedName name="NSSR154" localSheetId="67">#REF!</definedName>
    <definedName name="NSSR154" localSheetId="60">#REF!</definedName>
    <definedName name="NSSR154" localSheetId="66">#REF!</definedName>
    <definedName name="NSSR154" localSheetId="59">#REF!</definedName>
    <definedName name="NSSR154">#REF!</definedName>
    <definedName name="NSSR155" localSheetId="85">#REF!</definedName>
    <definedName name="NSSR155" localSheetId="46">#REF!</definedName>
    <definedName name="NSSR155" localSheetId="49">#REF!</definedName>
    <definedName name="NSSR155" localSheetId="50">#REF!</definedName>
    <definedName name="NSSR155" localSheetId="51">#REF!</definedName>
    <definedName name="NSSR155" localSheetId="52">#REF!</definedName>
    <definedName name="NSSR155" localSheetId="53">#REF!</definedName>
    <definedName name="NSSR155" localSheetId="65">#REF!</definedName>
    <definedName name="NSSR155" localSheetId="58">#REF!</definedName>
    <definedName name="NSSR155" localSheetId="20">#REF!</definedName>
    <definedName name="NSSR155" localSheetId="21">#REF!</definedName>
    <definedName name="NSSR155" localSheetId="23">#REF!</definedName>
    <definedName name="NSSR155" localSheetId="24">#REF!</definedName>
    <definedName name="NSSR155" localSheetId="69">#REF!</definedName>
    <definedName name="NSSR155" localSheetId="62">#REF!</definedName>
    <definedName name="NSSR155" localSheetId="68">#REF!</definedName>
    <definedName name="NSSR155" localSheetId="61">#REF!</definedName>
    <definedName name="NSSR155" localSheetId="67">#REF!</definedName>
    <definedName name="NSSR155" localSheetId="60">#REF!</definedName>
    <definedName name="NSSR155" localSheetId="66">#REF!</definedName>
    <definedName name="NSSR155" localSheetId="59">#REF!</definedName>
    <definedName name="NSSR155">#REF!</definedName>
    <definedName name="NSSR156" localSheetId="85">#REF!</definedName>
    <definedName name="NSSR156" localSheetId="46">#REF!</definedName>
    <definedName name="NSSR156" localSheetId="49">#REF!</definedName>
    <definedName name="NSSR156" localSheetId="50">#REF!</definedName>
    <definedName name="NSSR156" localSheetId="51">#REF!</definedName>
    <definedName name="NSSR156" localSheetId="52">#REF!</definedName>
    <definedName name="NSSR156" localSheetId="53">#REF!</definedName>
    <definedName name="NSSR156" localSheetId="65">#REF!</definedName>
    <definedName name="NSSR156" localSheetId="58">#REF!</definedName>
    <definedName name="NSSR156" localSheetId="20">#REF!</definedName>
    <definedName name="NSSR156" localSheetId="21">#REF!</definedName>
    <definedName name="NSSR156" localSheetId="23">#REF!</definedName>
    <definedName name="NSSR156" localSheetId="24">#REF!</definedName>
    <definedName name="NSSR156" localSheetId="69">#REF!</definedName>
    <definedName name="NSSR156" localSheetId="62">#REF!</definedName>
    <definedName name="NSSR156" localSheetId="68">#REF!</definedName>
    <definedName name="NSSR156" localSheetId="61">#REF!</definedName>
    <definedName name="NSSR156" localSheetId="67">#REF!</definedName>
    <definedName name="NSSR156" localSheetId="60">#REF!</definedName>
    <definedName name="NSSR156" localSheetId="66">#REF!</definedName>
    <definedName name="NSSR156" localSheetId="59">#REF!</definedName>
    <definedName name="NSSR156">#REF!</definedName>
    <definedName name="NSSR157" localSheetId="85">#REF!</definedName>
    <definedName name="NSSR157" localSheetId="46">#REF!</definedName>
    <definedName name="NSSR157" localSheetId="49">#REF!</definedName>
    <definedName name="NSSR157" localSheetId="50">#REF!</definedName>
    <definedName name="NSSR157" localSheetId="51">#REF!</definedName>
    <definedName name="NSSR157" localSheetId="52">#REF!</definedName>
    <definedName name="NSSR157" localSheetId="53">#REF!</definedName>
    <definedName name="NSSR157" localSheetId="65">#REF!</definedName>
    <definedName name="NSSR157" localSheetId="58">#REF!</definedName>
    <definedName name="NSSR157" localSheetId="20">#REF!</definedName>
    <definedName name="NSSR157" localSheetId="21">#REF!</definedName>
    <definedName name="NSSR157" localSheetId="23">#REF!</definedName>
    <definedName name="NSSR157" localSheetId="24">#REF!</definedName>
    <definedName name="NSSR157" localSheetId="69">#REF!</definedName>
    <definedName name="NSSR157" localSheetId="62">#REF!</definedName>
    <definedName name="NSSR157" localSheetId="68">#REF!</definedName>
    <definedName name="NSSR157" localSheetId="61">#REF!</definedName>
    <definedName name="NSSR157" localSheetId="67">#REF!</definedName>
    <definedName name="NSSR157" localSheetId="60">#REF!</definedName>
    <definedName name="NSSR157" localSheetId="66">#REF!</definedName>
    <definedName name="NSSR157" localSheetId="59">#REF!</definedName>
    <definedName name="NSSR157">#REF!</definedName>
    <definedName name="NSSR158" localSheetId="85">#REF!</definedName>
    <definedName name="NSSR158" localSheetId="46">#REF!</definedName>
    <definedName name="NSSR158" localSheetId="49">#REF!</definedName>
    <definedName name="NSSR158" localSheetId="50">#REF!</definedName>
    <definedName name="NSSR158" localSheetId="51">#REF!</definedName>
    <definedName name="NSSR158" localSheetId="52">#REF!</definedName>
    <definedName name="NSSR158" localSheetId="53">#REF!</definedName>
    <definedName name="NSSR158" localSheetId="65">#REF!</definedName>
    <definedName name="NSSR158" localSheetId="58">#REF!</definedName>
    <definedName name="NSSR158" localSheetId="20">#REF!</definedName>
    <definedName name="NSSR158" localSheetId="21">#REF!</definedName>
    <definedName name="NSSR158" localSheetId="23">#REF!</definedName>
    <definedName name="NSSR158" localSheetId="24">#REF!</definedName>
    <definedName name="NSSR158" localSheetId="69">#REF!</definedName>
    <definedName name="NSSR158" localSheetId="62">#REF!</definedName>
    <definedName name="NSSR158" localSheetId="68">#REF!</definedName>
    <definedName name="NSSR158" localSheetId="61">#REF!</definedName>
    <definedName name="NSSR158" localSheetId="67">#REF!</definedName>
    <definedName name="NSSR158" localSheetId="60">#REF!</definedName>
    <definedName name="NSSR158" localSheetId="66">#REF!</definedName>
    <definedName name="NSSR158" localSheetId="59">#REF!</definedName>
    <definedName name="NSSR158">#REF!</definedName>
    <definedName name="NSSR159" localSheetId="85">#REF!</definedName>
    <definedName name="NSSR159" localSheetId="46">#REF!</definedName>
    <definedName name="NSSR159" localSheetId="49">#REF!</definedName>
    <definedName name="NSSR159" localSheetId="50">#REF!</definedName>
    <definedName name="NSSR159" localSheetId="51">#REF!</definedName>
    <definedName name="NSSR159" localSheetId="52">#REF!</definedName>
    <definedName name="NSSR159" localSheetId="53">#REF!</definedName>
    <definedName name="NSSR159" localSheetId="65">#REF!</definedName>
    <definedName name="NSSR159" localSheetId="58">#REF!</definedName>
    <definedName name="NSSR159" localSheetId="20">#REF!</definedName>
    <definedName name="NSSR159" localSheetId="21">#REF!</definedName>
    <definedName name="NSSR159" localSheetId="23">#REF!</definedName>
    <definedName name="NSSR159" localSheetId="24">#REF!</definedName>
    <definedName name="NSSR159" localSheetId="69">#REF!</definedName>
    <definedName name="NSSR159" localSheetId="62">#REF!</definedName>
    <definedName name="NSSR159" localSheetId="68">#REF!</definedName>
    <definedName name="NSSR159" localSheetId="61">#REF!</definedName>
    <definedName name="NSSR159" localSheetId="67">#REF!</definedName>
    <definedName name="NSSR159" localSheetId="60">#REF!</definedName>
    <definedName name="NSSR159" localSheetId="66">#REF!</definedName>
    <definedName name="NSSR159" localSheetId="59">#REF!</definedName>
    <definedName name="NSSR159">#REF!</definedName>
    <definedName name="NSSR16" localSheetId="85">#REF!</definedName>
    <definedName name="NSSR16" localSheetId="46">#REF!</definedName>
    <definedName name="NSSR16" localSheetId="49">#REF!</definedName>
    <definedName name="NSSR16" localSheetId="50">#REF!</definedName>
    <definedName name="NSSR16" localSheetId="51">#REF!</definedName>
    <definedName name="NSSR16" localSheetId="52">#REF!</definedName>
    <definedName name="NSSR16" localSheetId="53">#REF!</definedName>
    <definedName name="NSSR16" localSheetId="65">#REF!</definedName>
    <definedName name="NSSR16" localSheetId="58">#REF!</definedName>
    <definedName name="NSSR16" localSheetId="20">#REF!</definedName>
    <definedName name="NSSR16" localSheetId="21">#REF!</definedName>
    <definedName name="NSSR16" localSheetId="23">#REF!</definedName>
    <definedName name="NSSR16" localSheetId="24">#REF!</definedName>
    <definedName name="NSSR16" localSheetId="69">#REF!</definedName>
    <definedName name="NSSR16" localSheetId="62">#REF!</definedName>
    <definedName name="NSSR16" localSheetId="68">#REF!</definedName>
    <definedName name="NSSR16" localSheetId="61">#REF!</definedName>
    <definedName name="NSSR16" localSheetId="67">#REF!</definedName>
    <definedName name="NSSR16" localSheetId="60">#REF!</definedName>
    <definedName name="NSSR16" localSheetId="66">#REF!</definedName>
    <definedName name="NSSR16" localSheetId="59">#REF!</definedName>
    <definedName name="NSSR16">#REF!</definedName>
    <definedName name="NSSR160" localSheetId="85">#REF!</definedName>
    <definedName name="NSSR160" localSheetId="46">#REF!</definedName>
    <definedName name="NSSR160" localSheetId="49">#REF!</definedName>
    <definedName name="NSSR160" localSheetId="50">#REF!</definedName>
    <definedName name="NSSR160" localSheetId="51">#REF!</definedName>
    <definedName name="NSSR160" localSheetId="52">#REF!</definedName>
    <definedName name="NSSR160" localSheetId="53">#REF!</definedName>
    <definedName name="NSSR160" localSheetId="65">#REF!</definedName>
    <definedName name="NSSR160" localSheetId="58">#REF!</definedName>
    <definedName name="NSSR160" localSheetId="20">#REF!</definedName>
    <definedName name="NSSR160" localSheetId="21">#REF!</definedName>
    <definedName name="NSSR160" localSheetId="23">#REF!</definedName>
    <definedName name="NSSR160" localSheetId="24">#REF!</definedName>
    <definedName name="NSSR160" localSheetId="69">#REF!</definedName>
    <definedName name="NSSR160" localSheetId="62">#REF!</definedName>
    <definedName name="NSSR160" localSheetId="68">#REF!</definedName>
    <definedName name="NSSR160" localSheetId="61">#REF!</definedName>
    <definedName name="NSSR160" localSheetId="67">#REF!</definedName>
    <definedName name="NSSR160" localSheetId="60">#REF!</definedName>
    <definedName name="NSSR160" localSheetId="66">#REF!</definedName>
    <definedName name="NSSR160" localSheetId="59">#REF!</definedName>
    <definedName name="NSSR160">#REF!</definedName>
    <definedName name="NSSR161" localSheetId="85">#REF!</definedName>
    <definedName name="NSSR161" localSheetId="46">#REF!</definedName>
    <definedName name="NSSR161" localSheetId="49">#REF!</definedName>
    <definedName name="NSSR161" localSheetId="50">#REF!</definedName>
    <definedName name="NSSR161" localSheetId="51">#REF!</definedName>
    <definedName name="NSSR161" localSheetId="52">#REF!</definedName>
    <definedName name="NSSR161" localSheetId="53">#REF!</definedName>
    <definedName name="NSSR161" localSheetId="65">#REF!</definedName>
    <definedName name="NSSR161" localSheetId="58">#REF!</definedName>
    <definedName name="NSSR161" localSheetId="20">#REF!</definedName>
    <definedName name="NSSR161" localSheetId="21">#REF!</definedName>
    <definedName name="NSSR161" localSheetId="23">#REF!</definedName>
    <definedName name="NSSR161" localSheetId="24">#REF!</definedName>
    <definedName name="NSSR161" localSheetId="69">#REF!</definedName>
    <definedName name="NSSR161" localSheetId="62">#REF!</definedName>
    <definedName name="NSSR161" localSheetId="68">#REF!</definedName>
    <definedName name="NSSR161" localSheetId="61">#REF!</definedName>
    <definedName name="NSSR161" localSheetId="67">#REF!</definedName>
    <definedName name="NSSR161" localSheetId="60">#REF!</definedName>
    <definedName name="NSSR161" localSheetId="66">#REF!</definedName>
    <definedName name="NSSR161" localSheetId="59">#REF!</definedName>
    <definedName name="NSSR161">#REF!</definedName>
    <definedName name="NSSR162" localSheetId="85">#REF!</definedName>
    <definedName name="NSSR162" localSheetId="46">#REF!</definedName>
    <definedName name="NSSR162" localSheetId="49">#REF!</definedName>
    <definedName name="NSSR162" localSheetId="50">#REF!</definedName>
    <definedName name="NSSR162" localSheetId="51">#REF!</definedName>
    <definedName name="NSSR162" localSheetId="52">#REF!</definedName>
    <definedName name="NSSR162" localSheetId="53">#REF!</definedName>
    <definedName name="NSSR162" localSheetId="65">#REF!</definedName>
    <definedName name="NSSR162" localSheetId="58">#REF!</definedName>
    <definedName name="NSSR162" localSheetId="20">#REF!</definedName>
    <definedName name="NSSR162" localSheetId="21">#REF!</definedName>
    <definedName name="NSSR162" localSheetId="23">#REF!</definedName>
    <definedName name="NSSR162" localSheetId="24">#REF!</definedName>
    <definedName name="NSSR162" localSheetId="69">#REF!</definedName>
    <definedName name="NSSR162" localSheetId="62">#REF!</definedName>
    <definedName name="NSSR162" localSheetId="68">#REF!</definedName>
    <definedName name="NSSR162" localSheetId="61">#REF!</definedName>
    <definedName name="NSSR162" localSheetId="67">#REF!</definedName>
    <definedName name="NSSR162" localSheetId="60">#REF!</definedName>
    <definedName name="NSSR162" localSheetId="66">#REF!</definedName>
    <definedName name="NSSR162" localSheetId="59">#REF!</definedName>
    <definedName name="NSSR162">#REF!</definedName>
    <definedName name="NSSR163" localSheetId="85">#REF!</definedName>
    <definedName name="NSSR163" localSheetId="46">#REF!</definedName>
    <definedName name="NSSR163" localSheetId="49">#REF!</definedName>
    <definedName name="NSSR163" localSheetId="50">#REF!</definedName>
    <definedName name="NSSR163" localSheetId="51">#REF!</definedName>
    <definedName name="NSSR163" localSheetId="52">#REF!</definedName>
    <definedName name="NSSR163" localSheetId="53">#REF!</definedName>
    <definedName name="NSSR163" localSheetId="65">#REF!</definedName>
    <definedName name="NSSR163" localSheetId="58">#REF!</definedName>
    <definedName name="NSSR163" localSheetId="20">#REF!</definedName>
    <definedName name="NSSR163" localSheetId="21">#REF!</definedName>
    <definedName name="NSSR163" localSheetId="23">#REF!</definedName>
    <definedName name="NSSR163" localSheetId="24">#REF!</definedName>
    <definedName name="NSSR163" localSheetId="69">#REF!</definedName>
    <definedName name="NSSR163" localSheetId="62">#REF!</definedName>
    <definedName name="NSSR163" localSheetId="68">#REF!</definedName>
    <definedName name="NSSR163" localSheetId="61">#REF!</definedName>
    <definedName name="NSSR163" localSheetId="67">#REF!</definedName>
    <definedName name="NSSR163" localSheetId="60">#REF!</definedName>
    <definedName name="NSSR163" localSheetId="66">#REF!</definedName>
    <definedName name="NSSR163" localSheetId="59">#REF!</definedName>
    <definedName name="NSSR163">#REF!</definedName>
    <definedName name="NSSR164" localSheetId="85">#REF!</definedName>
    <definedName name="NSSR164" localSheetId="46">#REF!</definedName>
    <definedName name="NSSR164" localSheetId="49">#REF!</definedName>
    <definedName name="NSSR164" localSheetId="50">#REF!</definedName>
    <definedName name="NSSR164" localSheetId="51">#REF!</definedName>
    <definedName name="NSSR164" localSheetId="52">#REF!</definedName>
    <definedName name="NSSR164" localSheetId="53">#REF!</definedName>
    <definedName name="NSSR164" localSheetId="65">#REF!</definedName>
    <definedName name="NSSR164" localSheetId="58">#REF!</definedName>
    <definedName name="NSSR164" localSheetId="20">#REF!</definedName>
    <definedName name="NSSR164" localSheetId="21">#REF!</definedName>
    <definedName name="NSSR164" localSheetId="23">#REF!</definedName>
    <definedName name="NSSR164" localSheetId="24">#REF!</definedName>
    <definedName name="NSSR164" localSheetId="69">#REF!</definedName>
    <definedName name="NSSR164" localSheetId="62">#REF!</definedName>
    <definedName name="NSSR164" localSheetId="68">#REF!</definedName>
    <definedName name="NSSR164" localSheetId="61">#REF!</definedName>
    <definedName name="NSSR164" localSheetId="67">#REF!</definedName>
    <definedName name="NSSR164" localSheetId="60">#REF!</definedName>
    <definedName name="NSSR164" localSheetId="66">#REF!</definedName>
    <definedName name="NSSR164" localSheetId="59">#REF!</definedName>
    <definedName name="NSSR164">#REF!</definedName>
    <definedName name="NSSR165" localSheetId="85">#REF!</definedName>
    <definedName name="NSSR165" localSheetId="46">#REF!</definedName>
    <definedName name="NSSR165" localSheetId="49">#REF!</definedName>
    <definedName name="NSSR165" localSheetId="50">#REF!</definedName>
    <definedName name="NSSR165" localSheetId="51">#REF!</definedName>
    <definedName name="NSSR165" localSheetId="52">#REF!</definedName>
    <definedName name="NSSR165" localSheetId="53">#REF!</definedName>
    <definedName name="NSSR165" localSheetId="65">#REF!</definedName>
    <definedName name="NSSR165" localSheetId="58">#REF!</definedName>
    <definedName name="NSSR165" localSheetId="20">#REF!</definedName>
    <definedName name="NSSR165" localSheetId="21">#REF!</definedName>
    <definedName name="NSSR165" localSheetId="23">#REF!</definedName>
    <definedName name="NSSR165" localSheetId="24">#REF!</definedName>
    <definedName name="NSSR165" localSheetId="69">#REF!</definedName>
    <definedName name="NSSR165" localSheetId="62">#REF!</definedName>
    <definedName name="NSSR165" localSheetId="68">#REF!</definedName>
    <definedName name="NSSR165" localSheetId="61">#REF!</definedName>
    <definedName name="NSSR165" localSheetId="67">#REF!</definedName>
    <definedName name="NSSR165" localSheetId="60">#REF!</definedName>
    <definedName name="NSSR165" localSheetId="66">#REF!</definedName>
    <definedName name="NSSR165" localSheetId="59">#REF!</definedName>
    <definedName name="NSSR165">#REF!</definedName>
    <definedName name="NSSR166" localSheetId="85">#REF!</definedName>
    <definedName name="NSSR166" localSheetId="46">#REF!</definedName>
    <definedName name="NSSR166" localSheetId="49">#REF!</definedName>
    <definedName name="NSSR166" localSheetId="50">#REF!</definedName>
    <definedName name="NSSR166" localSheetId="51">#REF!</definedName>
    <definedName name="NSSR166" localSheetId="52">#REF!</definedName>
    <definedName name="NSSR166" localSheetId="53">#REF!</definedName>
    <definedName name="NSSR166" localSheetId="65">#REF!</definedName>
    <definedName name="NSSR166" localSheetId="58">#REF!</definedName>
    <definedName name="NSSR166" localSheetId="20">#REF!</definedName>
    <definedName name="NSSR166" localSheetId="21">#REF!</definedName>
    <definedName name="NSSR166" localSheetId="23">#REF!</definedName>
    <definedName name="NSSR166" localSheetId="24">#REF!</definedName>
    <definedName name="NSSR166" localSheetId="69">#REF!</definedName>
    <definedName name="NSSR166" localSheetId="62">#REF!</definedName>
    <definedName name="NSSR166" localSheetId="68">#REF!</definedName>
    <definedName name="NSSR166" localSheetId="61">#REF!</definedName>
    <definedName name="NSSR166" localSheetId="67">#REF!</definedName>
    <definedName name="NSSR166" localSheetId="60">#REF!</definedName>
    <definedName name="NSSR166" localSheetId="66">#REF!</definedName>
    <definedName name="NSSR166" localSheetId="59">#REF!</definedName>
    <definedName name="NSSR166">#REF!</definedName>
    <definedName name="NSSR167" localSheetId="85">#REF!</definedName>
    <definedName name="NSSR167" localSheetId="46">#REF!</definedName>
    <definedName name="NSSR167" localSheetId="49">#REF!</definedName>
    <definedName name="NSSR167" localSheetId="50">#REF!</definedName>
    <definedName name="NSSR167" localSheetId="51">#REF!</definedName>
    <definedName name="NSSR167" localSheetId="52">#REF!</definedName>
    <definedName name="NSSR167" localSheetId="53">#REF!</definedName>
    <definedName name="NSSR167" localSheetId="65">#REF!</definedName>
    <definedName name="NSSR167" localSheetId="58">#REF!</definedName>
    <definedName name="NSSR167" localSheetId="20">#REF!</definedName>
    <definedName name="NSSR167" localSheetId="21">#REF!</definedName>
    <definedName name="NSSR167" localSheetId="23">#REF!</definedName>
    <definedName name="NSSR167" localSheetId="24">#REF!</definedName>
    <definedName name="NSSR167" localSheetId="69">#REF!</definedName>
    <definedName name="NSSR167" localSheetId="62">#REF!</definedName>
    <definedName name="NSSR167" localSheetId="68">#REF!</definedName>
    <definedName name="NSSR167" localSheetId="61">#REF!</definedName>
    <definedName name="NSSR167" localSheetId="67">#REF!</definedName>
    <definedName name="NSSR167" localSheetId="60">#REF!</definedName>
    <definedName name="NSSR167" localSheetId="66">#REF!</definedName>
    <definedName name="NSSR167" localSheetId="59">#REF!</definedName>
    <definedName name="NSSR167">#REF!</definedName>
    <definedName name="NSSR168" localSheetId="85">#REF!</definedName>
    <definedName name="NSSR168" localSheetId="46">#REF!</definedName>
    <definedName name="NSSR168" localSheetId="49">#REF!</definedName>
    <definedName name="NSSR168" localSheetId="50">#REF!</definedName>
    <definedName name="NSSR168" localSheetId="51">#REF!</definedName>
    <definedName name="NSSR168" localSheetId="52">#REF!</definedName>
    <definedName name="NSSR168" localSheetId="53">#REF!</definedName>
    <definedName name="NSSR168" localSheetId="65">#REF!</definedName>
    <definedName name="NSSR168" localSheetId="58">#REF!</definedName>
    <definedName name="NSSR168" localSheetId="20">#REF!</definedName>
    <definedName name="NSSR168" localSheetId="21">#REF!</definedName>
    <definedName name="NSSR168" localSheetId="23">#REF!</definedName>
    <definedName name="NSSR168" localSheetId="24">#REF!</definedName>
    <definedName name="NSSR168" localSheetId="69">#REF!</definedName>
    <definedName name="NSSR168" localSheetId="62">#REF!</definedName>
    <definedName name="NSSR168" localSheetId="68">#REF!</definedName>
    <definedName name="NSSR168" localSheetId="61">#REF!</definedName>
    <definedName name="NSSR168" localSheetId="67">#REF!</definedName>
    <definedName name="NSSR168" localSheetId="60">#REF!</definedName>
    <definedName name="NSSR168" localSheetId="66">#REF!</definedName>
    <definedName name="NSSR168" localSheetId="59">#REF!</definedName>
    <definedName name="NSSR168">#REF!</definedName>
    <definedName name="NSSR169" localSheetId="85">#REF!</definedName>
    <definedName name="NSSR169" localSheetId="46">#REF!</definedName>
    <definedName name="NSSR169" localSheetId="49">#REF!</definedName>
    <definedName name="NSSR169" localSheetId="50">#REF!</definedName>
    <definedName name="NSSR169" localSheetId="51">#REF!</definedName>
    <definedName name="NSSR169" localSheetId="52">#REF!</definedName>
    <definedName name="NSSR169" localSheetId="53">#REF!</definedName>
    <definedName name="NSSR169" localSheetId="65">#REF!</definedName>
    <definedName name="NSSR169" localSheetId="58">#REF!</definedName>
    <definedName name="NSSR169" localSheetId="20">#REF!</definedName>
    <definedName name="NSSR169" localSheetId="21">#REF!</definedName>
    <definedName name="NSSR169" localSheetId="23">#REF!</definedName>
    <definedName name="NSSR169" localSheetId="24">#REF!</definedName>
    <definedName name="NSSR169" localSheetId="69">#REF!</definedName>
    <definedName name="NSSR169" localSheetId="62">#REF!</definedName>
    <definedName name="NSSR169" localSheetId="68">#REF!</definedName>
    <definedName name="NSSR169" localSheetId="61">#REF!</definedName>
    <definedName name="NSSR169" localSheetId="67">#REF!</definedName>
    <definedName name="NSSR169" localSheetId="60">#REF!</definedName>
    <definedName name="NSSR169" localSheetId="66">#REF!</definedName>
    <definedName name="NSSR169" localSheetId="59">#REF!</definedName>
    <definedName name="NSSR169">#REF!</definedName>
    <definedName name="NSSR17" localSheetId="85">#REF!</definedName>
    <definedName name="NSSR17" localSheetId="46">#REF!</definedName>
    <definedName name="NSSR17" localSheetId="49">#REF!</definedName>
    <definedName name="NSSR17" localSheetId="50">#REF!</definedName>
    <definedName name="NSSR17" localSheetId="51">#REF!</definedName>
    <definedName name="NSSR17" localSheetId="52">#REF!</definedName>
    <definedName name="NSSR17" localSheetId="53">#REF!</definedName>
    <definedName name="NSSR17" localSheetId="65">#REF!</definedName>
    <definedName name="NSSR17" localSheetId="58">#REF!</definedName>
    <definedName name="NSSR17" localSheetId="20">#REF!</definedName>
    <definedName name="NSSR17" localSheetId="21">#REF!</definedName>
    <definedName name="NSSR17" localSheetId="23">#REF!</definedName>
    <definedName name="NSSR17" localSheetId="24">#REF!</definedName>
    <definedName name="NSSR17" localSheetId="69">#REF!</definedName>
    <definedName name="NSSR17" localSheetId="62">#REF!</definedName>
    <definedName name="NSSR17" localSheetId="68">#REF!</definedName>
    <definedName name="NSSR17" localSheetId="61">#REF!</definedName>
    <definedName name="NSSR17" localSheetId="67">#REF!</definedName>
    <definedName name="NSSR17" localSheetId="60">#REF!</definedName>
    <definedName name="NSSR17" localSheetId="66">#REF!</definedName>
    <definedName name="NSSR17" localSheetId="59">#REF!</definedName>
    <definedName name="NSSR17">#REF!</definedName>
    <definedName name="NSSR170" localSheetId="85">#REF!</definedName>
    <definedName name="NSSR170" localSheetId="46">#REF!</definedName>
    <definedName name="NSSR170" localSheetId="49">#REF!</definedName>
    <definedName name="NSSR170" localSheetId="50">#REF!</definedName>
    <definedName name="NSSR170" localSheetId="51">#REF!</definedName>
    <definedName name="NSSR170" localSheetId="52">#REF!</definedName>
    <definedName name="NSSR170" localSheetId="53">#REF!</definedName>
    <definedName name="NSSR170" localSheetId="65">#REF!</definedName>
    <definedName name="NSSR170" localSheetId="58">#REF!</definedName>
    <definedName name="NSSR170" localSheetId="20">#REF!</definedName>
    <definedName name="NSSR170" localSheetId="21">#REF!</definedName>
    <definedName name="NSSR170" localSheetId="23">#REF!</definedName>
    <definedName name="NSSR170" localSheetId="24">#REF!</definedName>
    <definedName name="NSSR170" localSheetId="69">#REF!</definedName>
    <definedName name="NSSR170" localSheetId="62">#REF!</definedName>
    <definedName name="NSSR170" localSheetId="68">#REF!</definedName>
    <definedName name="NSSR170" localSheetId="61">#REF!</definedName>
    <definedName name="NSSR170" localSheetId="67">#REF!</definedName>
    <definedName name="NSSR170" localSheetId="60">#REF!</definedName>
    <definedName name="NSSR170" localSheetId="66">#REF!</definedName>
    <definedName name="NSSR170" localSheetId="59">#REF!</definedName>
    <definedName name="NSSR170">#REF!</definedName>
    <definedName name="NSSR171" localSheetId="85">#REF!</definedName>
    <definedName name="NSSR171" localSheetId="46">#REF!</definedName>
    <definedName name="NSSR171" localSheetId="49">#REF!</definedName>
    <definedName name="NSSR171" localSheetId="50">#REF!</definedName>
    <definedName name="NSSR171" localSheetId="51">#REF!</definedName>
    <definedName name="NSSR171" localSheetId="52">#REF!</definedName>
    <definedName name="NSSR171" localSheetId="53">#REF!</definedName>
    <definedName name="NSSR171" localSheetId="65">#REF!</definedName>
    <definedName name="NSSR171" localSheetId="58">#REF!</definedName>
    <definedName name="NSSR171" localSheetId="20">#REF!</definedName>
    <definedName name="NSSR171" localSheetId="21">#REF!</definedName>
    <definedName name="NSSR171" localSheetId="23">#REF!</definedName>
    <definedName name="NSSR171" localSheetId="24">#REF!</definedName>
    <definedName name="NSSR171" localSheetId="69">#REF!</definedName>
    <definedName name="NSSR171" localSheetId="62">#REF!</definedName>
    <definedName name="NSSR171" localSheetId="68">#REF!</definedName>
    <definedName name="NSSR171" localSheetId="61">#REF!</definedName>
    <definedName name="NSSR171" localSheetId="67">#REF!</definedName>
    <definedName name="NSSR171" localSheetId="60">#REF!</definedName>
    <definedName name="NSSR171" localSheetId="66">#REF!</definedName>
    <definedName name="NSSR171" localSheetId="59">#REF!</definedName>
    <definedName name="NSSR171">#REF!</definedName>
    <definedName name="NSSR172" localSheetId="85">#REF!</definedName>
    <definedName name="NSSR172" localSheetId="46">#REF!</definedName>
    <definedName name="NSSR172" localSheetId="49">#REF!</definedName>
    <definedName name="NSSR172" localSheetId="50">#REF!</definedName>
    <definedName name="NSSR172" localSheetId="51">#REF!</definedName>
    <definedName name="NSSR172" localSheetId="52">#REF!</definedName>
    <definedName name="NSSR172" localSheetId="53">#REF!</definedName>
    <definedName name="NSSR172" localSheetId="65">#REF!</definedName>
    <definedName name="NSSR172" localSheetId="58">#REF!</definedName>
    <definedName name="NSSR172" localSheetId="20">#REF!</definedName>
    <definedName name="NSSR172" localSheetId="21">#REF!</definedName>
    <definedName name="NSSR172" localSheetId="23">#REF!</definedName>
    <definedName name="NSSR172" localSheetId="24">#REF!</definedName>
    <definedName name="NSSR172" localSheetId="69">#REF!</definedName>
    <definedName name="NSSR172" localSheetId="62">#REF!</definedName>
    <definedName name="NSSR172" localSheetId="68">#REF!</definedName>
    <definedName name="NSSR172" localSheetId="61">#REF!</definedName>
    <definedName name="NSSR172" localSheetId="67">#REF!</definedName>
    <definedName name="NSSR172" localSheetId="60">#REF!</definedName>
    <definedName name="NSSR172" localSheetId="66">#REF!</definedName>
    <definedName name="NSSR172" localSheetId="59">#REF!</definedName>
    <definedName name="NSSR172">#REF!</definedName>
    <definedName name="NSSR173" localSheetId="85">#REF!</definedName>
    <definedName name="NSSR173" localSheetId="46">#REF!</definedName>
    <definedName name="NSSR173" localSheetId="49">#REF!</definedName>
    <definedName name="NSSR173" localSheetId="50">#REF!</definedName>
    <definedName name="NSSR173" localSheetId="51">#REF!</definedName>
    <definedName name="NSSR173" localSheetId="52">#REF!</definedName>
    <definedName name="NSSR173" localSheetId="53">#REF!</definedName>
    <definedName name="NSSR173" localSheetId="65">#REF!</definedName>
    <definedName name="NSSR173" localSheetId="58">#REF!</definedName>
    <definedName name="NSSR173" localSheetId="20">#REF!</definedName>
    <definedName name="NSSR173" localSheetId="21">#REF!</definedName>
    <definedName name="NSSR173" localSheetId="23">#REF!</definedName>
    <definedName name="NSSR173" localSheetId="24">#REF!</definedName>
    <definedName name="NSSR173" localSheetId="69">#REF!</definedName>
    <definedName name="NSSR173" localSheetId="62">#REF!</definedName>
    <definedName name="NSSR173" localSheetId="68">#REF!</definedName>
    <definedName name="NSSR173" localSheetId="61">#REF!</definedName>
    <definedName name="NSSR173" localSheetId="67">#REF!</definedName>
    <definedName name="NSSR173" localSheetId="60">#REF!</definedName>
    <definedName name="NSSR173" localSheetId="66">#REF!</definedName>
    <definedName name="NSSR173" localSheetId="59">#REF!</definedName>
    <definedName name="NSSR173">#REF!</definedName>
    <definedName name="NSSR174" localSheetId="85">#REF!</definedName>
    <definedName name="NSSR174" localSheetId="46">#REF!</definedName>
    <definedName name="NSSR174" localSheetId="49">#REF!</definedName>
    <definedName name="NSSR174" localSheetId="50">#REF!</definedName>
    <definedName name="NSSR174" localSheetId="51">#REF!</definedName>
    <definedName name="NSSR174" localSheetId="52">#REF!</definedName>
    <definedName name="NSSR174" localSheetId="53">#REF!</definedName>
    <definedName name="NSSR174" localSheetId="65">#REF!</definedName>
    <definedName name="NSSR174" localSheetId="58">#REF!</definedName>
    <definedName name="NSSR174" localSheetId="20">#REF!</definedName>
    <definedName name="NSSR174" localSheetId="21">#REF!</definedName>
    <definedName name="NSSR174" localSheetId="23">#REF!</definedName>
    <definedName name="NSSR174" localSheetId="24">#REF!</definedName>
    <definedName name="NSSR174" localSheetId="69">#REF!</definedName>
    <definedName name="NSSR174" localSheetId="62">#REF!</definedName>
    <definedName name="NSSR174" localSheetId="68">#REF!</definedName>
    <definedName name="NSSR174" localSheetId="61">#REF!</definedName>
    <definedName name="NSSR174" localSheetId="67">#REF!</definedName>
    <definedName name="NSSR174" localSheetId="60">#REF!</definedName>
    <definedName name="NSSR174" localSheetId="66">#REF!</definedName>
    <definedName name="NSSR174" localSheetId="59">#REF!</definedName>
    <definedName name="NSSR174">#REF!</definedName>
    <definedName name="NSSR18" localSheetId="85">#REF!</definedName>
    <definedName name="NSSR18" localSheetId="46">#REF!</definedName>
    <definedName name="NSSR18" localSheetId="49">#REF!</definedName>
    <definedName name="NSSR18" localSheetId="50">#REF!</definedName>
    <definedName name="NSSR18" localSheetId="51">#REF!</definedName>
    <definedName name="NSSR18" localSheetId="52">#REF!</definedName>
    <definedName name="NSSR18" localSheetId="53">#REF!</definedName>
    <definedName name="NSSR18" localSheetId="65">#REF!</definedName>
    <definedName name="NSSR18" localSheetId="58">#REF!</definedName>
    <definedName name="NSSR18" localSheetId="20">#REF!</definedName>
    <definedName name="NSSR18" localSheetId="21">#REF!</definedName>
    <definedName name="NSSR18" localSheetId="23">#REF!</definedName>
    <definedName name="NSSR18" localSheetId="24">#REF!</definedName>
    <definedName name="NSSR18" localSheetId="69">#REF!</definedName>
    <definedName name="NSSR18" localSheetId="62">#REF!</definedName>
    <definedName name="NSSR18" localSheetId="68">#REF!</definedName>
    <definedName name="NSSR18" localSheetId="61">#REF!</definedName>
    <definedName name="NSSR18" localSheetId="67">#REF!</definedName>
    <definedName name="NSSR18" localSheetId="60">#REF!</definedName>
    <definedName name="NSSR18" localSheetId="66">#REF!</definedName>
    <definedName name="NSSR18" localSheetId="59">#REF!</definedName>
    <definedName name="NSSR18">#REF!</definedName>
    <definedName name="NSSR19" localSheetId="85">#REF!</definedName>
    <definedName name="NSSR19" localSheetId="46">#REF!</definedName>
    <definedName name="NSSR19" localSheetId="49">#REF!</definedName>
    <definedName name="NSSR19" localSheetId="50">#REF!</definedName>
    <definedName name="NSSR19" localSheetId="51">#REF!</definedName>
    <definedName name="NSSR19" localSheetId="52">#REF!</definedName>
    <definedName name="NSSR19" localSheetId="53">#REF!</definedName>
    <definedName name="NSSR19" localSheetId="65">#REF!</definedName>
    <definedName name="NSSR19" localSheetId="58">#REF!</definedName>
    <definedName name="NSSR19" localSheetId="20">#REF!</definedName>
    <definedName name="NSSR19" localSheetId="21">#REF!</definedName>
    <definedName name="NSSR19" localSheetId="23">#REF!</definedName>
    <definedName name="NSSR19" localSheetId="24">#REF!</definedName>
    <definedName name="NSSR19" localSheetId="69">#REF!</definedName>
    <definedName name="NSSR19" localSheetId="62">#REF!</definedName>
    <definedName name="NSSR19" localSheetId="68">#REF!</definedName>
    <definedName name="NSSR19" localSheetId="61">#REF!</definedName>
    <definedName name="NSSR19" localSheetId="67">#REF!</definedName>
    <definedName name="NSSR19" localSheetId="60">#REF!</definedName>
    <definedName name="NSSR19" localSheetId="66">#REF!</definedName>
    <definedName name="NSSR19" localSheetId="59">#REF!</definedName>
    <definedName name="NSSR19">#REF!</definedName>
    <definedName name="NSSR2" localSheetId="85">#REF!</definedName>
    <definedName name="NSSR2" localSheetId="46">#REF!</definedName>
    <definedName name="NSSR2" localSheetId="49">#REF!</definedName>
    <definedName name="NSSR2" localSheetId="50">#REF!</definedName>
    <definedName name="NSSR2" localSheetId="51">#REF!</definedName>
    <definedName name="NSSR2" localSheetId="52">#REF!</definedName>
    <definedName name="NSSR2" localSheetId="53">#REF!</definedName>
    <definedName name="NSSR2" localSheetId="65">#REF!</definedName>
    <definedName name="NSSR2" localSheetId="58">#REF!</definedName>
    <definedName name="NSSR2" localSheetId="20">#REF!</definedName>
    <definedName name="NSSR2" localSheetId="21">#REF!</definedName>
    <definedName name="NSSR2" localSheetId="23">#REF!</definedName>
    <definedName name="NSSR2" localSheetId="24">#REF!</definedName>
    <definedName name="NSSR2" localSheetId="69">#REF!</definedName>
    <definedName name="NSSR2" localSheetId="62">#REF!</definedName>
    <definedName name="NSSR2" localSheetId="68">#REF!</definedName>
    <definedName name="NSSR2" localSheetId="61">#REF!</definedName>
    <definedName name="NSSR2" localSheetId="67">#REF!</definedName>
    <definedName name="NSSR2" localSheetId="60">#REF!</definedName>
    <definedName name="NSSR2" localSheetId="66">#REF!</definedName>
    <definedName name="NSSR2" localSheetId="59">#REF!</definedName>
    <definedName name="NSSR2">#REF!</definedName>
    <definedName name="NSSR20" localSheetId="85">#REF!</definedName>
    <definedName name="NSSR20" localSheetId="46">#REF!</definedName>
    <definedName name="NSSR20" localSheetId="49">#REF!</definedName>
    <definedName name="NSSR20" localSheetId="50">#REF!</definedName>
    <definedName name="NSSR20" localSheetId="51">#REF!</definedName>
    <definedName name="NSSR20" localSheetId="52">#REF!</definedName>
    <definedName name="NSSR20" localSheetId="53">#REF!</definedName>
    <definedName name="NSSR20" localSheetId="65">#REF!</definedName>
    <definedName name="NSSR20" localSheetId="58">#REF!</definedName>
    <definedName name="NSSR20" localSheetId="20">#REF!</definedName>
    <definedName name="NSSR20" localSheetId="21">#REF!</definedName>
    <definedName name="NSSR20" localSheetId="23">#REF!</definedName>
    <definedName name="NSSR20" localSheetId="24">#REF!</definedName>
    <definedName name="NSSR20" localSheetId="69">#REF!</definedName>
    <definedName name="NSSR20" localSheetId="62">#REF!</definedName>
    <definedName name="NSSR20" localSheetId="68">#REF!</definedName>
    <definedName name="NSSR20" localSheetId="61">#REF!</definedName>
    <definedName name="NSSR20" localSheetId="67">#REF!</definedName>
    <definedName name="NSSR20" localSheetId="60">#REF!</definedName>
    <definedName name="NSSR20" localSheetId="66">#REF!</definedName>
    <definedName name="NSSR20" localSheetId="59">#REF!</definedName>
    <definedName name="NSSR20">#REF!</definedName>
    <definedName name="NSSR21" localSheetId="85">#REF!</definedName>
    <definedName name="NSSR21" localSheetId="46">#REF!</definedName>
    <definedName name="NSSR21" localSheetId="49">#REF!</definedName>
    <definedName name="NSSR21" localSheetId="50">#REF!</definedName>
    <definedName name="NSSR21" localSheetId="51">#REF!</definedName>
    <definedName name="NSSR21" localSheetId="52">#REF!</definedName>
    <definedName name="NSSR21" localSheetId="53">#REF!</definedName>
    <definedName name="NSSR21" localSheetId="65">#REF!</definedName>
    <definedName name="NSSR21" localSheetId="58">#REF!</definedName>
    <definedName name="NSSR21" localSheetId="20">#REF!</definedName>
    <definedName name="NSSR21" localSheetId="21">#REF!</definedName>
    <definedName name="NSSR21" localSheetId="23">#REF!</definedName>
    <definedName name="NSSR21" localSheetId="24">#REF!</definedName>
    <definedName name="NSSR21" localSheetId="69">#REF!</definedName>
    <definedName name="NSSR21" localSheetId="62">#REF!</definedName>
    <definedName name="NSSR21" localSheetId="68">#REF!</definedName>
    <definedName name="NSSR21" localSheetId="61">#REF!</definedName>
    <definedName name="NSSR21" localSheetId="67">#REF!</definedName>
    <definedName name="NSSR21" localSheetId="60">#REF!</definedName>
    <definedName name="NSSR21" localSheetId="66">#REF!</definedName>
    <definedName name="NSSR21" localSheetId="59">#REF!</definedName>
    <definedName name="NSSR21">#REF!</definedName>
    <definedName name="NSSR22" localSheetId="85">#REF!</definedName>
    <definedName name="NSSR22" localSheetId="46">#REF!</definedName>
    <definedName name="NSSR22" localSheetId="49">#REF!</definedName>
    <definedName name="NSSR22" localSheetId="50">#REF!</definedName>
    <definedName name="NSSR22" localSheetId="51">#REF!</definedName>
    <definedName name="NSSR22" localSheetId="52">#REF!</definedName>
    <definedName name="NSSR22" localSheetId="53">#REF!</definedName>
    <definedName name="NSSR22" localSheetId="65">#REF!</definedName>
    <definedName name="NSSR22" localSheetId="58">#REF!</definedName>
    <definedName name="NSSR22" localSheetId="20">#REF!</definedName>
    <definedName name="NSSR22" localSheetId="21">#REF!</definedName>
    <definedName name="NSSR22" localSheetId="23">#REF!</definedName>
    <definedName name="NSSR22" localSheetId="24">#REF!</definedName>
    <definedName name="NSSR22" localSheetId="69">#REF!</definedName>
    <definedName name="NSSR22" localSheetId="62">#REF!</definedName>
    <definedName name="NSSR22" localSheetId="68">#REF!</definedName>
    <definedName name="NSSR22" localSheetId="61">#REF!</definedName>
    <definedName name="NSSR22" localSheetId="67">#REF!</definedName>
    <definedName name="NSSR22" localSheetId="60">#REF!</definedName>
    <definedName name="NSSR22" localSheetId="66">#REF!</definedName>
    <definedName name="NSSR22" localSheetId="59">#REF!</definedName>
    <definedName name="NSSR22">#REF!</definedName>
    <definedName name="NSSR23" localSheetId="85">#REF!</definedName>
    <definedName name="NSSR23" localSheetId="46">#REF!</definedName>
    <definedName name="NSSR23" localSheetId="49">#REF!</definedName>
    <definedName name="NSSR23" localSheetId="50">#REF!</definedName>
    <definedName name="NSSR23" localSheetId="51">#REF!</definedName>
    <definedName name="NSSR23" localSheetId="52">#REF!</definedName>
    <definedName name="NSSR23" localSheetId="53">#REF!</definedName>
    <definedName name="NSSR23" localSheetId="65">#REF!</definedName>
    <definedName name="NSSR23" localSheetId="58">#REF!</definedName>
    <definedName name="NSSR23" localSheetId="20">#REF!</definedName>
    <definedName name="NSSR23" localSheetId="21">#REF!</definedName>
    <definedName name="NSSR23" localSheetId="23">#REF!</definedName>
    <definedName name="NSSR23" localSheetId="24">#REF!</definedName>
    <definedName name="NSSR23" localSheetId="69">#REF!</definedName>
    <definedName name="NSSR23" localSheetId="62">#REF!</definedName>
    <definedName name="NSSR23" localSheetId="68">#REF!</definedName>
    <definedName name="NSSR23" localSheetId="61">#REF!</definedName>
    <definedName name="NSSR23" localSheetId="67">#REF!</definedName>
    <definedName name="NSSR23" localSheetId="60">#REF!</definedName>
    <definedName name="NSSR23" localSheetId="66">#REF!</definedName>
    <definedName name="NSSR23" localSheetId="59">#REF!</definedName>
    <definedName name="NSSR23">#REF!</definedName>
    <definedName name="NSSR24" localSheetId="85">#REF!</definedName>
    <definedName name="NSSR24" localSheetId="46">#REF!</definedName>
    <definedName name="NSSR24" localSheetId="49">#REF!</definedName>
    <definedName name="NSSR24" localSheetId="50">#REF!</definedName>
    <definedName name="NSSR24" localSheetId="51">#REF!</definedName>
    <definedName name="NSSR24" localSheetId="52">#REF!</definedName>
    <definedName name="NSSR24" localSheetId="53">#REF!</definedName>
    <definedName name="NSSR24" localSheetId="65">#REF!</definedName>
    <definedName name="NSSR24" localSheetId="58">#REF!</definedName>
    <definedName name="NSSR24" localSheetId="20">#REF!</definedName>
    <definedName name="NSSR24" localSheetId="21">#REF!</definedName>
    <definedName name="NSSR24" localSheetId="23">#REF!</definedName>
    <definedName name="NSSR24" localSheetId="24">#REF!</definedName>
    <definedName name="NSSR24" localSheetId="69">#REF!</definedName>
    <definedName name="NSSR24" localSheetId="62">#REF!</definedName>
    <definedName name="NSSR24" localSheetId="68">#REF!</definedName>
    <definedName name="NSSR24" localSheetId="61">#REF!</definedName>
    <definedName name="NSSR24" localSheetId="67">#REF!</definedName>
    <definedName name="NSSR24" localSheetId="60">#REF!</definedName>
    <definedName name="NSSR24" localSheetId="66">#REF!</definedName>
    <definedName name="NSSR24" localSheetId="59">#REF!</definedName>
    <definedName name="NSSR24">#REF!</definedName>
    <definedName name="NSSR25" localSheetId="85">#REF!</definedName>
    <definedName name="NSSR25" localSheetId="46">#REF!</definedName>
    <definedName name="NSSR25" localSheetId="49">#REF!</definedName>
    <definedName name="NSSR25" localSheetId="50">#REF!</definedName>
    <definedName name="NSSR25" localSheetId="51">#REF!</definedName>
    <definedName name="NSSR25" localSheetId="52">#REF!</definedName>
    <definedName name="NSSR25" localSheetId="53">#REF!</definedName>
    <definedName name="NSSR25" localSheetId="65">#REF!</definedName>
    <definedName name="NSSR25" localSheetId="58">#REF!</definedName>
    <definedName name="NSSR25" localSheetId="20">#REF!</definedName>
    <definedName name="NSSR25" localSheetId="21">#REF!</definedName>
    <definedName name="NSSR25" localSheetId="23">#REF!</definedName>
    <definedName name="NSSR25" localSheetId="24">#REF!</definedName>
    <definedName name="NSSR25" localSheetId="69">#REF!</definedName>
    <definedName name="NSSR25" localSheetId="62">#REF!</definedName>
    <definedName name="NSSR25" localSheetId="68">#REF!</definedName>
    <definedName name="NSSR25" localSheetId="61">#REF!</definedName>
    <definedName name="NSSR25" localSheetId="67">#REF!</definedName>
    <definedName name="NSSR25" localSheetId="60">#REF!</definedName>
    <definedName name="NSSR25" localSheetId="66">#REF!</definedName>
    <definedName name="NSSR25" localSheetId="59">#REF!</definedName>
    <definedName name="NSSR25">#REF!</definedName>
    <definedName name="NSSR26" localSheetId="85">#REF!</definedName>
    <definedName name="NSSR26" localSheetId="46">#REF!</definedName>
    <definedName name="NSSR26" localSheetId="49">#REF!</definedName>
    <definedName name="NSSR26" localSheetId="50">#REF!</definedName>
    <definedName name="NSSR26" localSheetId="51">#REF!</definedName>
    <definedName name="NSSR26" localSheetId="52">#REF!</definedName>
    <definedName name="NSSR26" localSheetId="53">#REF!</definedName>
    <definedName name="NSSR26" localSheetId="65">#REF!</definedName>
    <definedName name="NSSR26" localSheetId="58">#REF!</definedName>
    <definedName name="NSSR26" localSheetId="20">#REF!</definedName>
    <definedName name="NSSR26" localSheetId="21">#REF!</definedName>
    <definedName name="NSSR26" localSheetId="23">#REF!</definedName>
    <definedName name="NSSR26" localSheetId="24">#REF!</definedName>
    <definedName name="NSSR26" localSheetId="69">#REF!</definedName>
    <definedName name="NSSR26" localSheetId="62">#REF!</definedName>
    <definedName name="NSSR26" localSheetId="68">#REF!</definedName>
    <definedName name="NSSR26" localSheetId="61">#REF!</definedName>
    <definedName name="NSSR26" localSheetId="67">#REF!</definedName>
    <definedName name="NSSR26" localSheetId="60">#REF!</definedName>
    <definedName name="NSSR26" localSheetId="66">#REF!</definedName>
    <definedName name="NSSR26" localSheetId="59">#REF!</definedName>
    <definedName name="NSSR26">#REF!</definedName>
    <definedName name="NSSR27" localSheetId="85">#REF!</definedName>
    <definedName name="NSSR27" localSheetId="46">#REF!</definedName>
    <definedName name="NSSR27" localSheetId="49">#REF!</definedName>
    <definedName name="NSSR27" localSheetId="50">#REF!</definedName>
    <definedName name="NSSR27" localSheetId="51">#REF!</definedName>
    <definedName name="NSSR27" localSheetId="52">#REF!</definedName>
    <definedName name="NSSR27" localSheetId="53">#REF!</definedName>
    <definedName name="NSSR27" localSheetId="65">#REF!</definedName>
    <definedName name="NSSR27" localSheetId="58">#REF!</definedName>
    <definedName name="NSSR27" localSheetId="20">#REF!</definedName>
    <definedName name="NSSR27" localSheetId="21">#REF!</definedName>
    <definedName name="NSSR27" localSheetId="23">#REF!</definedName>
    <definedName name="NSSR27" localSheetId="24">#REF!</definedName>
    <definedName name="NSSR27" localSheetId="69">#REF!</definedName>
    <definedName name="NSSR27" localSheetId="62">#REF!</definedName>
    <definedName name="NSSR27" localSheetId="68">#REF!</definedName>
    <definedName name="NSSR27" localSheetId="61">#REF!</definedName>
    <definedName name="NSSR27" localSheetId="67">#REF!</definedName>
    <definedName name="NSSR27" localSheetId="60">#REF!</definedName>
    <definedName name="NSSR27" localSheetId="66">#REF!</definedName>
    <definedName name="NSSR27" localSheetId="59">#REF!</definedName>
    <definedName name="NSSR27">#REF!</definedName>
    <definedName name="NSSR28" localSheetId="85">#REF!</definedName>
    <definedName name="NSSR28" localSheetId="46">#REF!</definedName>
    <definedName name="NSSR28" localSheetId="49">#REF!</definedName>
    <definedName name="NSSR28" localSheetId="50">#REF!</definedName>
    <definedName name="NSSR28" localSheetId="51">#REF!</definedName>
    <definedName name="NSSR28" localSheetId="52">#REF!</definedName>
    <definedName name="NSSR28" localSheetId="53">#REF!</definedName>
    <definedName name="NSSR28" localSheetId="65">#REF!</definedName>
    <definedName name="NSSR28" localSheetId="58">#REF!</definedName>
    <definedName name="NSSR28" localSheetId="20">#REF!</definedName>
    <definedName name="NSSR28" localSheetId="21">#REF!</definedName>
    <definedName name="NSSR28" localSheetId="23">#REF!</definedName>
    <definedName name="NSSR28" localSheetId="24">#REF!</definedName>
    <definedName name="NSSR28" localSheetId="69">#REF!</definedName>
    <definedName name="NSSR28" localSheetId="62">#REF!</definedName>
    <definedName name="NSSR28" localSheetId="68">#REF!</definedName>
    <definedName name="NSSR28" localSheetId="61">#REF!</definedName>
    <definedName name="NSSR28" localSheetId="67">#REF!</definedName>
    <definedName name="NSSR28" localSheetId="60">#REF!</definedName>
    <definedName name="NSSR28" localSheetId="66">#REF!</definedName>
    <definedName name="NSSR28" localSheetId="59">#REF!</definedName>
    <definedName name="NSSR28">#REF!</definedName>
    <definedName name="NSSR29" localSheetId="85">#REF!</definedName>
    <definedName name="NSSR29" localSheetId="46">#REF!</definedName>
    <definedName name="NSSR29" localSheetId="49">#REF!</definedName>
    <definedName name="NSSR29" localSheetId="50">#REF!</definedName>
    <definedName name="NSSR29" localSheetId="51">#REF!</definedName>
    <definedName name="NSSR29" localSheetId="52">#REF!</definedName>
    <definedName name="NSSR29" localSheetId="53">#REF!</definedName>
    <definedName name="NSSR29" localSheetId="65">#REF!</definedName>
    <definedName name="NSSR29" localSheetId="58">#REF!</definedName>
    <definedName name="NSSR29" localSheetId="20">#REF!</definedName>
    <definedName name="NSSR29" localSheetId="21">#REF!</definedName>
    <definedName name="NSSR29" localSheetId="23">#REF!</definedName>
    <definedName name="NSSR29" localSheetId="24">#REF!</definedName>
    <definedName name="NSSR29" localSheetId="69">#REF!</definedName>
    <definedName name="NSSR29" localSheetId="62">#REF!</definedName>
    <definedName name="NSSR29" localSheetId="68">#REF!</definedName>
    <definedName name="NSSR29" localSheetId="61">#REF!</definedName>
    <definedName name="NSSR29" localSheetId="67">#REF!</definedName>
    <definedName name="NSSR29" localSheetId="60">#REF!</definedName>
    <definedName name="NSSR29" localSheetId="66">#REF!</definedName>
    <definedName name="NSSR29" localSheetId="59">#REF!</definedName>
    <definedName name="NSSR29">#REF!</definedName>
    <definedName name="NSSR3" localSheetId="85">#REF!</definedName>
    <definedName name="NSSR3" localSheetId="46">#REF!</definedName>
    <definedName name="NSSR3" localSheetId="49">#REF!</definedName>
    <definedName name="NSSR3" localSheetId="50">#REF!</definedName>
    <definedName name="NSSR3" localSheetId="51">#REF!</definedName>
    <definedName name="NSSR3" localSheetId="52">#REF!</definedName>
    <definedName name="NSSR3" localSheetId="53">#REF!</definedName>
    <definedName name="NSSR3" localSheetId="65">#REF!</definedName>
    <definedName name="NSSR3" localSheetId="58">#REF!</definedName>
    <definedName name="NSSR3" localSheetId="20">#REF!</definedName>
    <definedName name="NSSR3" localSheetId="21">#REF!</definedName>
    <definedName name="NSSR3" localSheetId="23">#REF!</definedName>
    <definedName name="NSSR3" localSheetId="24">#REF!</definedName>
    <definedName name="NSSR3" localSheetId="69">#REF!</definedName>
    <definedName name="NSSR3" localSheetId="62">#REF!</definedName>
    <definedName name="NSSR3" localSheetId="68">#REF!</definedName>
    <definedName name="NSSR3" localSheetId="61">#REF!</definedName>
    <definedName name="NSSR3" localSheetId="67">#REF!</definedName>
    <definedName name="NSSR3" localSheetId="60">#REF!</definedName>
    <definedName name="NSSR3" localSheetId="66">#REF!</definedName>
    <definedName name="NSSR3" localSheetId="59">#REF!</definedName>
    <definedName name="NSSR3">#REF!</definedName>
    <definedName name="NSSR30" localSheetId="85">#REF!</definedName>
    <definedName name="NSSR30" localSheetId="46">#REF!</definedName>
    <definedName name="NSSR30" localSheetId="49">#REF!</definedName>
    <definedName name="NSSR30" localSheetId="50">#REF!</definedName>
    <definedName name="NSSR30" localSheetId="51">#REF!</definedName>
    <definedName name="NSSR30" localSheetId="52">#REF!</definedName>
    <definedName name="NSSR30" localSheetId="53">#REF!</definedName>
    <definedName name="NSSR30" localSheetId="65">#REF!</definedName>
    <definedName name="NSSR30" localSheetId="58">#REF!</definedName>
    <definedName name="NSSR30" localSheetId="20">#REF!</definedName>
    <definedName name="NSSR30" localSheetId="21">#REF!</definedName>
    <definedName name="NSSR30" localSheetId="23">#REF!</definedName>
    <definedName name="NSSR30" localSheetId="24">#REF!</definedName>
    <definedName name="NSSR30" localSheetId="69">#REF!</definedName>
    <definedName name="NSSR30" localSheetId="62">#REF!</definedName>
    <definedName name="NSSR30" localSheetId="68">#REF!</definedName>
    <definedName name="NSSR30" localSheetId="61">#REF!</definedName>
    <definedName name="NSSR30" localSheetId="67">#REF!</definedName>
    <definedName name="NSSR30" localSheetId="60">#REF!</definedName>
    <definedName name="NSSR30" localSheetId="66">#REF!</definedName>
    <definedName name="NSSR30" localSheetId="59">#REF!</definedName>
    <definedName name="NSSR30">#REF!</definedName>
    <definedName name="NSSR31" localSheetId="85">#REF!</definedName>
    <definedName name="NSSR31" localSheetId="46">#REF!</definedName>
    <definedName name="NSSR31" localSheetId="49">#REF!</definedName>
    <definedName name="NSSR31" localSheetId="50">#REF!</definedName>
    <definedName name="NSSR31" localSheetId="51">#REF!</definedName>
    <definedName name="NSSR31" localSheetId="52">#REF!</definedName>
    <definedName name="NSSR31" localSheetId="53">#REF!</definedName>
    <definedName name="NSSR31" localSheetId="65">#REF!</definedName>
    <definedName name="NSSR31" localSheetId="58">#REF!</definedName>
    <definedName name="NSSR31" localSheetId="20">#REF!</definedName>
    <definedName name="NSSR31" localSheetId="21">#REF!</definedName>
    <definedName name="NSSR31" localSheetId="23">#REF!</definedName>
    <definedName name="NSSR31" localSheetId="24">#REF!</definedName>
    <definedName name="NSSR31" localSheetId="69">#REF!</definedName>
    <definedName name="NSSR31" localSheetId="62">#REF!</definedName>
    <definedName name="NSSR31" localSheetId="68">#REF!</definedName>
    <definedName name="NSSR31" localSheetId="61">#REF!</definedName>
    <definedName name="NSSR31" localSheetId="67">#REF!</definedName>
    <definedName name="NSSR31" localSheetId="60">#REF!</definedName>
    <definedName name="NSSR31" localSheetId="66">#REF!</definedName>
    <definedName name="NSSR31" localSheetId="59">#REF!</definedName>
    <definedName name="NSSR31">#REF!</definedName>
    <definedName name="NSSR32" localSheetId="85">#REF!</definedName>
    <definedName name="NSSR32" localSheetId="46">#REF!</definedName>
    <definedName name="NSSR32" localSheetId="49">#REF!</definedName>
    <definedName name="NSSR32" localSheetId="50">#REF!</definedName>
    <definedName name="NSSR32" localSheetId="51">#REF!</definedName>
    <definedName name="NSSR32" localSheetId="52">#REF!</definedName>
    <definedName name="NSSR32" localSheetId="53">#REF!</definedName>
    <definedName name="NSSR32" localSheetId="65">#REF!</definedName>
    <definedName name="NSSR32" localSheetId="58">#REF!</definedName>
    <definedName name="NSSR32" localSheetId="20">#REF!</definedName>
    <definedName name="NSSR32" localSheetId="21">#REF!</definedName>
    <definedName name="NSSR32" localSheetId="23">#REF!</definedName>
    <definedName name="NSSR32" localSheetId="24">#REF!</definedName>
    <definedName name="NSSR32" localSheetId="69">#REF!</definedName>
    <definedName name="NSSR32" localSheetId="62">#REF!</definedName>
    <definedName name="NSSR32" localSheetId="68">#REF!</definedName>
    <definedName name="NSSR32" localSheetId="61">#REF!</definedName>
    <definedName name="NSSR32" localSheetId="67">#REF!</definedName>
    <definedName name="NSSR32" localSheetId="60">#REF!</definedName>
    <definedName name="NSSR32" localSheetId="66">#REF!</definedName>
    <definedName name="NSSR32" localSheetId="59">#REF!</definedName>
    <definedName name="NSSR32">#REF!</definedName>
    <definedName name="NSSR33" localSheetId="85">#REF!</definedName>
    <definedName name="NSSR33" localSheetId="46">#REF!</definedName>
    <definedName name="NSSR33" localSheetId="49">#REF!</definedName>
    <definedName name="NSSR33" localSheetId="50">#REF!</definedName>
    <definedName name="NSSR33" localSheetId="51">#REF!</definedName>
    <definedName name="NSSR33" localSheetId="52">#REF!</definedName>
    <definedName name="NSSR33" localSheetId="53">#REF!</definedName>
    <definedName name="NSSR33" localSheetId="65">#REF!</definedName>
    <definedName name="NSSR33" localSheetId="58">#REF!</definedName>
    <definedName name="NSSR33" localSheetId="20">#REF!</definedName>
    <definedName name="NSSR33" localSheetId="21">#REF!</definedName>
    <definedName name="NSSR33" localSheetId="23">#REF!</definedName>
    <definedName name="NSSR33" localSheetId="24">#REF!</definedName>
    <definedName name="NSSR33" localSheetId="69">#REF!</definedName>
    <definedName name="NSSR33" localSheetId="62">#REF!</definedName>
    <definedName name="NSSR33" localSheetId="68">#REF!</definedName>
    <definedName name="NSSR33" localSheetId="61">#REF!</definedName>
    <definedName name="NSSR33" localSheetId="67">#REF!</definedName>
    <definedName name="NSSR33" localSheetId="60">#REF!</definedName>
    <definedName name="NSSR33" localSheetId="66">#REF!</definedName>
    <definedName name="NSSR33" localSheetId="59">#REF!</definedName>
    <definedName name="NSSR33">#REF!</definedName>
    <definedName name="NSSR34" localSheetId="85">#REF!</definedName>
    <definedName name="NSSR34" localSheetId="46">#REF!</definedName>
    <definedName name="NSSR34" localSheetId="49">#REF!</definedName>
    <definedName name="NSSR34" localSheetId="50">#REF!</definedName>
    <definedName name="NSSR34" localSheetId="51">#REF!</definedName>
    <definedName name="NSSR34" localSheetId="52">#REF!</definedName>
    <definedName name="NSSR34" localSheetId="53">#REF!</definedName>
    <definedName name="NSSR34" localSheetId="65">#REF!</definedName>
    <definedName name="NSSR34" localSheetId="58">#REF!</definedName>
    <definedName name="NSSR34" localSheetId="20">#REF!</definedName>
    <definedName name="NSSR34" localSheetId="21">#REF!</definedName>
    <definedName name="NSSR34" localSheetId="23">#REF!</definedName>
    <definedName name="NSSR34" localSheetId="24">#REF!</definedName>
    <definedName name="NSSR34" localSheetId="69">#REF!</definedName>
    <definedName name="NSSR34" localSheetId="62">#REF!</definedName>
    <definedName name="NSSR34" localSheetId="68">#REF!</definedName>
    <definedName name="NSSR34" localSheetId="61">#REF!</definedName>
    <definedName name="NSSR34" localSheetId="67">#REF!</definedName>
    <definedName name="NSSR34" localSheetId="60">#REF!</definedName>
    <definedName name="NSSR34" localSheetId="66">#REF!</definedName>
    <definedName name="NSSR34" localSheetId="59">#REF!</definedName>
    <definedName name="NSSR34">#REF!</definedName>
    <definedName name="NSSR35" localSheetId="85">#REF!</definedName>
    <definedName name="NSSR35" localSheetId="46">#REF!</definedName>
    <definedName name="NSSR35" localSheetId="49">#REF!</definedName>
    <definedName name="NSSR35" localSheetId="50">#REF!</definedName>
    <definedName name="NSSR35" localSheetId="51">#REF!</definedName>
    <definedName name="NSSR35" localSheetId="52">#REF!</definedName>
    <definedName name="NSSR35" localSheetId="53">#REF!</definedName>
    <definedName name="NSSR35" localSheetId="65">#REF!</definedName>
    <definedName name="NSSR35" localSheetId="58">#REF!</definedName>
    <definedName name="NSSR35" localSheetId="20">#REF!</definedName>
    <definedName name="NSSR35" localSheetId="21">#REF!</definedName>
    <definedName name="NSSR35" localSheetId="23">#REF!</definedName>
    <definedName name="NSSR35" localSheetId="24">#REF!</definedName>
    <definedName name="NSSR35" localSheetId="69">#REF!</definedName>
    <definedName name="NSSR35" localSheetId="62">#REF!</definedName>
    <definedName name="NSSR35" localSheetId="68">#REF!</definedName>
    <definedName name="NSSR35" localSheetId="61">#REF!</definedName>
    <definedName name="NSSR35" localSheetId="67">#REF!</definedName>
    <definedName name="NSSR35" localSheetId="60">#REF!</definedName>
    <definedName name="NSSR35" localSheetId="66">#REF!</definedName>
    <definedName name="NSSR35" localSheetId="59">#REF!</definedName>
    <definedName name="NSSR35">#REF!</definedName>
    <definedName name="NSSR36" localSheetId="85">#REF!</definedName>
    <definedName name="NSSR36" localSheetId="46">#REF!</definedName>
    <definedName name="NSSR36" localSheetId="49">#REF!</definedName>
    <definedName name="NSSR36" localSheetId="50">#REF!</definedName>
    <definedName name="NSSR36" localSheetId="51">#REF!</definedName>
    <definedName name="NSSR36" localSheetId="52">#REF!</definedName>
    <definedName name="NSSR36" localSheetId="53">#REF!</definedName>
    <definedName name="NSSR36" localSheetId="65">#REF!</definedName>
    <definedName name="NSSR36" localSheetId="58">#REF!</definedName>
    <definedName name="NSSR36" localSheetId="20">#REF!</definedName>
    <definedName name="NSSR36" localSheetId="21">#REF!</definedName>
    <definedName name="NSSR36" localSheetId="23">#REF!</definedName>
    <definedName name="NSSR36" localSheetId="24">#REF!</definedName>
    <definedName name="NSSR36" localSheetId="69">#REF!</definedName>
    <definedName name="NSSR36" localSheetId="62">#REF!</definedName>
    <definedName name="NSSR36" localSheetId="68">#REF!</definedName>
    <definedName name="NSSR36" localSheetId="61">#REF!</definedName>
    <definedName name="NSSR36" localSheetId="67">#REF!</definedName>
    <definedName name="NSSR36" localSheetId="60">#REF!</definedName>
    <definedName name="NSSR36" localSheetId="66">#REF!</definedName>
    <definedName name="NSSR36" localSheetId="59">#REF!</definedName>
    <definedName name="NSSR36">#REF!</definedName>
    <definedName name="NSSR37" localSheetId="85">#REF!</definedName>
    <definedName name="NSSR37" localSheetId="46">#REF!</definedName>
    <definedName name="NSSR37" localSheetId="49">#REF!</definedName>
    <definedName name="NSSR37" localSheetId="50">#REF!</definedName>
    <definedName name="NSSR37" localSheetId="51">#REF!</definedName>
    <definedName name="NSSR37" localSheetId="52">#REF!</definedName>
    <definedName name="NSSR37" localSheetId="53">#REF!</definedName>
    <definedName name="NSSR37" localSheetId="65">#REF!</definedName>
    <definedName name="NSSR37" localSheetId="58">#REF!</definedName>
    <definedName name="NSSR37" localSheetId="20">#REF!</definedName>
    <definedName name="NSSR37" localSheetId="21">#REF!</definedName>
    <definedName name="NSSR37" localSheetId="23">#REF!</definedName>
    <definedName name="NSSR37" localSheetId="24">#REF!</definedName>
    <definedName name="NSSR37" localSheetId="69">#REF!</definedName>
    <definedName name="NSSR37" localSheetId="62">#REF!</definedName>
    <definedName name="NSSR37" localSheetId="68">#REF!</definedName>
    <definedName name="NSSR37" localSheetId="61">#REF!</definedName>
    <definedName name="NSSR37" localSheetId="67">#REF!</definedName>
    <definedName name="NSSR37" localSheetId="60">#REF!</definedName>
    <definedName name="NSSR37" localSheetId="66">#REF!</definedName>
    <definedName name="NSSR37" localSheetId="59">#REF!</definedName>
    <definedName name="NSSR37">#REF!</definedName>
    <definedName name="NSSR38" localSheetId="85">#REF!</definedName>
    <definedName name="NSSR38" localSheetId="46">#REF!</definedName>
    <definedName name="NSSR38" localSheetId="49">#REF!</definedName>
    <definedName name="NSSR38" localSheetId="50">#REF!</definedName>
    <definedName name="NSSR38" localSheetId="51">#REF!</definedName>
    <definedName name="NSSR38" localSheetId="52">#REF!</definedName>
    <definedName name="NSSR38" localSheetId="53">#REF!</definedName>
    <definedName name="NSSR38" localSheetId="65">#REF!</definedName>
    <definedName name="NSSR38" localSheetId="58">#REF!</definedName>
    <definedName name="NSSR38" localSheetId="20">#REF!</definedName>
    <definedName name="NSSR38" localSheetId="21">#REF!</definedName>
    <definedName name="NSSR38" localSheetId="23">#REF!</definedName>
    <definedName name="NSSR38" localSheetId="24">#REF!</definedName>
    <definedName name="NSSR38" localSheetId="69">#REF!</definedName>
    <definedName name="NSSR38" localSheetId="62">#REF!</definedName>
    <definedName name="NSSR38" localSheetId="68">#REF!</definedName>
    <definedName name="NSSR38" localSheetId="61">#REF!</definedName>
    <definedName name="NSSR38" localSheetId="67">#REF!</definedName>
    <definedName name="NSSR38" localSheetId="60">#REF!</definedName>
    <definedName name="NSSR38" localSheetId="66">#REF!</definedName>
    <definedName name="NSSR38" localSheetId="59">#REF!</definedName>
    <definedName name="NSSR38">#REF!</definedName>
    <definedName name="NSSR39" localSheetId="85">#REF!</definedName>
    <definedName name="NSSR39" localSheetId="46">#REF!</definedName>
    <definedName name="NSSR39" localSheetId="49">#REF!</definedName>
    <definedName name="NSSR39" localSheetId="50">#REF!</definedName>
    <definedName name="NSSR39" localSheetId="51">#REF!</definedName>
    <definedName name="NSSR39" localSheetId="52">#REF!</definedName>
    <definedName name="NSSR39" localSheetId="53">#REF!</definedName>
    <definedName name="NSSR39" localSheetId="65">#REF!</definedName>
    <definedName name="NSSR39" localSheetId="58">#REF!</definedName>
    <definedName name="NSSR39" localSheetId="20">#REF!</definedName>
    <definedName name="NSSR39" localSheetId="21">#REF!</definedName>
    <definedName name="NSSR39" localSheetId="23">#REF!</definedName>
    <definedName name="NSSR39" localSheetId="24">#REF!</definedName>
    <definedName name="NSSR39" localSheetId="69">#REF!</definedName>
    <definedName name="NSSR39" localSheetId="62">#REF!</definedName>
    <definedName name="NSSR39" localSheetId="68">#REF!</definedName>
    <definedName name="NSSR39" localSheetId="61">#REF!</definedName>
    <definedName name="NSSR39" localSheetId="67">#REF!</definedName>
    <definedName name="NSSR39" localSheetId="60">#REF!</definedName>
    <definedName name="NSSR39" localSheetId="66">#REF!</definedName>
    <definedName name="NSSR39" localSheetId="59">#REF!</definedName>
    <definedName name="NSSR39">#REF!</definedName>
    <definedName name="NSSR4" localSheetId="85">#REF!</definedName>
    <definedName name="NSSR4" localSheetId="46">#REF!</definedName>
    <definedName name="NSSR4" localSheetId="49">#REF!</definedName>
    <definedName name="NSSR4" localSheetId="50">#REF!</definedName>
    <definedName name="NSSR4" localSheetId="51">#REF!</definedName>
    <definedName name="NSSR4" localSheetId="52">#REF!</definedName>
    <definedName name="NSSR4" localSheetId="53">#REF!</definedName>
    <definedName name="NSSR4" localSheetId="65">#REF!</definedName>
    <definedName name="NSSR4" localSheetId="58">#REF!</definedName>
    <definedName name="NSSR4" localSheetId="20">#REF!</definedName>
    <definedName name="NSSR4" localSheetId="21">#REF!</definedName>
    <definedName name="NSSR4" localSheetId="23">#REF!</definedName>
    <definedName name="NSSR4" localSheetId="24">#REF!</definedName>
    <definedName name="NSSR4" localSheetId="69">#REF!</definedName>
    <definedName name="NSSR4" localSheetId="62">#REF!</definedName>
    <definedName name="NSSR4" localSheetId="68">#REF!</definedName>
    <definedName name="NSSR4" localSheetId="61">#REF!</definedName>
    <definedName name="NSSR4" localSheetId="67">#REF!</definedName>
    <definedName name="NSSR4" localSheetId="60">#REF!</definedName>
    <definedName name="NSSR4" localSheetId="66">#REF!</definedName>
    <definedName name="NSSR4" localSheetId="59">#REF!</definedName>
    <definedName name="NSSR4">#REF!</definedName>
    <definedName name="NSSR40" localSheetId="85">#REF!</definedName>
    <definedName name="NSSR40" localSheetId="46">#REF!</definedName>
    <definedName name="NSSR40" localSheetId="49">#REF!</definedName>
    <definedName name="NSSR40" localSheetId="50">#REF!</definedName>
    <definedName name="NSSR40" localSheetId="51">#REF!</definedName>
    <definedName name="NSSR40" localSheetId="52">#REF!</definedName>
    <definedName name="NSSR40" localSheetId="53">#REF!</definedName>
    <definedName name="NSSR40" localSheetId="65">#REF!</definedName>
    <definedName name="NSSR40" localSheetId="58">#REF!</definedName>
    <definedName name="NSSR40" localSheetId="20">#REF!</definedName>
    <definedName name="NSSR40" localSheetId="21">#REF!</definedName>
    <definedName name="NSSR40" localSheetId="23">#REF!</definedName>
    <definedName name="NSSR40" localSheetId="24">#REF!</definedName>
    <definedName name="NSSR40" localSheetId="69">#REF!</definedName>
    <definedName name="NSSR40" localSheetId="62">#REF!</definedName>
    <definedName name="NSSR40" localSheetId="68">#REF!</definedName>
    <definedName name="NSSR40" localSheetId="61">#REF!</definedName>
    <definedName name="NSSR40" localSheetId="67">#REF!</definedName>
    <definedName name="NSSR40" localSheetId="60">#REF!</definedName>
    <definedName name="NSSR40" localSheetId="66">#REF!</definedName>
    <definedName name="NSSR40" localSheetId="59">#REF!</definedName>
    <definedName name="NSSR40">#REF!</definedName>
    <definedName name="NSSR41" localSheetId="85">#REF!</definedName>
    <definedName name="NSSR41" localSheetId="46">#REF!</definedName>
    <definedName name="NSSR41" localSheetId="49">#REF!</definedName>
    <definedName name="NSSR41" localSheetId="50">#REF!</definedName>
    <definedName name="NSSR41" localSheetId="51">#REF!</definedName>
    <definedName name="NSSR41" localSheetId="52">#REF!</definedName>
    <definedName name="NSSR41" localSheetId="53">#REF!</definedName>
    <definedName name="NSSR41" localSheetId="65">#REF!</definedName>
    <definedName name="NSSR41" localSheetId="58">#REF!</definedName>
    <definedName name="NSSR41" localSheetId="20">#REF!</definedName>
    <definedName name="NSSR41" localSheetId="21">#REF!</definedName>
    <definedName name="NSSR41" localSheetId="23">#REF!</definedName>
    <definedName name="NSSR41" localSheetId="24">#REF!</definedName>
    <definedName name="NSSR41" localSheetId="69">#REF!</definedName>
    <definedName name="NSSR41" localSheetId="62">#REF!</definedName>
    <definedName name="NSSR41" localSheetId="68">#REF!</definedName>
    <definedName name="NSSR41" localSheetId="61">#REF!</definedName>
    <definedName name="NSSR41" localSheetId="67">#REF!</definedName>
    <definedName name="NSSR41" localSheetId="60">#REF!</definedName>
    <definedName name="NSSR41" localSheetId="66">#REF!</definedName>
    <definedName name="NSSR41" localSheetId="59">#REF!</definedName>
    <definedName name="NSSR41">#REF!</definedName>
    <definedName name="NSSR42" localSheetId="85">#REF!</definedName>
    <definedName name="NSSR42" localSheetId="46">#REF!</definedName>
    <definedName name="NSSR42" localSheetId="49">#REF!</definedName>
    <definedName name="NSSR42" localSheetId="50">#REF!</definedName>
    <definedName name="NSSR42" localSheetId="51">#REF!</definedName>
    <definedName name="NSSR42" localSheetId="52">#REF!</definedName>
    <definedName name="NSSR42" localSheetId="53">#REF!</definedName>
    <definedName name="NSSR42" localSheetId="65">#REF!</definedName>
    <definedName name="NSSR42" localSheetId="58">#REF!</definedName>
    <definedName name="NSSR42" localSheetId="20">#REF!</definedName>
    <definedName name="NSSR42" localSheetId="21">#REF!</definedName>
    <definedName name="NSSR42" localSheetId="23">#REF!</definedName>
    <definedName name="NSSR42" localSheetId="24">#REF!</definedName>
    <definedName name="NSSR42" localSheetId="69">#REF!</definedName>
    <definedName name="NSSR42" localSheetId="62">#REF!</definedName>
    <definedName name="NSSR42" localSheetId="68">#REF!</definedName>
    <definedName name="NSSR42" localSheetId="61">#REF!</definedName>
    <definedName name="NSSR42" localSheetId="67">#REF!</definedName>
    <definedName name="NSSR42" localSheetId="60">#REF!</definedName>
    <definedName name="NSSR42" localSheetId="66">#REF!</definedName>
    <definedName name="NSSR42" localSheetId="59">#REF!</definedName>
    <definedName name="NSSR42">#REF!</definedName>
    <definedName name="NSSR43" localSheetId="85">#REF!</definedName>
    <definedName name="NSSR43" localSheetId="46">#REF!</definedName>
    <definedName name="NSSR43" localSheetId="49">#REF!</definedName>
    <definedName name="NSSR43" localSheetId="50">#REF!</definedName>
    <definedName name="NSSR43" localSheetId="51">#REF!</definedName>
    <definedName name="NSSR43" localSheetId="52">#REF!</definedName>
    <definedName name="NSSR43" localSheetId="53">#REF!</definedName>
    <definedName name="NSSR43" localSheetId="65">#REF!</definedName>
    <definedName name="NSSR43" localSheetId="58">#REF!</definedName>
    <definedName name="NSSR43" localSheetId="20">#REF!</definedName>
    <definedName name="NSSR43" localSheetId="21">#REF!</definedName>
    <definedName name="NSSR43" localSheetId="23">#REF!</definedName>
    <definedName name="NSSR43" localSheetId="24">#REF!</definedName>
    <definedName name="NSSR43" localSheetId="69">#REF!</definedName>
    <definedName name="NSSR43" localSheetId="62">#REF!</definedName>
    <definedName name="NSSR43" localSheetId="68">#REF!</definedName>
    <definedName name="NSSR43" localSheetId="61">#REF!</definedName>
    <definedName name="NSSR43" localSheetId="67">#REF!</definedName>
    <definedName name="NSSR43" localSheetId="60">#REF!</definedName>
    <definedName name="NSSR43" localSheetId="66">#REF!</definedName>
    <definedName name="NSSR43" localSheetId="59">#REF!</definedName>
    <definedName name="NSSR43">#REF!</definedName>
    <definedName name="NSSR44" localSheetId="85">#REF!</definedName>
    <definedName name="NSSR44" localSheetId="46">#REF!</definedName>
    <definedName name="NSSR44" localSheetId="49">#REF!</definedName>
    <definedName name="NSSR44" localSheetId="50">#REF!</definedName>
    <definedName name="NSSR44" localSheetId="51">#REF!</definedName>
    <definedName name="NSSR44" localSheetId="52">#REF!</definedName>
    <definedName name="NSSR44" localSheetId="53">#REF!</definedName>
    <definedName name="NSSR44" localSheetId="65">#REF!</definedName>
    <definedName name="NSSR44" localSheetId="58">#REF!</definedName>
    <definedName name="NSSR44" localSheetId="20">#REF!</definedName>
    <definedName name="NSSR44" localSheetId="21">#REF!</definedName>
    <definedName name="NSSR44" localSheetId="23">#REF!</definedName>
    <definedName name="NSSR44" localSheetId="24">#REF!</definedName>
    <definedName name="NSSR44" localSheetId="69">#REF!</definedName>
    <definedName name="NSSR44" localSheetId="62">#REF!</definedName>
    <definedName name="NSSR44" localSheetId="68">#REF!</definedName>
    <definedName name="NSSR44" localSheetId="61">#REF!</definedName>
    <definedName name="NSSR44" localSheetId="67">#REF!</definedName>
    <definedName name="NSSR44" localSheetId="60">#REF!</definedName>
    <definedName name="NSSR44" localSheetId="66">#REF!</definedName>
    <definedName name="NSSR44" localSheetId="59">#REF!</definedName>
    <definedName name="NSSR44">#REF!</definedName>
    <definedName name="NSSR45" localSheetId="85">#REF!</definedName>
    <definedName name="NSSR45" localSheetId="46">#REF!</definedName>
    <definedName name="NSSR45" localSheetId="49">#REF!</definedName>
    <definedName name="NSSR45" localSheetId="50">#REF!</definedName>
    <definedName name="NSSR45" localSheetId="51">#REF!</definedName>
    <definedName name="NSSR45" localSheetId="52">#REF!</definedName>
    <definedName name="NSSR45" localSheetId="53">#REF!</definedName>
    <definedName name="NSSR45" localSheetId="65">#REF!</definedName>
    <definedName name="NSSR45" localSheetId="58">#REF!</definedName>
    <definedName name="NSSR45" localSheetId="20">#REF!</definedName>
    <definedName name="NSSR45" localSheetId="21">#REF!</definedName>
    <definedName name="NSSR45" localSheetId="23">#REF!</definedName>
    <definedName name="NSSR45" localSheetId="24">#REF!</definedName>
    <definedName name="NSSR45" localSheetId="69">#REF!</definedName>
    <definedName name="NSSR45" localSheetId="62">#REF!</definedName>
    <definedName name="NSSR45" localSheetId="68">#REF!</definedName>
    <definedName name="NSSR45" localSheetId="61">#REF!</definedName>
    <definedName name="NSSR45" localSheetId="67">#REF!</definedName>
    <definedName name="NSSR45" localSheetId="60">#REF!</definedName>
    <definedName name="NSSR45" localSheetId="66">#REF!</definedName>
    <definedName name="NSSR45" localSheetId="59">#REF!</definedName>
    <definedName name="NSSR45">#REF!</definedName>
    <definedName name="NSSR46" localSheetId="85">#REF!</definedName>
    <definedName name="NSSR46" localSheetId="46">#REF!</definedName>
    <definedName name="NSSR46" localSheetId="49">#REF!</definedName>
    <definedName name="NSSR46" localSheetId="50">#REF!</definedName>
    <definedName name="NSSR46" localSheetId="51">#REF!</definedName>
    <definedName name="NSSR46" localSheetId="52">#REF!</definedName>
    <definedName name="NSSR46" localSheetId="53">#REF!</definedName>
    <definedName name="NSSR46" localSheetId="65">#REF!</definedName>
    <definedName name="NSSR46" localSheetId="58">#REF!</definedName>
    <definedName name="NSSR46" localSheetId="20">#REF!</definedName>
    <definedName name="NSSR46" localSheetId="21">#REF!</definedName>
    <definedName name="NSSR46" localSheetId="23">#REF!</definedName>
    <definedName name="NSSR46" localSheetId="24">#REF!</definedName>
    <definedName name="NSSR46" localSheetId="69">#REF!</definedName>
    <definedName name="NSSR46" localSheetId="62">#REF!</definedName>
    <definedName name="NSSR46" localSheetId="68">#REF!</definedName>
    <definedName name="NSSR46" localSheetId="61">#REF!</definedName>
    <definedName name="NSSR46" localSheetId="67">#REF!</definedName>
    <definedName name="NSSR46" localSheetId="60">#REF!</definedName>
    <definedName name="NSSR46" localSheetId="66">#REF!</definedName>
    <definedName name="NSSR46" localSheetId="59">#REF!</definedName>
    <definedName name="NSSR46">#REF!</definedName>
    <definedName name="NSSR47" localSheetId="85">#REF!</definedName>
    <definedName name="NSSR47" localSheetId="46">#REF!</definedName>
    <definedName name="NSSR47" localSheetId="49">#REF!</definedName>
    <definedName name="NSSR47" localSheetId="50">#REF!</definedName>
    <definedName name="NSSR47" localSheetId="51">#REF!</definedName>
    <definedName name="NSSR47" localSheetId="52">#REF!</definedName>
    <definedName name="NSSR47" localSheetId="53">#REF!</definedName>
    <definedName name="NSSR47" localSheetId="65">#REF!</definedName>
    <definedName name="NSSR47" localSheetId="58">#REF!</definedName>
    <definedName name="NSSR47" localSheetId="20">#REF!</definedName>
    <definedName name="NSSR47" localSheetId="21">#REF!</definedName>
    <definedName name="NSSR47" localSheetId="23">#REF!</definedName>
    <definedName name="NSSR47" localSheetId="24">#REF!</definedName>
    <definedName name="NSSR47" localSheetId="69">#REF!</definedName>
    <definedName name="NSSR47" localSheetId="62">#REF!</definedName>
    <definedName name="NSSR47" localSheetId="68">#REF!</definedName>
    <definedName name="NSSR47" localSheetId="61">#REF!</definedName>
    <definedName name="NSSR47" localSheetId="67">#REF!</definedName>
    <definedName name="NSSR47" localSheetId="60">#REF!</definedName>
    <definedName name="NSSR47" localSheetId="66">#REF!</definedName>
    <definedName name="NSSR47" localSheetId="59">#REF!</definedName>
    <definedName name="NSSR47">#REF!</definedName>
    <definedName name="NSSR48" localSheetId="85">#REF!</definedName>
    <definedName name="NSSR48" localSheetId="46">#REF!</definedName>
    <definedName name="NSSR48" localSheetId="49">#REF!</definedName>
    <definedName name="NSSR48" localSheetId="50">#REF!</definedName>
    <definedName name="NSSR48" localSheetId="51">#REF!</definedName>
    <definedName name="NSSR48" localSheetId="52">#REF!</definedName>
    <definedName name="NSSR48" localSheetId="53">#REF!</definedName>
    <definedName name="NSSR48" localSheetId="65">#REF!</definedName>
    <definedName name="NSSR48" localSheetId="58">#REF!</definedName>
    <definedName name="NSSR48" localSheetId="20">#REF!</definedName>
    <definedName name="NSSR48" localSheetId="21">#REF!</definedName>
    <definedName name="NSSR48" localSheetId="23">#REF!</definedName>
    <definedName name="NSSR48" localSheetId="24">#REF!</definedName>
    <definedName name="NSSR48" localSheetId="69">#REF!</definedName>
    <definedName name="NSSR48" localSheetId="62">#REF!</definedName>
    <definedName name="NSSR48" localSheetId="68">#REF!</definedName>
    <definedName name="NSSR48" localSheetId="61">#REF!</definedName>
    <definedName name="NSSR48" localSheetId="67">#REF!</definedName>
    <definedName name="NSSR48" localSheetId="60">#REF!</definedName>
    <definedName name="NSSR48" localSheetId="66">#REF!</definedName>
    <definedName name="NSSR48" localSheetId="59">#REF!</definedName>
    <definedName name="NSSR48">#REF!</definedName>
    <definedName name="NSSR49" localSheetId="85">#REF!</definedName>
    <definedName name="NSSR49" localSheetId="46">#REF!</definedName>
    <definedName name="NSSR49" localSheetId="49">#REF!</definedName>
    <definedName name="NSSR49" localSheetId="50">#REF!</definedName>
    <definedName name="NSSR49" localSheetId="51">#REF!</definedName>
    <definedName name="NSSR49" localSheetId="52">#REF!</definedName>
    <definedName name="NSSR49" localSheetId="53">#REF!</definedName>
    <definedName name="NSSR49" localSheetId="65">#REF!</definedName>
    <definedName name="NSSR49" localSheetId="58">#REF!</definedName>
    <definedName name="NSSR49" localSheetId="20">#REF!</definedName>
    <definedName name="NSSR49" localSheetId="21">#REF!</definedName>
    <definedName name="NSSR49" localSheetId="23">#REF!</definedName>
    <definedName name="NSSR49" localSheetId="24">#REF!</definedName>
    <definedName name="NSSR49" localSheetId="69">#REF!</definedName>
    <definedName name="NSSR49" localSheetId="62">#REF!</definedName>
    <definedName name="NSSR49" localSheetId="68">#REF!</definedName>
    <definedName name="NSSR49" localSheetId="61">#REF!</definedName>
    <definedName name="NSSR49" localSheetId="67">#REF!</definedName>
    <definedName name="NSSR49" localSheetId="60">#REF!</definedName>
    <definedName name="NSSR49" localSheetId="66">#REF!</definedName>
    <definedName name="NSSR49" localSheetId="59">#REF!</definedName>
    <definedName name="NSSR49">#REF!</definedName>
    <definedName name="NSSR5" localSheetId="85">#REF!</definedName>
    <definedName name="NSSR5" localSheetId="46">#REF!</definedName>
    <definedName name="NSSR5" localSheetId="49">#REF!</definedName>
    <definedName name="NSSR5" localSheetId="50">#REF!</definedName>
    <definedName name="NSSR5" localSheetId="51">#REF!</definedName>
    <definedName name="NSSR5" localSheetId="52">#REF!</definedName>
    <definedName name="NSSR5" localSheetId="53">#REF!</definedName>
    <definedName name="NSSR5" localSheetId="65">#REF!</definedName>
    <definedName name="NSSR5" localSheetId="58">#REF!</definedName>
    <definedName name="NSSR5" localSheetId="20">#REF!</definedName>
    <definedName name="NSSR5" localSheetId="21">#REF!</definedName>
    <definedName name="NSSR5" localSheetId="23">#REF!</definedName>
    <definedName name="NSSR5" localSheetId="24">#REF!</definedName>
    <definedName name="NSSR5" localSheetId="69">#REF!</definedName>
    <definedName name="NSSR5" localSheetId="62">#REF!</definedName>
    <definedName name="NSSR5" localSheetId="68">#REF!</definedName>
    <definedName name="NSSR5" localSheetId="61">#REF!</definedName>
    <definedName name="NSSR5" localSheetId="67">#REF!</definedName>
    <definedName name="NSSR5" localSheetId="60">#REF!</definedName>
    <definedName name="NSSR5" localSheetId="66">#REF!</definedName>
    <definedName name="NSSR5" localSheetId="59">#REF!</definedName>
    <definedName name="NSSR5">#REF!</definedName>
    <definedName name="NSSR50" localSheetId="85">#REF!</definedName>
    <definedName name="NSSR50" localSheetId="46">#REF!</definedName>
    <definedName name="NSSR50" localSheetId="49">#REF!</definedName>
    <definedName name="NSSR50" localSheetId="50">#REF!</definedName>
    <definedName name="NSSR50" localSheetId="51">#REF!</definedName>
    <definedName name="NSSR50" localSheetId="52">#REF!</definedName>
    <definedName name="NSSR50" localSheetId="53">#REF!</definedName>
    <definedName name="NSSR50" localSheetId="65">#REF!</definedName>
    <definedName name="NSSR50" localSheetId="58">#REF!</definedName>
    <definedName name="NSSR50" localSheetId="20">#REF!</definedName>
    <definedName name="NSSR50" localSheetId="21">#REF!</definedName>
    <definedName name="NSSR50" localSheetId="23">#REF!</definedName>
    <definedName name="NSSR50" localSheetId="24">#REF!</definedName>
    <definedName name="NSSR50" localSheetId="69">#REF!</definedName>
    <definedName name="NSSR50" localSheetId="62">#REF!</definedName>
    <definedName name="NSSR50" localSheetId="68">#REF!</definedName>
    <definedName name="NSSR50" localSheetId="61">#REF!</definedName>
    <definedName name="NSSR50" localSheetId="67">#REF!</definedName>
    <definedName name="NSSR50" localSheetId="60">#REF!</definedName>
    <definedName name="NSSR50" localSheetId="66">#REF!</definedName>
    <definedName name="NSSR50" localSheetId="59">#REF!</definedName>
    <definedName name="NSSR50">#REF!</definedName>
    <definedName name="NSSR51" localSheetId="85">#REF!</definedName>
    <definedName name="NSSR51" localSheetId="46">#REF!</definedName>
    <definedName name="NSSR51" localSheetId="49">#REF!</definedName>
    <definedName name="NSSR51" localSheetId="50">#REF!</definedName>
    <definedName name="NSSR51" localSheetId="51">#REF!</definedName>
    <definedName name="NSSR51" localSheetId="52">#REF!</definedName>
    <definedName name="NSSR51" localSheetId="53">#REF!</definedName>
    <definedName name="NSSR51" localSheetId="65">#REF!</definedName>
    <definedName name="NSSR51" localSheetId="58">#REF!</definedName>
    <definedName name="NSSR51" localSheetId="20">#REF!</definedName>
    <definedName name="NSSR51" localSheetId="21">#REF!</definedName>
    <definedName name="NSSR51" localSheetId="23">#REF!</definedName>
    <definedName name="NSSR51" localSheetId="24">#REF!</definedName>
    <definedName name="NSSR51" localSheetId="69">#REF!</definedName>
    <definedName name="NSSR51" localSheetId="62">#REF!</definedName>
    <definedName name="NSSR51" localSheetId="68">#REF!</definedName>
    <definedName name="NSSR51" localSheetId="61">#REF!</definedName>
    <definedName name="NSSR51" localSheetId="67">#REF!</definedName>
    <definedName name="NSSR51" localSheetId="60">#REF!</definedName>
    <definedName name="NSSR51" localSheetId="66">#REF!</definedName>
    <definedName name="NSSR51" localSheetId="59">#REF!</definedName>
    <definedName name="NSSR51">#REF!</definedName>
    <definedName name="NSSR52" localSheetId="85">#REF!</definedName>
    <definedName name="NSSR52" localSheetId="46">#REF!</definedName>
    <definedName name="NSSR52" localSheetId="49">#REF!</definedName>
    <definedName name="NSSR52" localSheetId="50">#REF!</definedName>
    <definedName name="NSSR52" localSheetId="51">#REF!</definedName>
    <definedName name="NSSR52" localSheetId="52">#REF!</definedName>
    <definedName name="NSSR52" localSheetId="53">#REF!</definedName>
    <definedName name="NSSR52" localSheetId="65">#REF!</definedName>
    <definedName name="NSSR52" localSheetId="58">#REF!</definedName>
    <definedName name="NSSR52" localSheetId="20">#REF!</definedName>
    <definedName name="NSSR52" localSheetId="21">#REF!</definedName>
    <definedName name="NSSR52" localSheetId="23">#REF!</definedName>
    <definedName name="NSSR52" localSheetId="24">#REF!</definedName>
    <definedName name="NSSR52" localSheetId="69">#REF!</definedName>
    <definedName name="NSSR52" localSheetId="62">#REF!</definedName>
    <definedName name="NSSR52" localSheetId="68">#REF!</definedName>
    <definedName name="NSSR52" localSheetId="61">#REF!</definedName>
    <definedName name="NSSR52" localSheetId="67">#REF!</definedName>
    <definedName name="NSSR52" localSheetId="60">#REF!</definedName>
    <definedName name="NSSR52" localSheetId="66">#REF!</definedName>
    <definedName name="NSSR52" localSheetId="59">#REF!</definedName>
    <definedName name="NSSR52">#REF!</definedName>
    <definedName name="NSSR53" localSheetId="85">#REF!</definedName>
    <definedName name="NSSR53" localSheetId="46">#REF!</definedName>
    <definedName name="NSSR53" localSheetId="49">#REF!</definedName>
    <definedName name="NSSR53" localSheetId="50">#REF!</definedName>
    <definedName name="NSSR53" localSheetId="51">#REF!</definedName>
    <definedName name="NSSR53" localSheetId="52">#REF!</definedName>
    <definedName name="NSSR53" localSheetId="53">#REF!</definedName>
    <definedName name="NSSR53" localSheetId="65">#REF!</definedName>
    <definedName name="NSSR53" localSheetId="58">#REF!</definedName>
    <definedName name="NSSR53" localSheetId="20">#REF!</definedName>
    <definedName name="NSSR53" localSheetId="21">#REF!</definedName>
    <definedName name="NSSR53" localSheetId="23">#REF!</definedName>
    <definedName name="NSSR53" localSheetId="24">#REF!</definedName>
    <definedName name="NSSR53" localSheetId="69">#REF!</definedName>
    <definedName name="NSSR53" localSheetId="62">#REF!</definedName>
    <definedName name="NSSR53" localSheetId="68">#REF!</definedName>
    <definedName name="NSSR53" localSheetId="61">#REF!</definedName>
    <definedName name="NSSR53" localSheetId="67">#REF!</definedName>
    <definedName name="NSSR53" localSheetId="60">#REF!</definedName>
    <definedName name="NSSR53" localSheetId="66">#REF!</definedName>
    <definedName name="NSSR53" localSheetId="59">#REF!</definedName>
    <definedName name="NSSR53">#REF!</definedName>
    <definedName name="NSSR54" localSheetId="85">#REF!</definedName>
    <definedName name="NSSR54" localSheetId="46">#REF!</definedName>
    <definedName name="NSSR54" localSheetId="49">#REF!</definedName>
    <definedName name="NSSR54" localSheetId="50">#REF!</definedName>
    <definedName name="NSSR54" localSheetId="51">#REF!</definedName>
    <definedName name="NSSR54" localSheetId="52">#REF!</definedName>
    <definedName name="NSSR54" localSheetId="53">#REF!</definedName>
    <definedName name="NSSR54" localSheetId="65">#REF!</definedName>
    <definedName name="NSSR54" localSheetId="58">#REF!</definedName>
    <definedName name="NSSR54" localSheetId="20">#REF!</definedName>
    <definedName name="NSSR54" localSheetId="21">#REF!</definedName>
    <definedName name="NSSR54" localSheetId="23">#REF!</definedName>
    <definedName name="NSSR54" localSheetId="24">#REF!</definedName>
    <definedName name="NSSR54" localSheetId="69">#REF!</definedName>
    <definedName name="NSSR54" localSheetId="62">#REF!</definedName>
    <definedName name="NSSR54" localSheetId="68">#REF!</definedName>
    <definedName name="NSSR54" localSheetId="61">#REF!</definedName>
    <definedName name="NSSR54" localSheetId="67">#REF!</definedName>
    <definedName name="NSSR54" localSheetId="60">#REF!</definedName>
    <definedName name="NSSR54" localSheetId="66">#REF!</definedName>
    <definedName name="NSSR54" localSheetId="59">#REF!</definedName>
    <definedName name="NSSR54">#REF!</definedName>
    <definedName name="NSSR55" localSheetId="85">#REF!</definedName>
    <definedName name="NSSR55" localSheetId="46">#REF!</definedName>
    <definedName name="NSSR55" localSheetId="49">#REF!</definedName>
    <definedName name="NSSR55" localSheetId="50">#REF!</definedName>
    <definedName name="NSSR55" localSheetId="51">#REF!</definedName>
    <definedName name="NSSR55" localSheetId="52">#REF!</definedName>
    <definedName name="NSSR55" localSheetId="53">#REF!</definedName>
    <definedName name="NSSR55" localSheetId="65">#REF!</definedName>
    <definedName name="NSSR55" localSheetId="58">#REF!</definedName>
    <definedName name="NSSR55" localSheetId="20">#REF!</definedName>
    <definedName name="NSSR55" localSheetId="21">#REF!</definedName>
    <definedName name="NSSR55" localSheetId="23">#REF!</definedName>
    <definedName name="NSSR55" localSheetId="24">#REF!</definedName>
    <definedName name="NSSR55" localSheetId="69">#REF!</definedName>
    <definedName name="NSSR55" localSheetId="62">#REF!</definedName>
    <definedName name="NSSR55" localSheetId="68">#REF!</definedName>
    <definedName name="NSSR55" localSheetId="61">#REF!</definedName>
    <definedName name="NSSR55" localSheetId="67">#REF!</definedName>
    <definedName name="NSSR55" localSheetId="60">#REF!</definedName>
    <definedName name="NSSR55" localSheetId="66">#REF!</definedName>
    <definedName name="NSSR55" localSheetId="59">#REF!</definedName>
    <definedName name="NSSR55">#REF!</definedName>
    <definedName name="NSSR56" localSheetId="85">#REF!</definedName>
    <definedName name="NSSR56" localSheetId="46">#REF!</definedName>
    <definedName name="NSSR56" localSheetId="49">#REF!</definedName>
    <definedName name="NSSR56" localSheetId="50">#REF!</definedName>
    <definedName name="NSSR56" localSheetId="51">#REF!</definedName>
    <definedName name="NSSR56" localSheetId="52">#REF!</definedName>
    <definedName name="NSSR56" localSheetId="53">#REF!</definedName>
    <definedName name="NSSR56" localSheetId="65">#REF!</definedName>
    <definedName name="NSSR56" localSheetId="58">#REF!</definedName>
    <definedName name="NSSR56" localSheetId="20">#REF!</definedName>
    <definedName name="NSSR56" localSheetId="21">#REF!</definedName>
    <definedName name="NSSR56" localSheetId="23">#REF!</definedName>
    <definedName name="NSSR56" localSheetId="24">#REF!</definedName>
    <definedName name="NSSR56" localSheetId="69">#REF!</definedName>
    <definedName name="NSSR56" localSheetId="62">#REF!</definedName>
    <definedName name="NSSR56" localSheetId="68">#REF!</definedName>
    <definedName name="NSSR56" localSheetId="61">#REF!</definedName>
    <definedName name="NSSR56" localSheetId="67">#REF!</definedName>
    <definedName name="NSSR56" localSheetId="60">#REF!</definedName>
    <definedName name="NSSR56" localSheetId="66">#REF!</definedName>
    <definedName name="NSSR56" localSheetId="59">#REF!</definedName>
    <definedName name="NSSR56">#REF!</definedName>
    <definedName name="NSSR57" localSheetId="85">#REF!</definedName>
    <definedName name="NSSR57" localSheetId="46">#REF!</definedName>
    <definedName name="NSSR57" localSheetId="49">#REF!</definedName>
    <definedName name="NSSR57" localSheetId="50">#REF!</definedName>
    <definedName name="NSSR57" localSheetId="51">#REF!</definedName>
    <definedName name="NSSR57" localSheetId="52">#REF!</definedName>
    <definedName name="NSSR57" localSheetId="53">#REF!</definedName>
    <definedName name="NSSR57" localSheetId="65">#REF!</definedName>
    <definedName name="NSSR57" localSheetId="58">#REF!</definedName>
    <definedName name="NSSR57" localSheetId="20">#REF!</definedName>
    <definedName name="NSSR57" localSheetId="21">#REF!</definedName>
    <definedName name="NSSR57" localSheetId="23">#REF!</definedName>
    <definedName name="NSSR57" localSheetId="24">#REF!</definedName>
    <definedName name="NSSR57" localSheetId="69">#REF!</definedName>
    <definedName name="NSSR57" localSheetId="62">#REF!</definedName>
    <definedName name="NSSR57" localSheetId="68">#REF!</definedName>
    <definedName name="NSSR57" localSheetId="61">#REF!</definedName>
    <definedName name="NSSR57" localSheetId="67">#REF!</definedName>
    <definedName name="NSSR57" localSheetId="60">#REF!</definedName>
    <definedName name="NSSR57" localSheetId="66">#REF!</definedName>
    <definedName name="NSSR57" localSheetId="59">#REF!</definedName>
    <definedName name="NSSR57">#REF!</definedName>
    <definedName name="NSSR58" localSheetId="85">#REF!</definedName>
    <definedName name="NSSR58" localSheetId="46">#REF!</definedName>
    <definedName name="NSSR58" localSheetId="49">#REF!</definedName>
    <definedName name="NSSR58" localSheetId="50">#REF!</definedName>
    <definedName name="NSSR58" localSheetId="51">#REF!</definedName>
    <definedName name="NSSR58" localSheetId="52">#REF!</definedName>
    <definedName name="NSSR58" localSheetId="53">#REF!</definedName>
    <definedName name="NSSR58" localSheetId="65">#REF!</definedName>
    <definedName name="NSSR58" localSheetId="58">#REF!</definedName>
    <definedName name="NSSR58" localSheetId="20">#REF!</definedName>
    <definedName name="NSSR58" localSheetId="21">#REF!</definedName>
    <definedName name="NSSR58" localSheetId="23">#REF!</definedName>
    <definedName name="NSSR58" localSheetId="24">#REF!</definedName>
    <definedName name="NSSR58" localSheetId="69">#REF!</definedName>
    <definedName name="NSSR58" localSheetId="62">#REF!</definedName>
    <definedName name="NSSR58" localSheetId="68">#REF!</definedName>
    <definedName name="NSSR58" localSheetId="61">#REF!</definedName>
    <definedName name="NSSR58" localSheetId="67">#REF!</definedName>
    <definedName name="NSSR58" localSheetId="60">#REF!</definedName>
    <definedName name="NSSR58" localSheetId="66">#REF!</definedName>
    <definedName name="NSSR58" localSheetId="59">#REF!</definedName>
    <definedName name="NSSR58">#REF!</definedName>
    <definedName name="NSSR59" localSheetId="85">#REF!</definedName>
    <definedName name="NSSR59" localSheetId="46">#REF!</definedName>
    <definedName name="NSSR59" localSheetId="49">#REF!</definedName>
    <definedName name="NSSR59" localSheetId="50">#REF!</definedName>
    <definedName name="NSSR59" localSheetId="51">#REF!</definedName>
    <definedName name="NSSR59" localSheetId="52">#REF!</definedName>
    <definedName name="NSSR59" localSheetId="53">#REF!</definedName>
    <definedName name="NSSR59" localSheetId="65">#REF!</definedName>
    <definedName name="NSSR59" localSheetId="58">#REF!</definedName>
    <definedName name="NSSR59" localSheetId="20">#REF!</definedName>
    <definedName name="NSSR59" localSheetId="21">#REF!</definedName>
    <definedName name="NSSR59" localSheetId="23">#REF!</definedName>
    <definedName name="NSSR59" localSheetId="24">#REF!</definedName>
    <definedName name="NSSR59" localSheetId="69">#REF!</definedName>
    <definedName name="NSSR59" localSheetId="62">#REF!</definedName>
    <definedName name="NSSR59" localSheetId="68">#REF!</definedName>
    <definedName name="NSSR59" localSheetId="61">#REF!</definedName>
    <definedName name="NSSR59" localSheetId="67">#REF!</definedName>
    <definedName name="NSSR59" localSheetId="60">#REF!</definedName>
    <definedName name="NSSR59" localSheetId="66">#REF!</definedName>
    <definedName name="NSSR59" localSheetId="59">#REF!</definedName>
    <definedName name="NSSR59">#REF!</definedName>
    <definedName name="NSSR6" localSheetId="85">#REF!</definedName>
    <definedName name="NSSR6" localSheetId="46">#REF!</definedName>
    <definedName name="NSSR6" localSheetId="49">#REF!</definedName>
    <definedName name="NSSR6" localSheetId="50">#REF!</definedName>
    <definedName name="NSSR6" localSheetId="51">#REF!</definedName>
    <definedName name="NSSR6" localSheetId="52">#REF!</definedName>
    <definedName name="NSSR6" localSheetId="53">#REF!</definedName>
    <definedName name="NSSR6" localSheetId="65">#REF!</definedName>
    <definedName name="NSSR6" localSheetId="58">#REF!</definedName>
    <definedName name="NSSR6" localSheetId="20">#REF!</definedName>
    <definedName name="NSSR6" localSheetId="21">#REF!</definedName>
    <definedName name="NSSR6" localSheetId="23">#REF!</definedName>
    <definedName name="NSSR6" localSheetId="24">#REF!</definedName>
    <definedName name="NSSR6" localSheetId="69">#REF!</definedName>
    <definedName name="NSSR6" localSheetId="62">#REF!</definedName>
    <definedName name="NSSR6" localSheetId="68">#REF!</definedName>
    <definedName name="NSSR6" localSheetId="61">#REF!</definedName>
    <definedName name="NSSR6" localSheetId="67">#REF!</definedName>
    <definedName name="NSSR6" localSheetId="60">#REF!</definedName>
    <definedName name="NSSR6" localSheetId="66">#REF!</definedName>
    <definedName name="NSSR6" localSheetId="59">#REF!</definedName>
    <definedName name="NSSR6">#REF!</definedName>
    <definedName name="NSSR60" localSheetId="85">#REF!</definedName>
    <definedName name="NSSR60" localSheetId="46">#REF!</definedName>
    <definedName name="NSSR60" localSheetId="49">#REF!</definedName>
    <definedName name="NSSR60" localSheetId="50">#REF!</definedName>
    <definedName name="NSSR60" localSheetId="51">#REF!</definedName>
    <definedName name="NSSR60" localSheetId="52">#REF!</definedName>
    <definedName name="NSSR60" localSheetId="53">#REF!</definedName>
    <definedName name="NSSR60" localSheetId="65">#REF!</definedName>
    <definedName name="NSSR60" localSheetId="58">#REF!</definedName>
    <definedName name="NSSR60" localSheetId="20">#REF!</definedName>
    <definedName name="NSSR60" localSheetId="21">#REF!</definedName>
    <definedName name="NSSR60" localSheetId="23">#REF!</definedName>
    <definedName name="NSSR60" localSheetId="24">#REF!</definedName>
    <definedName name="NSSR60" localSheetId="69">#REF!</definedName>
    <definedName name="NSSR60" localSheetId="62">#REF!</definedName>
    <definedName name="NSSR60" localSheetId="68">#REF!</definedName>
    <definedName name="NSSR60" localSheetId="61">#REF!</definedName>
    <definedName name="NSSR60" localSheetId="67">#REF!</definedName>
    <definedName name="NSSR60" localSheetId="60">#REF!</definedName>
    <definedName name="NSSR60" localSheetId="66">#REF!</definedName>
    <definedName name="NSSR60" localSheetId="59">#REF!</definedName>
    <definedName name="NSSR60">#REF!</definedName>
    <definedName name="NSSR61" localSheetId="85">#REF!</definedName>
    <definedName name="NSSR61" localSheetId="46">#REF!</definedName>
    <definedName name="NSSR61" localSheetId="49">#REF!</definedName>
    <definedName name="NSSR61" localSheetId="50">#REF!</definedName>
    <definedName name="NSSR61" localSheetId="51">#REF!</definedName>
    <definedName name="NSSR61" localSheetId="52">#REF!</definedName>
    <definedName name="NSSR61" localSheetId="53">#REF!</definedName>
    <definedName name="NSSR61" localSheetId="65">#REF!</definedName>
    <definedName name="NSSR61" localSheetId="58">#REF!</definedName>
    <definedName name="NSSR61" localSheetId="20">#REF!</definedName>
    <definedName name="NSSR61" localSheetId="21">#REF!</definedName>
    <definedName name="NSSR61" localSheetId="23">#REF!</definedName>
    <definedName name="NSSR61" localSheetId="24">#REF!</definedName>
    <definedName name="NSSR61" localSheetId="69">#REF!</definedName>
    <definedName name="NSSR61" localSheetId="62">#REF!</definedName>
    <definedName name="NSSR61" localSheetId="68">#REF!</definedName>
    <definedName name="NSSR61" localSheetId="61">#REF!</definedName>
    <definedName name="NSSR61" localSheetId="67">#REF!</definedName>
    <definedName name="NSSR61" localSheetId="60">#REF!</definedName>
    <definedName name="NSSR61" localSheetId="66">#REF!</definedName>
    <definedName name="NSSR61" localSheetId="59">#REF!</definedName>
    <definedName name="NSSR61">#REF!</definedName>
    <definedName name="NSSR62" localSheetId="85">#REF!</definedName>
    <definedName name="NSSR62" localSheetId="46">#REF!</definedName>
    <definedName name="NSSR62" localSheetId="49">#REF!</definedName>
    <definedName name="NSSR62" localSheetId="50">#REF!</definedName>
    <definedName name="NSSR62" localSheetId="51">#REF!</definedName>
    <definedName name="NSSR62" localSheetId="52">#REF!</definedName>
    <definedName name="NSSR62" localSheetId="53">#REF!</definedName>
    <definedName name="NSSR62" localSheetId="65">#REF!</definedName>
    <definedName name="NSSR62" localSheetId="58">#REF!</definedName>
    <definedName name="NSSR62" localSheetId="20">#REF!</definedName>
    <definedName name="NSSR62" localSheetId="21">#REF!</definedName>
    <definedName name="NSSR62" localSheetId="23">#REF!</definedName>
    <definedName name="NSSR62" localSheetId="24">#REF!</definedName>
    <definedName name="NSSR62" localSheetId="69">#REF!</definedName>
    <definedName name="NSSR62" localSheetId="62">#REF!</definedName>
    <definedName name="NSSR62" localSheetId="68">#REF!</definedName>
    <definedName name="NSSR62" localSheetId="61">#REF!</definedName>
    <definedName name="NSSR62" localSheetId="67">#REF!</definedName>
    <definedName name="NSSR62" localSheetId="60">#REF!</definedName>
    <definedName name="NSSR62" localSheetId="66">#REF!</definedName>
    <definedName name="NSSR62" localSheetId="59">#REF!</definedName>
    <definedName name="NSSR62">#REF!</definedName>
    <definedName name="NSSR63" localSheetId="85">#REF!</definedName>
    <definedName name="NSSR63" localSheetId="46">#REF!</definedName>
    <definedName name="NSSR63" localSheetId="49">#REF!</definedName>
    <definedName name="NSSR63" localSheetId="50">#REF!</definedName>
    <definedName name="NSSR63" localSheetId="51">#REF!</definedName>
    <definedName name="NSSR63" localSheetId="52">#REF!</definedName>
    <definedName name="NSSR63" localSheetId="53">#REF!</definedName>
    <definedName name="NSSR63" localSheetId="65">#REF!</definedName>
    <definedName name="NSSR63" localSheetId="58">#REF!</definedName>
    <definedName name="NSSR63" localSheetId="20">#REF!</definedName>
    <definedName name="NSSR63" localSheetId="21">#REF!</definedName>
    <definedName name="NSSR63" localSheetId="23">#REF!</definedName>
    <definedName name="NSSR63" localSheetId="24">#REF!</definedName>
    <definedName name="NSSR63" localSheetId="69">#REF!</definedName>
    <definedName name="NSSR63" localSheetId="62">#REF!</definedName>
    <definedName name="NSSR63" localSheetId="68">#REF!</definedName>
    <definedName name="NSSR63" localSheetId="61">#REF!</definedName>
    <definedName name="NSSR63" localSheetId="67">#REF!</definedName>
    <definedName name="NSSR63" localSheetId="60">#REF!</definedName>
    <definedName name="NSSR63" localSheetId="66">#REF!</definedName>
    <definedName name="NSSR63" localSheetId="59">#REF!</definedName>
    <definedName name="NSSR63">#REF!</definedName>
    <definedName name="NSSR64" localSheetId="85">#REF!</definedName>
    <definedName name="NSSR64" localSheetId="46">#REF!</definedName>
    <definedName name="NSSR64" localSheetId="49">#REF!</definedName>
    <definedName name="NSSR64" localSheetId="50">#REF!</definedName>
    <definedName name="NSSR64" localSheetId="51">#REF!</definedName>
    <definedName name="NSSR64" localSheetId="52">#REF!</definedName>
    <definedName name="NSSR64" localSheetId="53">#REF!</definedName>
    <definedName name="NSSR64" localSheetId="65">#REF!</definedName>
    <definedName name="NSSR64" localSheetId="58">#REF!</definedName>
    <definedName name="NSSR64" localSheetId="20">#REF!</definedName>
    <definedName name="NSSR64" localSheetId="21">#REF!</definedName>
    <definedName name="NSSR64" localSheetId="23">#REF!</definedName>
    <definedName name="NSSR64" localSheetId="24">#REF!</definedName>
    <definedName name="NSSR64" localSheetId="69">#REF!</definedName>
    <definedName name="NSSR64" localSheetId="62">#REF!</definedName>
    <definedName name="NSSR64" localSheetId="68">#REF!</definedName>
    <definedName name="NSSR64" localSheetId="61">#REF!</definedName>
    <definedName name="NSSR64" localSheetId="67">#REF!</definedName>
    <definedName name="NSSR64" localSheetId="60">#REF!</definedName>
    <definedName name="NSSR64" localSheetId="66">#REF!</definedName>
    <definedName name="NSSR64" localSheetId="59">#REF!</definedName>
    <definedName name="NSSR64">#REF!</definedName>
    <definedName name="NSSR65" localSheetId="85">#REF!</definedName>
    <definedName name="NSSR65" localSheetId="46">#REF!</definedName>
    <definedName name="NSSR65" localSheetId="49">#REF!</definedName>
    <definedName name="NSSR65" localSheetId="50">#REF!</definedName>
    <definedName name="NSSR65" localSheetId="51">#REF!</definedName>
    <definedName name="NSSR65" localSheetId="52">#REF!</definedName>
    <definedName name="NSSR65" localSheetId="53">#REF!</definedName>
    <definedName name="NSSR65" localSheetId="65">#REF!</definedName>
    <definedName name="NSSR65" localSheetId="58">#REF!</definedName>
    <definedName name="NSSR65" localSheetId="20">#REF!</definedName>
    <definedName name="NSSR65" localSheetId="21">#REF!</definedName>
    <definedName name="NSSR65" localSheetId="23">#REF!</definedName>
    <definedName name="NSSR65" localSheetId="24">#REF!</definedName>
    <definedName name="NSSR65" localSheetId="69">#REF!</definedName>
    <definedName name="NSSR65" localSheetId="62">#REF!</definedName>
    <definedName name="NSSR65" localSheetId="68">#REF!</definedName>
    <definedName name="NSSR65" localSheetId="61">#REF!</definedName>
    <definedName name="NSSR65" localSheetId="67">#REF!</definedName>
    <definedName name="NSSR65" localSheetId="60">#REF!</definedName>
    <definedName name="NSSR65" localSheetId="66">#REF!</definedName>
    <definedName name="NSSR65" localSheetId="59">#REF!</definedName>
    <definedName name="NSSR65">#REF!</definedName>
    <definedName name="NSSR66" localSheetId="85">#REF!</definedName>
    <definedName name="NSSR66" localSheetId="46">#REF!</definedName>
    <definedName name="NSSR66" localSheetId="49">#REF!</definedName>
    <definedName name="NSSR66" localSheetId="50">#REF!</definedName>
    <definedName name="NSSR66" localSheetId="51">#REF!</definedName>
    <definedName name="NSSR66" localSheetId="52">#REF!</definedName>
    <definedName name="NSSR66" localSheetId="53">#REF!</definedName>
    <definedName name="NSSR66" localSheetId="65">#REF!</definedName>
    <definedName name="NSSR66" localSheetId="58">#REF!</definedName>
    <definedName name="NSSR66" localSheetId="20">#REF!</definedName>
    <definedName name="NSSR66" localSheetId="21">#REF!</definedName>
    <definedName name="NSSR66" localSheetId="23">#REF!</definedName>
    <definedName name="NSSR66" localSheetId="24">#REF!</definedName>
    <definedName name="NSSR66" localSheetId="69">#REF!</definedName>
    <definedName name="NSSR66" localSheetId="62">#REF!</definedName>
    <definedName name="NSSR66" localSheetId="68">#REF!</definedName>
    <definedName name="NSSR66" localSheetId="61">#REF!</definedName>
    <definedName name="NSSR66" localSheetId="67">#REF!</definedName>
    <definedName name="NSSR66" localSheetId="60">#REF!</definedName>
    <definedName name="NSSR66" localSheetId="66">#REF!</definedName>
    <definedName name="NSSR66" localSheetId="59">#REF!</definedName>
    <definedName name="NSSR66">#REF!</definedName>
    <definedName name="NSSR67" localSheetId="85">#REF!</definedName>
    <definedName name="NSSR67" localSheetId="46">#REF!</definedName>
    <definedName name="NSSR67" localSheetId="49">#REF!</definedName>
    <definedName name="NSSR67" localSheetId="50">#REF!</definedName>
    <definedName name="NSSR67" localSheetId="51">#REF!</definedName>
    <definedName name="NSSR67" localSheetId="52">#REF!</definedName>
    <definedName name="NSSR67" localSheetId="53">#REF!</definedName>
    <definedName name="NSSR67" localSheetId="65">#REF!</definedName>
    <definedName name="NSSR67" localSheetId="58">#REF!</definedName>
    <definedName name="NSSR67" localSheetId="20">#REF!</definedName>
    <definedName name="NSSR67" localSheetId="21">#REF!</definedName>
    <definedName name="NSSR67" localSheetId="23">#REF!</definedName>
    <definedName name="NSSR67" localSheetId="24">#REF!</definedName>
    <definedName name="NSSR67" localSheetId="69">#REF!</definedName>
    <definedName name="NSSR67" localSheetId="62">#REF!</definedName>
    <definedName name="NSSR67" localSheetId="68">#REF!</definedName>
    <definedName name="NSSR67" localSheetId="61">#REF!</definedName>
    <definedName name="NSSR67" localSheetId="67">#REF!</definedName>
    <definedName name="NSSR67" localSheetId="60">#REF!</definedName>
    <definedName name="NSSR67" localSheetId="66">#REF!</definedName>
    <definedName name="NSSR67" localSheetId="59">#REF!</definedName>
    <definedName name="NSSR67">#REF!</definedName>
    <definedName name="NSSR68" localSheetId="85">#REF!</definedName>
    <definedName name="NSSR68" localSheetId="46">#REF!</definedName>
    <definedName name="NSSR68" localSheetId="49">#REF!</definedName>
    <definedName name="NSSR68" localSheetId="50">#REF!</definedName>
    <definedName name="NSSR68" localSheetId="51">#REF!</definedName>
    <definedName name="NSSR68" localSheetId="52">#REF!</definedName>
    <definedName name="NSSR68" localSheetId="53">#REF!</definedName>
    <definedName name="NSSR68" localSheetId="65">#REF!</definedName>
    <definedName name="NSSR68" localSheetId="58">#REF!</definedName>
    <definedName name="NSSR68" localSheetId="20">#REF!</definedName>
    <definedName name="NSSR68" localSheetId="21">#REF!</definedName>
    <definedName name="NSSR68" localSheetId="23">#REF!</definedName>
    <definedName name="NSSR68" localSheetId="24">#REF!</definedName>
    <definedName name="NSSR68" localSheetId="69">#REF!</definedName>
    <definedName name="NSSR68" localSheetId="62">#REF!</definedName>
    <definedName name="NSSR68" localSheetId="68">#REF!</definedName>
    <definedName name="NSSR68" localSheetId="61">#REF!</definedName>
    <definedName name="NSSR68" localSheetId="67">#REF!</definedName>
    <definedName name="NSSR68" localSheetId="60">#REF!</definedName>
    <definedName name="NSSR68" localSheetId="66">#REF!</definedName>
    <definedName name="NSSR68" localSheetId="59">#REF!</definedName>
    <definedName name="NSSR68">#REF!</definedName>
    <definedName name="NSSR69" localSheetId="85">#REF!</definedName>
    <definedName name="NSSR69" localSheetId="46">#REF!</definedName>
    <definedName name="NSSR69" localSheetId="49">#REF!</definedName>
    <definedName name="NSSR69" localSheetId="50">#REF!</definedName>
    <definedName name="NSSR69" localSheetId="51">#REF!</definedName>
    <definedName name="NSSR69" localSheetId="52">#REF!</definedName>
    <definedName name="NSSR69" localSheetId="53">#REF!</definedName>
    <definedName name="NSSR69" localSheetId="65">#REF!</definedName>
    <definedName name="NSSR69" localSheetId="58">#REF!</definedName>
    <definedName name="NSSR69" localSheetId="20">#REF!</definedName>
    <definedName name="NSSR69" localSheetId="21">#REF!</definedName>
    <definedName name="NSSR69" localSheetId="23">#REF!</definedName>
    <definedName name="NSSR69" localSheetId="24">#REF!</definedName>
    <definedName name="NSSR69" localSheetId="69">#REF!</definedName>
    <definedName name="NSSR69" localSheetId="62">#REF!</definedName>
    <definedName name="NSSR69" localSheetId="68">#REF!</definedName>
    <definedName name="NSSR69" localSheetId="61">#REF!</definedName>
    <definedName name="NSSR69" localSheetId="67">#REF!</definedName>
    <definedName name="NSSR69" localSheetId="60">#REF!</definedName>
    <definedName name="NSSR69" localSheetId="66">#REF!</definedName>
    <definedName name="NSSR69" localSheetId="59">#REF!</definedName>
    <definedName name="NSSR69">#REF!</definedName>
    <definedName name="NSSR7" localSheetId="85">#REF!</definedName>
    <definedName name="NSSR7" localSheetId="46">#REF!</definedName>
    <definedName name="NSSR7" localSheetId="49">#REF!</definedName>
    <definedName name="NSSR7" localSheetId="50">#REF!</definedName>
    <definedName name="NSSR7" localSheetId="51">#REF!</definedName>
    <definedName name="NSSR7" localSheetId="52">#REF!</definedName>
    <definedName name="NSSR7" localSheetId="53">#REF!</definedName>
    <definedName name="NSSR7" localSheetId="65">#REF!</definedName>
    <definedName name="NSSR7" localSheetId="58">#REF!</definedName>
    <definedName name="NSSR7" localSheetId="20">#REF!</definedName>
    <definedName name="NSSR7" localSheetId="21">#REF!</definedName>
    <definedName name="NSSR7" localSheetId="23">#REF!</definedName>
    <definedName name="NSSR7" localSheetId="24">#REF!</definedName>
    <definedName name="NSSR7" localSheetId="69">#REF!</definedName>
    <definedName name="NSSR7" localSheetId="62">#REF!</definedName>
    <definedName name="NSSR7" localSheetId="68">#REF!</definedName>
    <definedName name="NSSR7" localSheetId="61">#REF!</definedName>
    <definedName name="NSSR7" localSheetId="67">#REF!</definedName>
    <definedName name="NSSR7" localSheetId="60">#REF!</definedName>
    <definedName name="NSSR7" localSheetId="66">#REF!</definedName>
    <definedName name="NSSR7" localSheetId="59">#REF!</definedName>
    <definedName name="NSSR7">#REF!</definedName>
    <definedName name="NSSR70" localSheetId="85">#REF!</definedName>
    <definedName name="NSSR70" localSheetId="46">#REF!</definedName>
    <definedName name="NSSR70" localSheetId="49">#REF!</definedName>
    <definedName name="NSSR70" localSheetId="50">#REF!</definedName>
    <definedName name="NSSR70" localSheetId="51">#REF!</definedName>
    <definedName name="NSSR70" localSheetId="52">#REF!</definedName>
    <definedName name="NSSR70" localSheetId="53">#REF!</definedName>
    <definedName name="NSSR70" localSheetId="65">#REF!</definedName>
    <definedName name="NSSR70" localSheetId="58">#REF!</definedName>
    <definedName name="NSSR70" localSheetId="20">#REF!</definedName>
    <definedName name="NSSR70" localSheetId="21">#REF!</definedName>
    <definedName name="NSSR70" localSheetId="23">#REF!</definedName>
    <definedName name="NSSR70" localSheetId="24">#REF!</definedName>
    <definedName name="NSSR70" localSheetId="69">#REF!</definedName>
    <definedName name="NSSR70" localSheetId="62">#REF!</definedName>
    <definedName name="NSSR70" localSheetId="68">#REF!</definedName>
    <definedName name="NSSR70" localSheetId="61">#REF!</definedName>
    <definedName name="NSSR70" localSheetId="67">#REF!</definedName>
    <definedName name="NSSR70" localSheetId="60">#REF!</definedName>
    <definedName name="NSSR70" localSheetId="66">#REF!</definedName>
    <definedName name="NSSR70" localSheetId="59">#REF!</definedName>
    <definedName name="NSSR70">#REF!</definedName>
    <definedName name="NSSR71" localSheetId="85">#REF!</definedName>
    <definedName name="NSSR71" localSheetId="46">#REF!</definedName>
    <definedName name="NSSR71" localSheetId="49">#REF!</definedName>
    <definedName name="NSSR71" localSheetId="50">#REF!</definedName>
    <definedName name="NSSR71" localSheetId="51">#REF!</definedName>
    <definedName name="NSSR71" localSheetId="52">#REF!</definedName>
    <definedName name="NSSR71" localSheetId="53">#REF!</definedName>
    <definedName name="NSSR71" localSheetId="65">#REF!</definedName>
    <definedName name="NSSR71" localSheetId="58">#REF!</definedName>
    <definedName name="NSSR71" localSheetId="20">#REF!</definedName>
    <definedName name="NSSR71" localSheetId="21">#REF!</definedName>
    <definedName name="NSSR71" localSheetId="23">#REF!</definedName>
    <definedName name="NSSR71" localSheetId="24">#REF!</definedName>
    <definedName name="NSSR71" localSheetId="69">#REF!</definedName>
    <definedName name="NSSR71" localSheetId="62">#REF!</definedName>
    <definedName name="NSSR71" localSheetId="68">#REF!</definedName>
    <definedName name="NSSR71" localSheetId="61">#REF!</definedName>
    <definedName name="NSSR71" localSheetId="67">#REF!</definedName>
    <definedName name="NSSR71" localSheetId="60">#REF!</definedName>
    <definedName name="NSSR71" localSheetId="66">#REF!</definedName>
    <definedName name="NSSR71" localSheetId="59">#REF!</definedName>
    <definedName name="NSSR71">#REF!</definedName>
    <definedName name="NSSR72" localSheetId="85">#REF!</definedName>
    <definedName name="NSSR72" localSheetId="46">#REF!</definedName>
    <definedName name="NSSR72" localSheetId="49">#REF!</definedName>
    <definedName name="NSSR72" localSheetId="50">#REF!</definedName>
    <definedName name="NSSR72" localSheetId="51">#REF!</definedName>
    <definedName name="NSSR72" localSheetId="52">#REF!</definedName>
    <definedName name="NSSR72" localSheetId="53">#REF!</definedName>
    <definedName name="NSSR72" localSheetId="65">#REF!</definedName>
    <definedName name="NSSR72" localSheetId="58">#REF!</definedName>
    <definedName name="NSSR72" localSheetId="20">#REF!</definedName>
    <definedName name="NSSR72" localSheetId="21">#REF!</definedName>
    <definedName name="NSSR72" localSheetId="23">#REF!</definedName>
    <definedName name="NSSR72" localSheetId="24">#REF!</definedName>
    <definedName name="NSSR72" localSheetId="69">#REF!</definedName>
    <definedName name="NSSR72" localSheetId="62">#REF!</definedName>
    <definedName name="NSSR72" localSheetId="68">#REF!</definedName>
    <definedName name="NSSR72" localSheetId="61">#REF!</definedName>
    <definedName name="NSSR72" localSheetId="67">#REF!</definedName>
    <definedName name="NSSR72" localSheetId="60">#REF!</definedName>
    <definedName name="NSSR72" localSheetId="66">#REF!</definedName>
    <definedName name="NSSR72" localSheetId="59">#REF!</definedName>
    <definedName name="NSSR72">#REF!</definedName>
    <definedName name="NSSR73" localSheetId="85">#REF!</definedName>
    <definedName name="NSSR73" localSheetId="46">#REF!</definedName>
    <definedName name="NSSR73" localSheetId="49">#REF!</definedName>
    <definedName name="NSSR73" localSheetId="50">#REF!</definedName>
    <definedName name="NSSR73" localSheetId="51">#REF!</definedName>
    <definedName name="NSSR73" localSheetId="52">#REF!</definedName>
    <definedName name="NSSR73" localSheetId="53">#REF!</definedName>
    <definedName name="NSSR73" localSheetId="65">#REF!</definedName>
    <definedName name="NSSR73" localSheetId="58">#REF!</definedName>
    <definedName name="NSSR73" localSheetId="20">#REF!</definedName>
    <definedName name="NSSR73" localSheetId="21">#REF!</definedName>
    <definedName name="NSSR73" localSheetId="23">#REF!</definedName>
    <definedName name="NSSR73" localSheetId="24">#REF!</definedName>
    <definedName name="NSSR73" localSheetId="69">#REF!</definedName>
    <definedName name="NSSR73" localSheetId="62">#REF!</definedName>
    <definedName name="NSSR73" localSheetId="68">#REF!</definedName>
    <definedName name="NSSR73" localSheetId="61">#REF!</definedName>
    <definedName name="NSSR73" localSheetId="67">#REF!</definedName>
    <definedName name="NSSR73" localSheetId="60">#REF!</definedName>
    <definedName name="NSSR73" localSheetId="66">#REF!</definedName>
    <definedName name="NSSR73" localSheetId="59">#REF!</definedName>
    <definedName name="NSSR73">#REF!</definedName>
    <definedName name="NSSR74" localSheetId="85">#REF!</definedName>
    <definedName name="NSSR74" localSheetId="46">#REF!</definedName>
    <definedName name="NSSR74" localSheetId="49">#REF!</definedName>
    <definedName name="NSSR74" localSheetId="50">#REF!</definedName>
    <definedName name="NSSR74" localSheetId="51">#REF!</definedName>
    <definedName name="NSSR74" localSheetId="52">#REF!</definedName>
    <definedName name="NSSR74" localSheetId="53">#REF!</definedName>
    <definedName name="NSSR74" localSheetId="65">#REF!</definedName>
    <definedName name="NSSR74" localSheetId="58">#REF!</definedName>
    <definedName name="NSSR74" localSheetId="20">#REF!</definedName>
    <definedName name="NSSR74" localSheetId="21">#REF!</definedName>
    <definedName name="NSSR74" localSheetId="23">#REF!</definedName>
    <definedName name="NSSR74" localSheetId="24">#REF!</definedName>
    <definedName name="NSSR74" localSheetId="69">#REF!</definedName>
    <definedName name="NSSR74" localSheetId="62">#REF!</definedName>
    <definedName name="NSSR74" localSheetId="68">#REF!</definedName>
    <definedName name="NSSR74" localSheetId="61">#REF!</definedName>
    <definedName name="NSSR74" localSheetId="67">#REF!</definedName>
    <definedName name="NSSR74" localSheetId="60">#REF!</definedName>
    <definedName name="NSSR74" localSheetId="66">#REF!</definedName>
    <definedName name="NSSR74" localSheetId="59">#REF!</definedName>
    <definedName name="NSSR74">#REF!</definedName>
    <definedName name="NSSR75" localSheetId="85">#REF!</definedName>
    <definedName name="NSSR75" localSheetId="46">#REF!</definedName>
    <definedName name="NSSR75" localSheetId="49">#REF!</definedName>
    <definedName name="NSSR75" localSheetId="50">#REF!</definedName>
    <definedName name="NSSR75" localSheetId="51">#REF!</definedName>
    <definedName name="NSSR75" localSheetId="52">#REF!</definedName>
    <definedName name="NSSR75" localSheetId="53">#REF!</definedName>
    <definedName name="NSSR75" localSheetId="65">#REF!</definedName>
    <definedName name="NSSR75" localSheetId="58">#REF!</definedName>
    <definedName name="NSSR75" localSheetId="20">#REF!</definedName>
    <definedName name="NSSR75" localSheetId="21">#REF!</definedName>
    <definedName name="NSSR75" localSheetId="23">#REF!</definedName>
    <definedName name="NSSR75" localSheetId="24">#REF!</definedName>
    <definedName name="NSSR75" localSheetId="69">#REF!</definedName>
    <definedName name="NSSR75" localSheetId="62">#REF!</definedName>
    <definedName name="NSSR75" localSheetId="68">#REF!</definedName>
    <definedName name="NSSR75" localSheetId="61">#REF!</definedName>
    <definedName name="NSSR75" localSheetId="67">#REF!</definedName>
    <definedName name="NSSR75" localSheetId="60">#REF!</definedName>
    <definedName name="NSSR75" localSheetId="66">#REF!</definedName>
    <definedName name="NSSR75" localSheetId="59">#REF!</definedName>
    <definedName name="NSSR75">#REF!</definedName>
    <definedName name="NSSR76" localSheetId="85">#REF!</definedName>
    <definedName name="NSSR76" localSheetId="46">#REF!</definedName>
    <definedName name="NSSR76" localSheetId="49">#REF!</definedName>
    <definedName name="NSSR76" localSheetId="50">#REF!</definedName>
    <definedName name="NSSR76" localSheetId="51">#REF!</definedName>
    <definedName name="NSSR76" localSheetId="52">#REF!</definedName>
    <definedName name="NSSR76" localSheetId="53">#REF!</definedName>
    <definedName name="NSSR76" localSheetId="65">#REF!</definedName>
    <definedName name="NSSR76" localSheetId="58">#REF!</definedName>
    <definedName name="NSSR76" localSheetId="20">#REF!</definedName>
    <definedName name="NSSR76" localSheetId="21">#REF!</definedName>
    <definedName name="NSSR76" localSheetId="23">#REF!</definedName>
    <definedName name="NSSR76" localSheetId="24">#REF!</definedName>
    <definedName name="NSSR76" localSheetId="69">#REF!</definedName>
    <definedName name="NSSR76" localSheetId="62">#REF!</definedName>
    <definedName name="NSSR76" localSheetId="68">#REF!</definedName>
    <definedName name="NSSR76" localSheetId="61">#REF!</definedName>
    <definedName name="NSSR76" localSheetId="67">#REF!</definedName>
    <definedName name="NSSR76" localSheetId="60">#REF!</definedName>
    <definedName name="NSSR76" localSheetId="66">#REF!</definedName>
    <definedName name="NSSR76" localSheetId="59">#REF!</definedName>
    <definedName name="NSSR76">#REF!</definedName>
    <definedName name="NSSR77" localSheetId="85">#REF!</definedName>
    <definedName name="NSSR77" localSheetId="46">#REF!</definedName>
    <definedName name="NSSR77" localSheetId="49">#REF!</definedName>
    <definedName name="NSSR77" localSheetId="50">#REF!</definedName>
    <definedName name="NSSR77" localSheetId="51">#REF!</definedName>
    <definedName name="NSSR77" localSheetId="52">#REF!</definedName>
    <definedName name="NSSR77" localSheetId="53">#REF!</definedName>
    <definedName name="NSSR77" localSheetId="65">#REF!</definedName>
    <definedName name="NSSR77" localSheetId="58">#REF!</definedName>
    <definedName name="NSSR77" localSheetId="20">#REF!</definedName>
    <definedName name="NSSR77" localSheetId="21">#REF!</definedName>
    <definedName name="NSSR77" localSheetId="23">#REF!</definedName>
    <definedName name="NSSR77" localSheetId="24">#REF!</definedName>
    <definedName name="NSSR77" localSheetId="69">#REF!</definedName>
    <definedName name="NSSR77" localSheetId="62">#REF!</definedName>
    <definedName name="NSSR77" localSheetId="68">#REF!</definedName>
    <definedName name="NSSR77" localSheetId="61">#REF!</definedName>
    <definedName name="NSSR77" localSheetId="67">#REF!</definedName>
    <definedName name="NSSR77" localSheetId="60">#REF!</definedName>
    <definedName name="NSSR77" localSheetId="66">#REF!</definedName>
    <definedName name="NSSR77" localSheetId="59">#REF!</definedName>
    <definedName name="NSSR77">#REF!</definedName>
    <definedName name="NSSR78" localSheetId="85">#REF!</definedName>
    <definedName name="NSSR78" localSheetId="46">#REF!</definedName>
    <definedName name="NSSR78" localSheetId="49">#REF!</definedName>
    <definedName name="NSSR78" localSheetId="50">#REF!</definedName>
    <definedName name="NSSR78" localSheetId="51">#REF!</definedName>
    <definedName name="NSSR78" localSheetId="52">#REF!</definedName>
    <definedName name="NSSR78" localSheetId="53">#REF!</definedName>
    <definedName name="NSSR78" localSheetId="65">#REF!</definedName>
    <definedName name="NSSR78" localSheetId="58">#REF!</definedName>
    <definedName name="NSSR78" localSheetId="20">#REF!</definedName>
    <definedName name="NSSR78" localSheetId="21">#REF!</definedName>
    <definedName name="NSSR78" localSheetId="23">#REF!</definedName>
    <definedName name="NSSR78" localSheetId="24">#REF!</definedName>
    <definedName name="NSSR78" localSheetId="69">#REF!</definedName>
    <definedName name="NSSR78" localSheetId="62">#REF!</definedName>
    <definedName name="NSSR78" localSheetId="68">#REF!</definedName>
    <definedName name="NSSR78" localSheetId="61">#REF!</definedName>
    <definedName name="NSSR78" localSheetId="67">#REF!</definedName>
    <definedName name="NSSR78" localSheetId="60">#REF!</definedName>
    <definedName name="NSSR78" localSheetId="66">#REF!</definedName>
    <definedName name="NSSR78" localSheetId="59">#REF!</definedName>
    <definedName name="NSSR78">#REF!</definedName>
    <definedName name="NSSR79" localSheetId="85">#REF!</definedName>
    <definedName name="NSSR79" localSheetId="46">#REF!</definedName>
    <definedName name="NSSR79" localSheetId="49">#REF!</definedName>
    <definedName name="NSSR79" localSheetId="50">#REF!</definedName>
    <definedName name="NSSR79" localSheetId="51">#REF!</definedName>
    <definedName name="NSSR79" localSheetId="52">#REF!</definedName>
    <definedName name="NSSR79" localSheetId="53">#REF!</definedName>
    <definedName name="NSSR79" localSheetId="65">#REF!</definedName>
    <definedName name="NSSR79" localSheetId="58">#REF!</definedName>
    <definedName name="NSSR79" localSheetId="20">#REF!</definedName>
    <definedName name="NSSR79" localSheetId="21">#REF!</definedName>
    <definedName name="NSSR79" localSheetId="23">#REF!</definedName>
    <definedName name="NSSR79" localSheetId="24">#REF!</definedName>
    <definedName name="NSSR79" localSheetId="69">#REF!</definedName>
    <definedName name="NSSR79" localSheetId="62">#REF!</definedName>
    <definedName name="NSSR79" localSheetId="68">#REF!</definedName>
    <definedName name="NSSR79" localSheetId="61">#REF!</definedName>
    <definedName name="NSSR79" localSheetId="67">#REF!</definedName>
    <definedName name="NSSR79" localSheetId="60">#REF!</definedName>
    <definedName name="NSSR79" localSheetId="66">#REF!</definedName>
    <definedName name="NSSR79" localSheetId="59">#REF!</definedName>
    <definedName name="NSSR79">#REF!</definedName>
    <definedName name="NSSR8" localSheetId="85">#REF!</definedName>
    <definedName name="NSSR8" localSheetId="46">#REF!</definedName>
    <definedName name="NSSR8" localSheetId="49">#REF!</definedName>
    <definedName name="NSSR8" localSheetId="50">#REF!</definedName>
    <definedName name="NSSR8" localSheetId="51">#REF!</definedName>
    <definedName name="NSSR8" localSheetId="52">#REF!</definedName>
    <definedName name="NSSR8" localSheetId="53">#REF!</definedName>
    <definedName name="NSSR8" localSheetId="65">#REF!</definedName>
    <definedName name="NSSR8" localSheetId="58">#REF!</definedName>
    <definedName name="NSSR8" localSheetId="20">#REF!</definedName>
    <definedName name="NSSR8" localSheetId="21">#REF!</definedName>
    <definedName name="NSSR8" localSheetId="23">#REF!</definedName>
    <definedName name="NSSR8" localSheetId="24">#REF!</definedName>
    <definedName name="NSSR8" localSheetId="69">#REF!</definedName>
    <definedName name="NSSR8" localSheetId="62">#REF!</definedName>
    <definedName name="NSSR8" localSheetId="68">#REF!</definedName>
    <definedName name="NSSR8" localSheetId="61">#REF!</definedName>
    <definedName name="NSSR8" localSheetId="67">#REF!</definedName>
    <definedName name="NSSR8" localSheetId="60">#REF!</definedName>
    <definedName name="NSSR8" localSheetId="66">#REF!</definedName>
    <definedName name="NSSR8" localSheetId="59">#REF!</definedName>
    <definedName name="NSSR8">#REF!</definedName>
    <definedName name="NSSR80" localSheetId="85">#REF!</definedName>
    <definedName name="NSSR80" localSheetId="46">#REF!</definedName>
    <definedName name="NSSR80" localSheetId="49">#REF!</definedName>
    <definedName name="NSSR80" localSheetId="50">#REF!</definedName>
    <definedName name="NSSR80" localSheetId="51">#REF!</definedName>
    <definedName name="NSSR80" localSheetId="52">#REF!</definedName>
    <definedName name="NSSR80" localSheetId="53">#REF!</definedName>
    <definedName name="NSSR80" localSheetId="65">#REF!</definedName>
    <definedName name="NSSR80" localSheetId="58">#REF!</definedName>
    <definedName name="NSSR80" localSheetId="20">#REF!</definedName>
    <definedName name="NSSR80" localSheetId="21">#REF!</definedName>
    <definedName name="NSSR80" localSheetId="23">#REF!</definedName>
    <definedName name="NSSR80" localSheetId="24">#REF!</definedName>
    <definedName name="NSSR80" localSheetId="69">#REF!</definedName>
    <definedName name="NSSR80" localSheetId="62">#REF!</definedName>
    <definedName name="NSSR80" localSheetId="68">#REF!</definedName>
    <definedName name="NSSR80" localSheetId="61">#REF!</definedName>
    <definedName name="NSSR80" localSheetId="67">#REF!</definedName>
    <definedName name="NSSR80" localSheetId="60">#REF!</definedName>
    <definedName name="NSSR80" localSheetId="66">#REF!</definedName>
    <definedName name="NSSR80" localSheetId="59">#REF!</definedName>
    <definedName name="NSSR80">#REF!</definedName>
    <definedName name="NSSR81" localSheetId="85">#REF!</definedName>
    <definedName name="NSSR81" localSheetId="46">#REF!</definedName>
    <definedName name="NSSR81" localSheetId="49">#REF!</definedName>
    <definedName name="NSSR81" localSheetId="50">#REF!</definedName>
    <definedName name="NSSR81" localSheetId="51">#REF!</definedName>
    <definedName name="NSSR81" localSheetId="52">#REF!</definedName>
    <definedName name="NSSR81" localSheetId="53">#REF!</definedName>
    <definedName name="NSSR81" localSheetId="65">#REF!</definedName>
    <definedName name="NSSR81" localSheetId="58">#REF!</definedName>
    <definedName name="NSSR81" localSheetId="20">#REF!</definedName>
    <definedName name="NSSR81" localSheetId="21">#REF!</definedName>
    <definedName name="NSSR81" localSheetId="23">#REF!</definedName>
    <definedName name="NSSR81" localSheetId="24">#REF!</definedName>
    <definedName name="NSSR81" localSheetId="69">#REF!</definedName>
    <definedName name="NSSR81" localSheetId="62">#REF!</definedName>
    <definedName name="NSSR81" localSheetId="68">#REF!</definedName>
    <definedName name="NSSR81" localSheetId="61">#REF!</definedName>
    <definedName name="NSSR81" localSheetId="67">#REF!</definedName>
    <definedName name="NSSR81" localSheetId="60">#REF!</definedName>
    <definedName name="NSSR81" localSheetId="66">#REF!</definedName>
    <definedName name="NSSR81" localSheetId="59">#REF!</definedName>
    <definedName name="NSSR81">#REF!</definedName>
    <definedName name="NSSR82" localSheetId="85">#REF!</definedName>
    <definedName name="NSSR82" localSheetId="46">#REF!</definedName>
    <definedName name="NSSR82" localSheetId="49">#REF!</definedName>
    <definedName name="NSSR82" localSheetId="50">#REF!</definedName>
    <definedName name="NSSR82" localSheetId="51">#REF!</definedName>
    <definedName name="NSSR82" localSheetId="52">#REF!</definedName>
    <definedName name="NSSR82" localSheetId="53">#REF!</definedName>
    <definedName name="NSSR82" localSheetId="65">#REF!</definedName>
    <definedName name="NSSR82" localSheetId="58">#REF!</definedName>
    <definedName name="NSSR82" localSheetId="20">#REF!</definedName>
    <definedName name="NSSR82" localSheetId="21">#REF!</definedName>
    <definedName name="NSSR82" localSheetId="23">#REF!</definedName>
    <definedName name="NSSR82" localSheetId="24">#REF!</definedName>
    <definedName name="NSSR82" localSheetId="69">#REF!</definedName>
    <definedName name="NSSR82" localSheetId="62">#REF!</definedName>
    <definedName name="NSSR82" localSheetId="68">#REF!</definedName>
    <definedName name="NSSR82" localSheetId="61">#REF!</definedName>
    <definedName name="NSSR82" localSheetId="67">#REF!</definedName>
    <definedName name="NSSR82" localSheetId="60">#REF!</definedName>
    <definedName name="NSSR82" localSheetId="66">#REF!</definedName>
    <definedName name="NSSR82" localSheetId="59">#REF!</definedName>
    <definedName name="NSSR82">#REF!</definedName>
    <definedName name="NSSR83" localSheetId="85">#REF!</definedName>
    <definedName name="NSSR83" localSheetId="46">#REF!</definedName>
    <definedName name="NSSR83" localSheetId="49">#REF!</definedName>
    <definedName name="NSSR83" localSheetId="50">#REF!</definedName>
    <definedName name="NSSR83" localSheetId="51">#REF!</definedName>
    <definedName name="NSSR83" localSheetId="52">#REF!</definedName>
    <definedName name="NSSR83" localSheetId="53">#REF!</definedName>
    <definedName name="NSSR83" localSheetId="65">#REF!</definedName>
    <definedName name="NSSR83" localSheetId="58">#REF!</definedName>
    <definedName name="NSSR83" localSheetId="20">#REF!</definedName>
    <definedName name="NSSR83" localSheetId="21">#REF!</definedName>
    <definedName name="NSSR83" localSheetId="23">#REF!</definedName>
    <definedName name="NSSR83" localSheetId="24">#REF!</definedName>
    <definedName name="NSSR83" localSheetId="69">#REF!</definedName>
    <definedName name="NSSR83" localSheetId="62">#REF!</definedName>
    <definedName name="NSSR83" localSheetId="68">#REF!</definedName>
    <definedName name="NSSR83" localSheetId="61">#REF!</definedName>
    <definedName name="NSSR83" localSheetId="67">#REF!</definedName>
    <definedName name="NSSR83" localSheetId="60">#REF!</definedName>
    <definedName name="NSSR83" localSheetId="66">#REF!</definedName>
    <definedName name="NSSR83" localSheetId="59">#REF!</definedName>
    <definedName name="NSSR83">#REF!</definedName>
    <definedName name="NSSR84" localSheetId="85">#REF!</definedName>
    <definedName name="NSSR84" localSheetId="46">#REF!</definedName>
    <definedName name="NSSR84" localSheetId="49">#REF!</definedName>
    <definedName name="NSSR84" localSheetId="50">#REF!</definedName>
    <definedName name="NSSR84" localSheetId="51">#REF!</definedName>
    <definedName name="NSSR84" localSheetId="52">#REF!</definedName>
    <definedName name="NSSR84" localSheetId="53">#REF!</definedName>
    <definedName name="NSSR84" localSheetId="65">#REF!</definedName>
    <definedName name="NSSR84" localSheetId="58">#REF!</definedName>
    <definedName name="NSSR84" localSheetId="20">#REF!</definedName>
    <definedName name="NSSR84" localSheetId="21">#REF!</definedName>
    <definedName name="NSSR84" localSheetId="23">#REF!</definedName>
    <definedName name="NSSR84" localSheetId="24">#REF!</definedName>
    <definedName name="NSSR84" localSheetId="69">#REF!</definedName>
    <definedName name="NSSR84" localSheetId="62">#REF!</definedName>
    <definedName name="NSSR84" localSheetId="68">#REF!</definedName>
    <definedName name="NSSR84" localSheetId="61">#REF!</definedName>
    <definedName name="NSSR84" localSheetId="67">#REF!</definedName>
    <definedName name="NSSR84" localSheetId="60">#REF!</definedName>
    <definedName name="NSSR84" localSheetId="66">#REF!</definedName>
    <definedName name="NSSR84" localSheetId="59">#REF!</definedName>
    <definedName name="NSSR84">#REF!</definedName>
    <definedName name="NSSR85" localSheetId="85">#REF!</definedName>
    <definedName name="NSSR85" localSheetId="46">#REF!</definedName>
    <definedName name="NSSR85" localSheetId="49">#REF!</definedName>
    <definedName name="NSSR85" localSheetId="50">#REF!</definedName>
    <definedName name="NSSR85" localSheetId="51">#REF!</definedName>
    <definedName name="NSSR85" localSheetId="52">#REF!</definedName>
    <definedName name="NSSR85" localSheetId="53">#REF!</definedName>
    <definedName name="NSSR85" localSheetId="65">#REF!</definedName>
    <definedName name="NSSR85" localSheetId="58">#REF!</definedName>
    <definedName name="NSSR85" localSheetId="20">#REF!</definedName>
    <definedName name="NSSR85" localSheetId="21">#REF!</definedName>
    <definedName name="NSSR85" localSheetId="23">#REF!</definedName>
    <definedName name="NSSR85" localSheetId="24">#REF!</definedName>
    <definedName name="NSSR85" localSheetId="69">#REF!</definedName>
    <definedName name="NSSR85" localSheetId="62">#REF!</definedName>
    <definedName name="NSSR85" localSheetId="68">#REF!</definedName>
    <definedName name="NSSR85" localSheetId="61">#REF!</definedName>
    <definedName name="NSSR85" localSheetId="67">#REF!</definedName>
    <definedName name="NSSR85" localSheetId="60">#REF!</definedName>
    <definedName name="NSSR85" localSheetId="66">#REF!</definedName>
    <definedName name="NSSR85" localSheetId="59">#REF!</definedName>
    <definedName name="NSSR85">#REF!</definedName>
    <definedName name="NSSR86" localSheetId="85">#REF!</definedName>
    <definedName name="NSSR86" localSheetId="46">#REF!</definedName>
    <definedName name="NSSR86" localSheetId="49">#REF!</definedName>
    <definedName name="NSSR86" localSheetId="50">#REF!</definedName>
    <definedName name="NSSR86" localSheetId="51">#REF!</definedName>
    <definedName name="NSSR86" localSheetId="52">#REF!</definedName>
    <definedName name="NSSR86" localSheetId="53">#REF!</definedName>
    <definedName name="NSSR86" localSheetId="65">#REF!</definedName>
    <definedName name="NSSR86" localSheetId="58">#REF!</definedName>
    <definedName name="NSSR86" localSheetId="20">#REF!</definedName>
    <definedName name="NSSR86" localSheetId="21">#REF!</definedName>
    <definedName name="NSSR86" localSheetId="23">#REF!</definedName>
    <definedName name="NSSR86" localSheetId="24">#REF!</definedName>
    <definedName name="NSSR86" localSheetId="69">#REF!</definedName>
    <definedName name="NSSR86" localSheetId="62">#REF!</definedName>
    <definedName name="NSSR86" localSheetId="68">#REF!</definedName>
    <definedName name="NSSR86" localSheetId="61">#REF!</definedName>
    <definedName name="NSSR86" localSheetId="67">#REF!</definedName>
    <definedName name="NSSR86" localSheetId="60">#REF!</definedName>
    <definedName name="NSSR86" localSheetId="66">#REF!</definedName>
    <definedName name="NSSR86" localSheetId="59">#REF!</definedName>
    <definedName name="NSSR86">#REF!</definedName>
    <definedName name="NSSR87" localSheetId="85">#REF!</definedName>
    <definedName name="NSSR87" localSheetId="46">#REF!</definedName>
    <definedName name="NSSR87" localSheetId="49">#REF!</definedName>
    <definedName name="NSSR87" localSheetId="50">#REF!</definedName>
    <definedName name="NSSR87" localSheetId="51">#REF!</definedName>
    <definedName name="NSSR87" localSheetId="52">#REF!</definedName>
    <definedName name="NSSR87" localSheetId="53">#REF!</definedName>
    <definedName name="NSSR87" localSheetId="65">#REF!</definedName>
    <definedName name="NSSR87" localSheetId="58">#REF!</definedName>
    <definedName name="NSSR87" localSheetId="20">#REF!</definedName>
    <definedName name="NSSR87" localSheetId="21">#REF!</definedName>
    <definedName name="NSSR87" localSheetId="23">#REF!</definedName>
    <definedName name="NSSR87" localSheetId="24">#REF!</definedName>
    <definedName name="NSSR87" localSheetId="69">#REF!</definedName>
    <definedName name="NSSR87" localSheetId="62">#REF!</definedName>
    <definedName name="NSSR87" localSheetId="68">#REF!</definedName>
    <definedName name="NSSR87" localSheetId="61">#REF!</definedName>
    <definedName name="NSSR87" localSheetId="67">#REF!</definedName>
    <definedName name="NSSR87" localSheetId="60">#REF!</definedName>
    <definedName name="NSSR87" localSheetId="66">#REF!</definedName>
    <definedName name="NSSR87" localSheetId="59">#REF!</definedName>
    <definedName name="NSSR87">#REF!</definedName>
    <definedName name="NSSR88" localSheetId="85">#REF!</definedName>
    <definedName name="NSSR88" localSheetId="46">#REF!</definedName>
    <definedName name="NSSR88" localSheetId="49">#REF!</definedName>
    <definedName name="NSSR88" localSheetId="50">#REF!</definedName>
    <definedName name="NSSR88" localSheetId="51">#REF!</definedName>
    <definedName name="NSSR88" localSheetId="52">#REF!</definedName>
    <definedName name="NSSR88" localSheetId="53">#REF!</definedName>
    <definedName name="NSSR88" localSheetId="65">#REF!</definedName>
    <definedName name="NSSR88" localSheetId="58">#REF!</definedName>
    <definedName name="NSSR88" localSheetId="20">#REF!</definedName>
    <definedName name="NSSR88" localSheetId="21">#REF!</definedName>
    <definedName name="NSSR88" localSheetId="23">#REF!</definedName>
    <definedName name="NSSR88" localSheetId="24">#REF!</definedName>
    <definedName name="NSSR88" localSheetId="69">#REF!</definedName>
    <definedName name="NSSR88" localSheetId="62">#REF!</definedName>
    <definedName name="NSSR88" localSheetId="68">#REF!</definedName>
    <definedName name="NSSR88" localSheetId="61">#REF!</definedName>
    <definedName name="NSSR88" localSheetId="67">#REF!</definedName>
    <definedName name="NSSR88" localSheetId="60">#REF!</definedName>
    <definedName name="NSSR88" localSheetId="66">#REF!</definedName>
    <definedName name="NSSR88" localSheetId="59">#REF!</definedName>
    <definedName name="NSSR88">#REF!</definedName>
    <definedName name="NSSR89" localSheetId="85">#REF!</definedName>
    <definedName name="NSSR89" localSheetId="46">#REF!</definedName>
    <definedName name="NSSR89" localSheetId="49">#REF!</definedName>
    <definedName name="NSSR89" localSheetId="50">#REF!</definedName>
    <definedName name="NSSR89" localSheetId="51">#REF!</definedName>
    <definedName name="NSSR89" localSheetId="52">#REF!</definedName>
    <definedName name="NSSR89" localSheetId="53">#REF!</definedName>
    <definedName name="NSSR89" localSheetId="65">#REF!</definedName>
    <definedName name="NSSR89" localSheetId="58">#REF!</definedName>
    <definedName name="NSSR89" localSheetId="20">#REF!</definedName>
    <definedName name="NSSR89" localSheetId="21">#REF!</definedName>
    <definedName name="NSSR89" localSheetId="23">#REF!</definedName>
    <definedName name="NSSR89" localSheetId="24">#REF!</definedName>
    <definedName name="NSSR89" localSheetId="69">#REF!</definedName>
    <definedName name="NSSR89" localSheetId="62">#REF!</definedName>
    <definedName name="NSSR89" localSheetId="68">#REF!</definedName>
    <definedName name="NSSR89" localSheetId="61">#REF!</definedName>
    <definedName name="NSSR89" localSheetId="67">#REF!</definedName>
    <definedName name="NSSR89" localSheetId="60">#REF!</definedName>
    <definedName name="NSSR89" localSheetId="66">#REF!</definedName>
    <definedName name="NSSR89" localSheetId="59">#REF!</definedName>
    <definedName name="NSSR89">#REF!</definedName>
    <definedName name="NSSR9" localSheetId="85">#REF!</definedName>
    <definedName name="NSSR9" localSheetId="46">#REF!</definedName>
    <definedName name="NSSR9" localSheetId="49">#REF!</definedName>
    <definedName name="NSSR9" localSheetId="50">#REF!</definedName>
    <definedName name="NSSR9" localSheetId="51">#REF!</definedName>
    <definedName name="NSSR9" localSheetId="52">#REF!</definedName>
    <definedName name="NSSR9" localSheetId="53">#REF!</definedName>
    <definedName name="NSSR9" localSheetId="65">#REF!</definedName>
    <definedName name="NSSR9" localSheetId="58">#REF!</definedName>
    <definedName name="NSSR9" localSheetId="20">#REF!</definedName>
    <definedName name="NSSR9" localSheetId="21">#REF!</definedName>
    <definedName name="NSSR9" localSheetId="23">#REF!</definedName>
    <definedName name="NSSR9" localSheetId="24">#REF!</definedName>
    <definedName name="NSSR9" localSheetId="69">#REF!</definedName>
    <definedName name="NSSR9" localSheetId="62">#REF!</definedName>
    <definedName name="NSSR9" localSheetId="68">#REF!</definedName>
    <definedName name="NSSR9" localSheetId="61">#REF!</definedName>
    <definedName name="NSSR9" localSheetId="67">#REF!</definedName>
    <definedName name="NSSR9" localSheetId="60">#REF!</definedName>
    <definedName name="NSSR9" localSheetId="66">#REF!</definedName>
    <definedName name="NSSR9" localSheetId="59">#REF!</definedName>
    <definedName name="NSSR9">#REF!</definedName>
    <definedName name="NSSR90" localSheetId="85">#REF!</definedName>
    <definedName name="NSSR90" localSheetId="46">#REF!</definedName>
    <definedName name="NSSR90" localSheetId="49">#REF!</definedName>
    <definedName name="NSSR90" localSheetId="50">#REF!</definedName>
    <definedName name="NSSR90" localSheetId="51">#REF!</definedName>
    <definedName name="NSSR90" localSheetId="52">#REF!</definedName>
    <definedName name="NSSR90" localSheetId="53">#REF!</definedName>
    <definedName name="NSSR90" localSheetId="65">#REF!</definedName>
    <definedName name="NSSR90" localSheetId="58">#REF!</definedName>
    <definedName name="NSSR90" localSheetId="20">#REF!</definedName>
    <definedName name="NSSR90" localSheetId="21">#REF!</definedName>
    <definedName name="NSSR90" localSheetId="23">#REF!</definedName>
    <definedName name="NSSR90" localSheetId="24">#REF!</definedName>
    <definedName name="NSSR90" localSheetId="69">#REF!</definedName>
    <definedName name="NSSR90" localSheetId="62">#REF!</definedName>
    <definedName name="NSSR90" localSheetId="68">#REF!</definedName>
    <definedName name="NSSR90" localSheetId="61">#REF!</definedName>
    <definedName name="NSSR90" localSheetId="67">#REF!</definedName>
    <definedName name="NSSR90" localSheetId="60">#REF!</definedName>
    <definedName name="NSSR90" localSheetId="66">#REF!</definedName>
    <definedName name="NSSR90" localSheetId="59">#REF!</definedName>
    <definedName name="NSSR90">#REF!</definedName>
    <definedName name="NSSR91" localSheetId="85">#REF!</definedName>
    <definedName name="NSSR91" localSheetId="46">#REF!</definedName>
    <definedName name="NSSR91" localSheetId="49">#REF!</definedName>
    <definedName name="NSSR91" localSheetId="50">#REF!</definedName>
    <definedName name="NSSR91" localSheetId="51">#REF!</definedName>
    <definedName name="NSSR91" localSheetId="52">#REF!</definedName>
    <definedName name="NSSR91" localSheetId="53">#REF!</definedName>
    <definedName name="NSSR91" localSheetId="65">#REF!</definedName>
    <definedName name="NSSR91" localSheetId="58">#REF!</definedName>
    <definedName name="NSSR91" localSheetId="20">#REF!</definedName>
    <definedName name="NSSR91" localSheetId="21">#REF!</definedName>
    <definedName name="NSSR91" localSheetId="23">#REF!</definedName>
    <definedName name="NSSR91" localSheetId="24">#REF!</definedName>
    <definedName name="NSSR91" localSheetId="69">#REF!</definedName>
    <definedName name="NSSR91" localSheetId="62">#REF!</definedName>
    <definedName name="NSSR91" localSheetId="68">#REF!</definedName>
    <definedName name="NSSR91" localSheetId="61">#REF!</definedName>
    <definedName name="NSSR91" localSheetId="67">#REF!</definedName>
    <definedName name="NSSR91" localSheetId="60">#REF!</definedName>
    <definedName name="NSSR91" localSheetId="66">#REF!</definedName>
    <definedName name="NSSR91" localSheetId="59">#REF!</definedName>
    <definedName name="NSSR91">#REF!</definedName>
    <definedName name="NSSR92" localSheetId="85">#REF!</definedName>
    <definedName name="NSSR92" localSheetId="46">#REF!</definedName>
    <definedName name="NSSR92" localSheetId="49">#REF!</definedName>
    <definedName name="NSSR92" localSheetId="50">#REF!</definedName>
    <definedName name="NSSR92" localSheetId="51">#REF!</definedName>
    <definedName name="NSSR92" localSheetId="52">#REF!</definedName>
    <definedName name="NSSR92" localSheetId="53">#REF!</definedName>
    <definedName name="NSSR92" localSheetId="65">#REF!</definedName>
    <definedName name="NSSR92" localSheetId="58">#REF!</definedName>
    <definedName name="NSSR92" localSheetId="20">#REF!</definedName>
    <definedName name="NSSR92" localSheetId="21">#REF!</definedName>
    <definedName name="NSSR92" localSheetId="23">#REF!</definedName>
    <definedName name="NSSR92" localSheetId="24">#REF!</definedName>
    <definedName name="NSSR92" localSheetId="69">#REF!</definedName>
    <definedName name="NSSR92" localSheetId="62">#REF!</definedName>
    <definedName name="NSSR92" localSheetId="68">#REF!</definedName>
    <definedName name="NSSR92" localSheetId="61">#REF!</definedName>
    <definedName name="NSSR92" localSheetId="67">#REF!</definedName>
    <definedName name="NSSR92" localSheetId="60">#REF!</definedName>
    <definedName name="NSSR92" localSheetId="66">#REF!</definedName>
    <definedName name="NSSR92" localSheetId="59">#REF!</definedName>
    <definedName name="NSSR92">#REF!</definedName>
    <definedName name="NSSR93" localSheetId="85">#REF!</definedName>
    <definedName name="NSSR93" localSheetId="46">#REF!</definedName>
    <definedName name="NSSR93" localSheetId="49">#REF!</definedName>
    <definedName name="NSSR93" localSheetId="50">#REF!</definedName>
    <definedName name="NSSR93" localSheetId="51">#REF!</definedName>
    <definedName name="NSSR93" localSheetId="52">#REF!</definedName>
    <definedName name="NSSR93" localSheetId="53">#REF!</definedName>
    <definedName name="NSSR93" localSheetId="65">#REF!</definedName>
    <definedName name="NSSR93" localSheetId="58">#REF!</definedName>
    <definedName name="NSSR93" localSheetId="20">#REF!</definedName>
    <definedName name="NSSR93" localSheetId="21">#REF!</definedName>
    <definedName name="NSSR93" localSheetId="23">#REF!</definedName>
    <definedName name="NSSR93" localSheetId="24">#REF!</definedName>
    <definedName name="NSSR93" localSheetId="69">#REF!</definedName>
    <definedName name="NSSR93" localSheetId="62">#REF!</definedName>
    <definedName name="NSSR93" localSheetId="68">#REF!</definedName>
    <definedName name="NSSR93" localSheetId="61">#REF!</definedName>
    <definedName name="NSSR93" localSheetId="67">#REF!</definedName>
    <definedName name="NSSR93" localSheetId="60">#REF!</definedName>
    <definedName name="NSSR93" localSheetId="66">#REF!</definedName>
    <definedName name="NSSR93" localSheetId="59">#REF!</definedName>
    <definedName name="NSSR93">#REF!</definedName>
    <definedName name="NSSR94" localSheetId="85">#REF!</definedName>
    <definedName name="NSSR94" localSheetId="46">#REF!</definedName>
    <definedName name="NSSR94" localSheetId="49">#REF!</definedName>
    <definedName name="NSSR94" localSheetId="50">#REF!</definedName>
    <definedName name="NSSR94" localSheetId="51">#REF!</definedName>
    <definedName name="NSSR94" localSheetId="52">#REF!</definedName>
    <definedName name="NSSR94" localSheetId="53">#REF!</definedName>
    <definedName name="NSSR94" localSheetId="65">#REF!</definedName>
    <definedName name="NSSR94" localSheetId="58">#REF!</definedName>
    <definedName name="NSSR94" localSheetId="20">#REF!</definedName>
    <definedName name="NSSR94" localSheetId="21">#REF!</definedName>
    <definedName name="NSSR94" localSheetId="23">#REF!</definedName>
    <definedName name="NSSR94" localSheetId="24">#REF!</definedName>
    <definedName name="NSSR94" localSheetId="69">#REF!</definedName>
    <definedName name="NSSR94" localSheetId="62">#REF!</definedName>
    <definedName name="NSSR94" localSheetId="68">#REF!</definedName>
    <definedName name="NSSR94" localSheetId="61">#REF!</definedName>
    <definedName name="NSSR94" localSheetId="67">#REF!</definedName>
    <definedName name="NSSR94" localSheetId="60">#REF!</definedName>
    <definedName name="NSSR94" localSheetId="66">#REF!</definedName>
    <definedName name="NSSR94" localSheetId="59">#REF!</definedName>
    <definedName name="NSSR94">#REF!</definedName>
    <definedName name="NSSR95" localSheetId="85">#REF!</definedName>
    <definedName name="NSSR95" localSheetId="46">#REF!</definedName>
    <definedName name="NSSR95" localSheetId="49">#REF!</definedName>
    <definedName name="NSSR95" localSheetId="50">#REF!</definedName>
    <definedName name="NSSR95" localSheetId="51">#REF!</definedName>
    <definedName name="NSSR95" localSheetId="52">#REF!</definedName>
    <definedName name="NSSR95" localSheetId="53">#REF!</definedName>
    <definedName name="NSSR95" localSheetId="65">#REF!</definedName>
    <definedName name="NSSR95" localSheetId="58">#REF!</definedName>
    <definedName name="NSSR95" localSheetId="20">#REF!</definedName>
    <definedName name="NSSR95" localSheetId="21">#REF!</definedName>
    <definedName name="NSSR95" localSheetId="23">#REF!</definedName>
    <definedName name="NSSR95" localSheetId="24">#REF!</definedName>
    <definedName name="NSSR95" localSheetId="69">#REF!</definedName>
    <definedName name="NSSR95" localSheetId="62">#REF!</definedName>
    <definedName name="NSSR95" localSheetId="68">#REF!</definedName>
    <definedName name="NSSR95" localSheetId="61">#REF!</definedName>
    <definedName name="NSSR95" localSheetId="67">#REF!</definedName>
    <definedName name="NSSR95" localSheetId="60">#REF!</definedName>
    <definedName name="NSSR95" localSheetId="66">#REF!</definedName>
    <definedName name="NSSR95" localSheetId="59">#REF!</definedName>
    <definedName name="NSSR95">#REF!</definedName>
    <definedName name="NSSR96" localSheetId="85">#REF!</definedName>
    <definedName name="NSSR96" localSheetId="46">#REF!</definedName>
    <definedName name="NSSR96" localSheetId="49">#REF!</definedName>
    <definedName name="NSSR96" localSheetId="50">#REF!</definedName>
    <definedName name="NSSR96" localSheetId="51">#REF!</definedName>
    <definedName name="NSSR96" localSheetId="52">#REF!</definedName>
    <definedName name="NSSR96" localSheetId="53">#REF!</definedName>
    <definedName name="NSSR96" localSheetId="65">#REF!</definedName>
    <definedName name="NSSR96" localSheetId="58">#REF!</definedName>
    <definedName name="NSSR96" localSheetId="20">#REF!</definedName>
    <definedName name="NSSR96" localSheetId="21">#REF!</definedName>
    <definedName name="NSSR96" localSheetId="23">#REF!</definedName>
    <definedName name="NSSR96" localSheetId="24">#REF!</definedName>
    <definedName name="NSSR96" localSheetId="69">#REF!</definedName>
    <definedName name="NSSR96" localSheetId="62">#REF!</definedName>
    <definedName name="NSSR96" localSheetId="68">#REF!</definedName>
    <definedName name="NSSR96" localSheetId="61">#REF!</definedName>
    <definedName name="NSSR96" localSheetId="67">#REF!</definedName>
    <definedName name="NSSR96" localSheetId="60">#REF!</definedName>
    <definedName name="NSSR96" localSheetId="66">#REF!</definedName>
    <definedName name="NSSR96" localSheetId="59">#REF!</definedName>
    <definedName name="NSSR96">#REF!</definedName>
    <definedName name="NSSR97" localSheetId="85">#REF!</definedName>
    <definedName name="NSSR97" localSheetId="46">#REF!</definedName>
    <definedName name="NSSR97" localSheetId="49">#REF!</definedName>
    <definedName name="NSSR97" localSheetId="50">#REF!</definedName>
    <definedName name="NSSR97" localSheetId="51">#REF!</definedName>
    <definedName name="NSSR97" localSheetId="52">#REF!</definedName>
    <definedName name="NSSR97" localSheetId="53">#REF!</definedName>
    <definedName name="NSSR97" localSheetId="65">#REF!</definedName>
    <definedName name="NSSR97" localSheetId="58">#REF!</definedName>
    <definedName name="NSSR97" localSheetId="20">#REF!</definedName>
    <definedName name="NSSR97" localSheetId="21">#REF!</definedName>
    <definedName name="NSSR97" localSheetId="23">#REF!</definedName>
    <definedName name="NSSR97" localSheetId="24">#REF!</definedName>
    <definedName name="NSSR97" localSheetId="69">#REF!</definedName>
    <definedName name="NSSR97" localSheetId="62">#REF!</definedName>
    <definedName name="NSSR97" localSheetId="68">#REF!</definedName>
    <definedName name="NSSR97" localSheetId="61">#REF!</definedName>
    <definedName name="NSSR97" localSheetId="67">#REF!</definedName>
    <definedName name="NSSR97" localSheetId="60">#REF!</definedName>
    <definedName name="NSSR97" localSheetId="66">#REF!</definedName>
    <definedName name="NSSR97" localSheetId="59">#REF!</definedName>
    <definedName name="NSSR97">#REF!</definedName>
    <definedName name="NSSR98" localSheetId="85">#REF!</definedName>
    <definedName name="NSSR98" localSheetId="46">#REF!</definedName>
    <definedName name="NSSR98" localSheetId="49">#REF!</definedName>
    <definedName name="NSSR98" localSheetId="50">#REF!</definedName>
    <definedName name="NSSR98" localSheetId="51">#REF!</definedName>
    <definedName name="NSSR98" localSheetId="52">#REF!</definedName>
    <definedName name="NSSR98" localSheetId="53">#REF!</definedName>
    <definedName name="NSSR98" localSheetId="65">#REF!</definedName>
    <definedName name="NSSR98" localSheetId="58">#REF!</definedName>
    <definedName name="NSSR98" localSheetId="20">#REF!</definedName>
    <definedName name="NSSR98" localSheetId="21">#REF!</definedName>
    <definedName name="NSSR98" localSheetId="23">#REF!</definedName>
    <definedName name="NSSR98" localSheetId="24">#REF!</definedName>
    <definedName name="NSSR98" localSheetId="69">#REF!</definedName>
    <definedName name="NSSR98" localSheetId="62">#REF!</definedName>
    <definedName name="NSSR98" localSheetId="68">#REF!</definedName>
    <definedName name="NSSR98" localSheetId="61">#REF!</definedName>
    <definedName name="NSSR98" localSheetId="67">#REF!</definedName>
    <definedName name="NSSR98" localSheetId="60">#REF!</definedName>
    <definedName name="NSSR98" localSheetId="66">#REF!</definedName>
    <definedName name="NSSR98" localSheetId="59">#REF!</definedName>
    <definedName name="NSSR98">#REF!</definedName>
    <definedName name="NSSR99" localSheetId="85">#REF!</definedName>
    <definedName name="NSSR99" localSheetId="46">#REF!</definedName>
    <definedName name="NSSR99" localSheetId="49">#REF!</definedName>
    <definedName name="NSSR99" localSheetId="50">#REF!</definedName>
    <definedName name="NSSR99" localSheetId="51">#REF!</definedName>
    <definedName name="NSSR99" localSheetId="52">#REF!</definedName>
    <definedName name="NSSR99" localSheetId="53">#REF!</definedName>
    <definedName name="NSSR99" localSheetId="65">#REF!</definedName>
    <definedName name="NSSR99" localSheetId="58">#REF!</definedName>
    <definedName name="NSSR99" localSheetId="20">#REF!</definedName>
    <definedName name="NSSR99" localSheetId="21">#REF!</definedName>
    <definedName name="NSSR99" localSheetId="23">#REF!</definedName>
    <definedName name="NSSR99" localSheetId="24">#REF!</definedName>
    <definedName name="NSSR99" localSheetId="69">#REF!</definedName>
    <definedName name="NSSR99" localSheetId="62">#REF!</definedName>
    <definedName name="NSSR99" localSheetId="68">#REF!</definedName>
    <definedName name="NSSR99" localSheetId="61">#REF!</definedName>
    <definedName name="NSSR99" localSheetId="67">#REF!</definedName>
    <definedName name="NSSR99" localSheetId="60">#REF!</definedName>
    <definedName name="NSSR99" localSheetId="66">#REF!</definedName>
    <definedName name="NSSR99" localSheetId="59">#REF!</definedName>
    <definedName name="NSSR99">#REF!</definedName>
    <definedName name="Nx" localSheetId="46">#REF!</definedName>
    <definedName name="Nx" localSheetId="49">#REF!</definedName>
    <definedName name="Nx" localSheetId="50">#REF!</definedName>
    <definedName name="Nx" localSheetId="51">#REF!</definedName>
    <definedName name="Nx" localSheetId="52">#REF!</definedName>
    <definedName name="Nx" localSheetId="53">#REF!</definedName>
    <definedName name="Nx" localSheetId="65">#REF!</definedName>
    <definedName name="Nx" localSheetId="58">#REF!</definedName>
    <definedName name="Nx" localSheetId="20">#REF!</definedName>
    <definedName name="Nx" localSheetId="21">#REF!</definedName>
    <definedName name="Nx" localSheetId="23">#REF!</definedName>
    <definedName name="Nx" localSheetId="24">#REF!</definedName>
    <definedName name="Nx" localSheetId="69">#REF!</definedName>
    <definedName name="Nx" localSheetId="62">#REF!</definedName>
    <definedName name="Nx" localSheetId="68">#REF!</definedName>
    <definedName name="Nx" localSheetId="61">#REF!</definedName>
    <definedName name="Nx" localSheetId="67">#REF!</definedName>
    <definedName name="Nx" localSheetId="60">#REF!</definedName>
    <definedName name="Nx" localSheetId="66">#REF!</definedName>
    <definedName name="Nx" localSheetId="59">#REF!</definedName>
    <definedName name="Nx">#REF!</definedName>
    <definedName name="Ny" localSheetId="46">#REF!</definedName>
    <definedName name="Ny" localSheetId="49">#REF!</definedName>
    <definedName name="Ny" localSheetId="50">#REF!</definedName>
    <definedName name="Ny" localSheetId="51">#REF!</definedName>
    <definedName name="Ny" localSheetId="52">#REF!</definedName>
    <definedName name="Ny" localSheetId="53">#REF!</definedName>
    <definedName name="Ny" localSheetId="65">#REF!</definedName>
    <definedName name="Ny" localSheetId="58">#REF!</definedName>
    <definedName name="Ny" localSheetId="20">#REF!</definedName>
    <definedName name="Ny" localSheetId="21">#REF!</definedName>
    <definedName name="Ny" localSheetId="23">#REF!</definedName>
    <definedName name="Ny" localSheetId="24">#REF!</definedName>
    <definedName name="Ny" localSheetId="69">#REF!</definedName>
    <definedName name="Ny" localSheetId="62">#REF!</definedName>
    <definedName name="Ny" localSheetId="68">#REF!</definedName>
    <definedName name="Ny" localSheetId="61">#REF!</definedName>
    <definedName name="Ny" localSheetId="67">#REF!</definedName>
    <definedName name="Ny" localSheetId="60">#REF!</definedName>
    <definedName name="Ny" localSheetId="66">#REF!</definedName>
    <definedName name="Ny" localSheetId="59">#REF!</definedName>
    <definedName name="Ny">#REF!</definedName>
    <definedName name="o">'[27]Eg-4'!$H$1</definedName>
    <definedName name="ofcablescost">#N/A</definedName>
    <definedName name="olct" localSheetId="46">'[71]Pier Design(with offset)'!#REF!</definedName>
    <definedName name="olct" localSheetId="49">'[71]Pier Design(with offset)'!#REF!</definedName>
    <definedName name="olct" localSheetId="50">'[71]Pier Design(with offset)'!#REF!</definedName>
    <definedName name="olct" localSheetId="51">'[71]Pier Design(with offset)'!#REF!</definedName>
    <definedName name="olct" localSheetId="52">'[71]Pier Design(with offset)'!#REF!</definedName>
    <definedName name="olct" localSheetId="53">'[71]Pier Design(with offset)'!#REF!</definedName>
    <definedName name="olct" localSheetId="65">'[71]Pier Design(with offset)'!#REF!</definedName>
    <definedName name="olct" localSheetId="58">'[71]Pier Design(with offset)'!#REF!</definedName>
    <definedName name="olct" localSheetId="20">'[71]Pier Design(with offset)'!#REF!</definedName>
    <definedName name="olct" localSheetId="21">'[71]Pier Design(with offset)'!#REF!</definedName>
    <definedName name="olct" localSheetId="23">'[71]Pier Design(with offset)'!#REF!</definedName>
    <definedName name="olct" localSheetId="24">'[71]Pier Design(with offset)'!#REF!</definedName>
    <definedName name="olct" localSheetId="69">'[71]Pier Design(with offset)'!#REF!</definedName>
    <definedName name="olct" localSheetId="62">'[71]Pier Design(with offset)'!#REF!</definedName>
    <definedName name="olct" localSheetId="68">'[71]Pier Design(with offset)'!#REF!</definedName>
    <definedName name="olct" localSheetId="61">'[71]Pier Design(with offset)'!#REF!</definedName>
    <definedName name="olct" localSheetId="67">'[71]Pier Design(with offset)'!#REF!</definedName>
    <definedName name="olct" localSheetId="60">'[71]Pier Design(with offset)'!#REF!</definedName>
    <definedName name="olct" localSheetId="66">'[71]Pier Design(with offset)'!#REF!</definedName>
    <definedName name="olct" localSheetId="59">'[71]Pier Design(with offset)'!#REF!</definedName>
    <definedName name="olct">'[71]Pier Design(with offset)'!#REF!</definedName>
    <definedName name="olt" localSheetId="46">'[70]Pier Design(with offset)'!#REF!</definedName>
    <definedName name="olt" localSheetId="49">'[70]Pier Design(with offset)'!#REF!</definedName>
    <definedName name="olt" localSheetId="50">'[70]Pier Design(with offset)'!#REF!</definedName>
    <definedName name="olt" localSheetId="51">'[70]Pier Design(with offset)'!#REF!</definedName>
    <definedName name="olt" localSheetId="52">'[70]Pier Design(with offset)'!#REF!</definedName>
    <definedName name="olt" localSheetId="53">'[70]Pier Design(with offset)'!#REF!</definedName>
    <definedName name="olt" localSheetId="65">'[70]Pier Design(with offset)'!#REF!</definedName>
    <definedName name="olt" localSheetId="58">'[70]Pier Design(with offset)'!#REF!</definedName>
    <definedName name="olt" localSheetId="20">'[70]Pier Design(with offset)'!#REF!</definedName>
    <definedName name="olt" localSheetId="21">'[70]Pier Design(with offset)'!#REF!</definedName>
    <definedName name="olt" localSheetId="23">'[70]Pier Design(with offset)'!#REF!</definedName>
    <definedName name="olt" localSheetId="24">'[70]Pier Design(with offset)'!#REF!</definedName>
    <definedName name="olt" localSheetId="69">'[70]Pier Design(with offset)'!#REF!</definedName>
    <definedName name="olt" localSheetId="62">'[70]Pier Design(with offset)'!#REF!</definedName>
    <definedName name="olt" localSheetId="68">'[70]Pier Design(with offset)'!#REF!</definedName>
    <definedName name="olt" localSheetId="61">'[70]Pier Design(with offset)'!#REF!</definedName>
    <definedName name="olt" localSheetId="67">'[70]Pier Design(with offset)'!#REF!</definedName>
    <definedName name="olt" localSheetId="60">'[70]Pier Design(with offset)'!#REF!</definedName>
    <definedName name="olt" localSheetId="66">'[70]Pier Design(with offset)'!#REF!</definedName>
    <definedName name="olt" localSheetId="59">'[70]Pier Design(with offset)'!#REF!</definedName>
    <definedName name="olt">'[70]Pier Design(with offset)'!#REF!</definedName>
    <definedName name="oo" localSheetId="46">#REF!</definedName>
    <definedName name="oo" localSheetId="49">#REF!</definedName>
    <definedName name="oo" localSheetId="50">#REF!</definedName>
    <definedName name="oo" localSheetId="51">#REF!</definedName>
    <definedName name="oo" localSheetId="52">#REF!</definedName>
    <definedName name="oo" localSheetId="53">#REF!</definedName>
    <definedName name="oo" localSheetId="65">#REF!</definedName>
    <definedName name="oo" localSheetId="58">#REF!</definedName>
    <definedName name="oo" localSheetId="20">#REF!</definedName>
    <definedName name="oo" localSheetId="21">#REF!</definedName>
    <definedName name="oo" localSheetId="23">#REF!</definedName>
    <definedName name="oo" localSheetId="24">#REF!</definedName>
    <definedName name="oo" localSheetId="69">#REF!</definedName>
    <definedName name="oo" localSheetId="62">#REF!</definedName>
    <definedName name="oo" localSheetId="68">#REF!</definedName>
    <definedName name="oo" localSheetId="61">#REF!</definedName>
    <definedName name="oo" localSheetId="67">#REF!</definedName>
    <definedName name="oo" localSheetId="60">#REF!</definedName>
    <definedName name="oo" localSheetId="66">#REF!</definedName>
    <definedName name="oo" localSheetId="59">#REF!</definedName>
    <definedName name="oo">#REF!</definedName>
    <definedName name="ooo" localSheetId="20">#REF!</definedName>
    <definedName name="ooo" localSheetId="21">#REF!</definedName>
    <definedName name="ooo" localSheetId="23">#REF!</definedName>
    <definedName name="ooo" localSheetId="24">#REF!</definedName>
    <definedName name="ooo">#REF!</definedName>
    <definedName name="OOOOO" localSheetId="46">#REF!</definedName>
    <definedName name="OOOOO" localSheetId="49">#REF!</definedName>
    <definedName name="OOOOO" localSheetId="50">#REF!</definedName>
    <definedName name="OOOOO" localSheetId="51">#REF!</definedName>
    <definedName name="OOOOO" localSheetId="52">#REF!</definedName>
    <definedName name="OOOOO" localSheetId="53">#REF!</definedName>
    <definedName name="OOOOO" localSheetId="65">#REF!</definedName>
    <definedName name="OOOOO" localSheetId="58">#REF!</definedName>
    <definedName name="OOOOO" localSheetId="20">#REF!</definedName>
    <definedName name="OOOOO" localSheetId="21">#REF!</definedName>
    <definedName name="OOOOO" localSheetId="23">#REF!</definedName>
    <definedName name="OOOOO" localSheetId="24">#REF!</definedName>
    <definedName name="OOOOO" localSheetId="25">#REF!</definedName>
    <definedName name="OOOOO" localSheetId="69">#REF!</definedName>
    <definedName name="OOOOO" localSheetId="62">#REF!</definedName>
    <definedName name="OOOOO" localSheetId="68">#REF!</definedName>
    <definedName name="OOOOO" localSheetId="61">#REF!</definedName>
    <definedName name="OOOOO" localSheetId="67">#REF!</definedName>
    <definedName name="OOOOO" localSheetId="60">#REF!</definedName>
    <definedName name="OOOOO" localSheetId="66">#REF!</definedName>
    <definedName name="OOOOO" localSheetId="59">#REF!</definedName>
    <definedName name="OOOOO">#REF!</definedName>
    <definedName name="OrdinaryRodBinder" localSheetId="46">#REF!</definedName>
    <definedName name="OrdinaryRodBinder" localSheetId="49">#REF!</definedName>
    <definedName name="OrdinaryRodBinder" localSheetId="50">#REF!</definedName>
    <definedName name="OrdinaryRodBinder" localSheetId="51">#REF!</definedName>
    <definedName name="OrdinaryRodBinder" localSheetId="52">#REF!</definedName>
    <definedName name="OrdinaryRodBinder" localSheetId="53">#REF!</definedName>
    <definedName name="OrdinaryRodBinder" localSheetId="65">#REF!</definedName>
    <definedName name="OrdinaryRodBinder" localSheetId="58">#REF!</definedName>
    <definedName name="OrdinaryRodBinder" localSheetId="20">#REF!</definedName>
    <definedName name="OrdinaryRodBinder" localSheetId="21">#REF!</definedName>
    <definedName name="OrdinaryRodBinder" localSheetId="23">#REF!</definedName>
    <definedName name="OrdinaryRodBinder" localSheetId="24">#REF!</definedName>
    <definedName name="OrdinaryRodBinder" localSheetId="69">#REF!</definedName>
    <definedName name="OrdinaryRodBinder" localSheetId="62">#REF!</definedName>
    <definedName name="OrdinaryRodBinder" localSheetId="68">#REF!</definedName>
    <definedName name="OrdinaryRodBinder" localSheetId="61">#REF!</definedName>
    <definedName name="OrdinaryRodBinder" localSheetId="67">#REF!</definedName>
    <definedName name="OrdinaryRodBinder" localSheetId="60">#REF!</definedName>
    <definedName name="OrdinaryRodBinder" localSheetId="66">#REF!</definedName>
    <definedName name="OrdinaryRodBinder" localSheetId="59">#REF!</definedName>
    <definedName name="OrdinaryRodBinder">#REF!</definedName>
    <definedName name="OrgNvorklkg">[43]BALAN1!$F$23</definedName>
    <definedName name="OrgNvorklmg">[43]BALAN1!$F$24</definedName>
    <definedName name="Other" localSheetId="46">#REF!</definedName>
    <definedName name="Other" localSheetId="49">#REF!</definedName>
    <definedName name="Other" localSheetId="50">#REF!</definedName>
    <definedName name="Other" localSheetId="51">#REF!</definedName>
    <definedName name="Other" localSheetId="52">#REF!</definedName>
    <definedName name="Other" localSheetId="53">#REF!</definedName>
    <definedName name="Other" localSheetId="65">#REF!</definedName>
    <definedName name="Other" localSheetId="58">#REF!</definedName>
    <definedName name="Other" localSheetId="20">#REF!</definedName>
    <definedName name="Other" localSheetId="21">#REF!</definedName>
    <definedName name="Other" localSheetId="23">#REF!</definedName>
    <definedName name="Other" localSheetId="24">#REF!</definedName>
    <definedName name="Other" localSheetId="69">#REF!</definedName>
    <definedName name="Other" localSheetId="62">#REF!</definedName>
    <definedName name="Other" localSheetId="68">#REF!</definedName>
    <definedName name="Other" localSheetId="61">#REF!</definedName>
    <definedName name="Other" localSheetId="67">#REF!</definedName>
    <definedName name="Other" localSheetId="60">#REF!</definedName>
    <definedName name="Other" localSheetId="66">#REF!</definedName>
    <definedName name="Other" localSheetId="59">#REF!</definedName>
    <definedName name="Other">#REF!</definedName>
    <definedName name="OUTPUT" localSheetId="46">#REF!</definedName>
    <definedName name="OUTPUT" localSheetId="49">#REF!</definedName>
    <definedName name="OUTPUT" localSheetId="50">#REF!</definedName>
    <definedName name="OUTPUT" localSheetId="51">#REF!</definedName>
    <definedName name="OUTPUT" localSheetId="52">#REF!</definedName>
    <definedName name="OUTPUT" localSheetId="53">#REF!</definedName>
    <definedName name="OUTPUT" localSheetId="65">#REF!</definedName>
    <definedName name="OUTPUT" localSheetId="58">#REF!</definedName>
    <definedName name="OUTPUT" localSheetId="20">#REF!</definedName>
    <definedName name="OUTPUT" localSheetId="21">#REF!</definedName>
    <definedName name="OUTPUT" localSheetId="23">#REF!</definedName>
    <definedName name="OUTPUT" localSheetId="24">#REF!</definedName>
    <definedName name="OUTPUT" localSheetId="69">#REF!</definedName>
    <definedName name="OUTPUT" localSheetId="62">#REF!</definedName>
    <definedName name="OUTPUT" localSheetId="68">#REF!</definedName>
    <definedName name="OUTPUT" localSheetId="61">#REF!</definedName>
    <definedName name="OUTPUT" localSheetId="67">#REF!</definedName>
    <definedName name="OUTPUT" localSheetId="60">#REF!</definedName>
    <definedName name="OUTPUT" localSheetId="66">#REF!</definedName>
    <definedName name="OUTPUT" localSheetId="59">#REF!</definedName>
    <definedName name="OUTPUT">#REF!</definedName>
    <definedName name="overallspan1" localSheetId="46">[53]FACE!#REF!</definedName>
    <definedName name="overallspan1" localSheetId="49">[53]FACE!#REF!</definedName>
    <definedName name="overallspan1" localSheetId="50">[53]FACE!#REF!</definedName>
    <definedName name="overallspan1" localSheetId="51">[53]FACE!#REF!</definedName>
    <definedName name="overallspan1" localSheetId="52">[53]FACE!#REF!</definedName>
    <definedName name="overallspan1" localSheetId="53">[53]FACE!#REF!</definedName>
    <definedName name="overallspan1" localSheetId="65">[53]FACE!#REF!</definedName>
    <definedName name="overallspan1" localSheetId="58">[53]FACE!#REF!</definedName>
    <definedName name="overallspan1" localSheetId="20">[53]FACE!#REF!</definedName>
    <definedName name="overallspan1" localSheetId="21">[53]FACE!#REF!</definedName>
    <definedName name="overallspan1" localSheetId="23">[53]FACE!#REF!</definedName>
    <definedName name="overallspan1" localSheetId="24">[53]FACE!#REF!</definedName>
    <definedName name="overallspan1" localSheetId="69">[53]FACE!#REF!</definedName>
    <definedName name="overallspan1" localSheetId="62">[53]FACE!#REF!</definedName>
    <definedName name="overallspan1" localSheetId="68">[53]FACE!#REF!</definedName>
    <definedName name="overallspan1" localSheetId="61">[53]FACE!#REF!</definedName>
    <definedName name="overallspan1" localSheetId="67">[53]FACE!#REF!</definedName>
    <definedName name="overallspan1" localSheetId="60">[53]FACE!#REF!</definedName>
    <definedName name="overallspan1" localSheetId="66">[53]FACE!#REF!</definedName>
    <definedName name="overallspan1" localSheetId="59">[53]FACE!#REF!</definedName>
    <definedName name="overallspan1">[53]FACE!#REF!</definedName>
    <definedName name="overallspan13">'[89]SLAB DESIGN'!$E$41</definedName>
    <definedName name="P" localSheetId="85">#REF!</definedName>
    <definedName name="P" localSheetId="46">#REF!</definedName>
    <definedName name="P" localSheetId="49">#REF!</definedName>
    <definedName name="P" localSheetId="50">#REF!</definedName>
    <definedName name="P" localSheetId="51">#REF!</definedName>
    <definedName name="P" localSheetId="52">#REF!</definedName>
    <definedName name="P" localSheetId="18">#REF!</definedName>
    <definedName name="P" localSheetId="53">#REF!</definedName>
    <definedName name="P" localSheetId="65">#REF!</definedName>
    <definedName name="P" localSheetId="58">#REF!</definedName>
    <definedName name="P" localSheetId="77">#REF!</definedName>
    <definedName name="P" localSheetId="20">#REF!</definedName>
    <definedName name="P" localSheetId="21">#REF!</definedName>
    <definedName name="P" localSheetId="23">#REF!</definedName>
    <definedName name="P" localSheetId="24">#REF!</definedName>
    <definedName name="P" localSheetId="69">#REF!</definedName>
    <definedName name="P" localSheetId="62">#REF!</definedName>
    <definedName name="P" localSheetId="68">#REF!</definedName>
    <definedName name="P" localSheetId="61">#REF!</definedName>
    <definedName name="P" localSheetId="67">#REF!</definedName>
    <definedName name="P" localSheetId="60">#REF!</definedName>
    <definedName name="P" localSheetId="66">#REF!</definedName>
    <definedName name="P" localSheetId="59">#REF!</definedName>
    <definedName name="P" localSheetId="43">#REF!</definedName>
    <definedName name="P" localSheetId="42">#REF!</definedName>
    <definedName name="P" localSheetId="45">#REF!</definedName>
    <definedName name="P" localSheetId="1">#REF!</definedName>
    <definedName name="P" localSheetId="55">#REF!</definedName>
    <definedName name="P" localSheetId="78">#REF!</definedName>
    <definedName name="P">#REF!</definedName>
    <definedName name="P.HOURS" localSheetId="46">#REF!</definedName>
    <definedName name="P.HOURS" localSheetId="49">#REF!</definedName>
    <definedName name="P.HOURS" localSheetId="50">#REF!</definedName>
    <definedName name="P.HOURS" localSheetId="51">#REF!</definedName>
    <definedName name="P.HOURS" localSheetId="52">#REF!</definedName>
    <definedName name="P.HOURS" localSheetId="53">#REF!</definedName>
    <definedName name="P.HOURS" localSheetId="65">#REF!</definedName>
    <definedName name="P.HOURS" localSheetId="58">#REF!</definedName>
    <definedName name="P.HOURS" localSheetId="20">#REF!</definedName>
    <definedName name="P.HOURS" localSheetId="21">#REF!</definedName>
    <definedName name="P.HOURS" localSheetId="23">#REF!</definedName>
    <definedName name="P.HOURS" localSheetId="24">#REF!</definedName>
    <definedName name="P.HOURS" localSheetId="69">#REF!</definedName>
    <definedName name="P.HOURS" localSheetId="62">#REF!</definedName>
    <definedName name="P.HOURS" localSheetId="68">#REF!</definedName>
    <definedName name="P.HOURS" localSheetId="61">#REF!</definedName>
    <definedName name="P.HOURS" localSheetId="67">#REF!</definedName>
    <definedName name="P.HOURS" localSheetId="60">#REF!</definedName>
    <definedName name="P.HOURS" localSheetId="66">#REF!</definedName>
    <definedName name="P.HOURS" localSheetId="59">#REF!</definedName>
    <definedName name="P.HOURS">#REF!</definedName>
    <definedName name="P.YRS" localSheetId="46">#REF!</definedName>
    <definedName name="P.YRS" localSheetId="49">#REF!</definedName>
    <definedName name="P.YRS" localSheetId="50">#REF!</definedName>
    <definedName name="P.YRS" localSheetId="51">#REF!</definedName>
    <definedName name="P.YRS" localSheetId="52">#REF!</definedName>
    <definedName name="P.YRS" localSheetId="53">#REF!</definedName>
    <definedName name="P.YRS" localSheetId="65">#REF!</definedName>
    <definedName name="P.YRS" localSheetId="58">#REF!</definedName>
    <definedName name="P.YRS" localSheetId="20">#REF!</definedName>
    <definedName name="P.YRS" localSheetId="21">#REF!</definedName>
    <definedName name="P.YRS" localSheetId="23">#REF!</definedName>
    <definedName name="P.YRS" localSheetId="24">#REF!</definedName>
    <definedName name="P.YRS" localSheetId="69">#REF!</definedName>
    <definedName name="P.YRS" localSheetId="62">#REF!</definedName>
    <definedName name="P.YRS" localSheetId="68">#REF!</definedName>
    <definedName name="P.YRS" localSheetId="61">#REF!</definedName>
    <definedName name="P.YRS" localSheetId="67">#REF!</definedName>
    <definedName name="P.YRS" localSheetId="60">#REF!</definedName>
    <definedName name="P.YRS" localSheetId="66">#REF!</definedName>
    <definedName name="P.YRS" localSheetId="59">#REF!</definedName>
    <definedName name="P.YRS">#REF!</definedName>
    <definedName name="P_reinigung_in_BiopurN" localSheetId="20">[43]BALAN1!#REF!</definedName>
    <definedName name="P_reinigung_in_BiopurN" localSheetId="21">[43]BALAN1!#REF!</definedName>
    <definedName name="P_reinigung_in_BiopurN" localSheetId="23">[43]BALAN1!#REF!</definedName>
    <definedName name="P_reinigung_in_BiopurN" localSheetId="24">[43]BALAN1!#REF!</definedName>
    <definedName name="P_reinigung_in_BiopurN">[43]BALAN1!#REF!</definedName>
    <definedName name="P_reinigung_in_Filter" localSheetId="20">[43]BALAN1!#REF!</definedName>
    <definedName name="P_reinigung_in_Filter" localSheetId="21">[43]BALAN1!#REF!</definedName>
    <definedName name="P_reinigung_in_Filter" localSheetId="23">[43]BALAN1!#REF!</definedName>
    <definedName name="P_reinigung_in_Filter" localSheetId="24">[43]BALAN1!#REF!</definedName>
    <definedName name="P_reinigung_in_Filter">[43]BALAN1!#REF!</definedName>
    <definedName name="Page" localSheetId="20">[35]INTROD!#REF!</definedName>
    <definedName name="Page" localSheetId="21">[35]INTROD!#REF!</definedName>
    <definedName name="Page" localSheetId="23">[35]INTROD!#REF!</definedName>
    <definedName name="Page" localSheetId="24">[35]INTROD!#REF!</definedName>
    <definedName name="Page">[35]INTROD!#REF!</definedName>
    <definedName name="painter" localSheetId="46">#REF!</definedName>
    <definedName name="painter" localSheetId="49">#REF!</definedName>
    <definedName name="painter" localSheetId="50">#REF!</definedName>
    <definedName name="painter" localSheetId="51">#REF!</definedName>
    <definedName name="painter" localSheetId="52">#REF!</definedName>
    <definedName name="painter" localSheetId="53">#REF!</definedName>
    <definedName name="painter" localSheetId="65">#REF!</definedName>
    <definedName name="painter" localSheetId="58">#REF!</definedName>
    <definedName name="painter" localSheetId="20">#REF!</definedName>
    <definedName name="painter" localSheetId="21">#REF!</definedName>
    <definedName name="painter" localSheetId="23">#REF!</definedName>
    <definedName name="painter" localSheetId="24">#REF!</definedName>
    <definedName name="painter" localSheetId="69">#REF!</definedName>
    <definedName name="painter" localSheetId="62">#REF!</definedName>
    <definedName name="painter" localSheetId="68">#REF!</definedName>
    <definedName name="painter" localSheetId="61">#REF!</definedName>
    <definedName name="painter" localSheetId="67">#REF!</definedName>
    <definedName name="painter" localSheetId="60">#REF!</definedName>
    <definedName name="painter" localSheetId="66">#REF!</definedName>
    <definedName name="painter" localSheetId="59">#REF!</definedName>
    <definedName name="painter">#REF!</definedName>
    <definedName name="painter1">'[90]Labour &amp; Plant'!$C$32</definedName>
    <definedName name="painting" localSheetId="46">#REF!</definedName>
    <definedName name="painting" localSheetId="49">#REF!</definedName>
    <definedName name="painting" localSheetId="50">#REF!</definedName>
    <definedName name="painting" localSheetId="51">#REF!</definedName>
    <definedName name="painting" localSheetId="52">#REF!</definedName>
    <definedName name="painting" localSheetId="53">#REF!</definedName>
    <definedName name="painting" localSheetId="65">#REF!</definedName>
    <definedName name="painting" localSheetId="58">#REF!</definedName>
    <definedName name="painting" localSheetId="20">#REF!</definedName>
    <definedName name="painting" localSheetId="21">#REF!</definedName>
    <definedName name="painting" localSheetId="23">#REF!</definedName>
    <definedName name="painting" localSheetId="24">#REF!</definedName>
    <definedName name="painting" localSheetId="69">#REF!</definedName>
    <definedName name="painting" localSheetId="62">#REF!</definedName>
    <definedName name="painting" localSheetId="68">#REF!</definedName>
    <definedName name="painting" localSheetId="61">#REF!</definedName>
    <definedName name="painting" localSheetId="67">#REF!</definedName>
    <definedName name="painting" localSheetId="60">#REF!</definedName>
    <definedName name="painting" localSheetId="66">#REF!</definedName>
    <definedName name="painting" localSheetId="59">#REF!</definedName>
    <definedName name="painting">#REF!</definedName>
    <definedName name="Pane2" localSheetId="46">#REF!</definedName>
    <definedName name="Pane2" localSheetId="49">#REF!</definedName>
    <definedName name="Pane2" localSheetId="50">#REF!</definedName>
    <definedName name="Pane2" localSheetId="51">#REF!</definedName>
    <definedName name="Pane2" localSheetId="52">#REF!</definedName>
    <definedName name="Pane2" localSheetId="53">#REF!</definedName>
    <definedName name="Pane2" localSheetId="65">#REF!</definedName>
    <definedName name="Pane2" localSheetId="58">#REF!</definedName>
    <definedName name="Pane2" localSheetId="20">#REF!</definedName>
    <definedName name="Pane2" localSheetId="21">#REF!</definedName>
    <definedName name="Pane2" localSheetId="23">#REF!</definedName>
    <definedName name="Pane2" localSheetId="24">#REF!</definedName>
    <definedName name="Pane2" localSheetId="69">#REF!</definedName>
    <definedName name="Pane2" localSheetId="62">#REF!</definedName>
    <definedName name="Pane2" localSheetId="68">#REF!</definedName>
    <definedName name="Pane2" localSheetId="61">#REF!</definedName>
    <definedName name="Pane2" localSheetId="67">#REF!</definedName>
    <definedName name="Pane2" localSheetId="60">#REF!</definedName>
    <definedName name="Pane2" localSheetId="66">#REF!</definedName>
    <definedName name="Pane2" localSheetId="59">#REF!</definedName>
    <definedName name="Pane2">#REF!</definedName>
    <definedName name="pat" localSheetId="46">#REF!</definedName>
    <definedName name="pat" localSheetId="49">#REF!</definedName>
    <definedName name="pat" localSheetId="50">#REF!</definedName>
    <definedName name="pat" localSheetId="51">#REF!</definedName>
    <definedName name="pat" localSheetId="52">#REF!</definedName>
    <definedName name="pat" localSheetId="53">#REF!</definedName>
    <definedName name="pat" localSheetId="65">#REF!</definedName>
    <definedName name="pat" localSheetId="58">#REF!</definedName>
    <definedName name="pat" localSheetId="20">#REF!</definedName>
    <definedName name="pat" localSheetId="21">#REF!</definedName>
    <definedName name="pat" localSheetId="23">#REF!</definedName>
    <definedName name="pat" localSheetId="24">#REF!</definedName>
    <definedName name="pat" localSheetId="69">#REF!</definedName>
    <definedName name="pat" localSheetId="62">#REF!</definedName>
    <definedName name="pat" localSheetId="68">#REF!</definedName>
    <definedName name="pat" localSheetId="61">#REF!</definedName>
    <definedName name="pat" localSheetId="67">#REF!</definedName>
    <definedName name="pat" localSheetId="60">#REF!</definedName>
    <definedName name="pat" localSheetId="66">#REF!</definedName>
    <definedName name="pat" localSheetId="59">#REF!</definedName>
    <definedName name="pat">#REF!</definedName>
    <definedName name="paver" localSheetId="46">#REF!</definedName>
    <definedName name="paver" localSheetId="49">#REF!</definedName>
    <definedName name="paver" localSheetId="50">#REF!</definedName>
    <definedName name="paver" localSheetId="51">#REF!</definedName>
    <definedName name="paver" localSheetId="52">#REF!</definedName>
    <definedName name="paver" localSheetId="53">#REF!</definedName>
    <definedName name="paver" localSheetId="65">#REF!</definedName>
    <definedName name="paver" localSheetId="58">#REF!</definedName>
    <definedName name="paver" localSheetId="20">#REF!</definedName>
    <definedName name="paver" localSheetId="21">#REF!</definedName>
    <definedName name="paver" localSheetId="23">#REF!</definedName>
    <definedName name="paver" localSheetId="24">#REF!</definedName>
    <definedName name="paver" localSheetId="69">#REF!</definedName>
    <definedName name="paver" localSheetId="62">#REF!</definedName>
    <definedName name="paver" localSheetId="68">#REF!</definedName>
    <definedName name="paver" localSheetId="61">#REF!</definedName>
    <definedName name="paver" localSheetId="67">#REF!</definedName>
    <definedName name="paver" localSheetId="60">#REF!</definedName>
    <definedName name="paver" localSheetId="66">#REF!</definedName>
    <definedName name="paver" localSheetId="59">#REF!</definedName>
    <definedName name="paver">#REF!</definedName>
    <definedName name="pbpt" localSheetId="46">#REF!</definedName>
    <definedName name="pbpt" localSheetId="49">#REF!</definedName>
    <definedName name="pbpt" localSheetId="50">#REF!</definedName>
    <definedName name="pbpt" localSheetId="51">#REF!</definedName>
    <definedName name="pbpt" localSheetId="52">#REF!</definedName>
    <definedName name="pbpt" localSheetId="53">#REF!</definedName>
    <definedName name="pbpt" localSheetId="65">#REF!</definedName>
    <definedName name="pbpt" localSheetId="58">#REF!</definedName>
    <definedName name="pbpt" localSheetId="20">#REF!</definedName>
    <definedName name="pbpt" localSheetId="21">#REF!</definedName>
    <definedName name="pbpt" localSheetId="23">#REF!</definedName>
    <definedName name="pbpt" localSheetId="24">#REF!</definedName>
    <definedName name="pbpt" localSheetId="69">#REF!</definedName>
    <definedName name="pbpt" localSheetId="62">#REF!</definedName>
    <definedName name="pbpt" localSheetId="68">#REF!</definedName>
    <definedName name="pbpt" localSheetId="61">#REF!</definedName>
    <definedName name="pbpt" localSheetId="67">#REF!</definedName>
    <definedName name="pbpt" localSheetId="60">#REF!</definedName>
    <definedName name="pbpt" localSheetId="66">#REF!</definedName>
    <definedName name="pbpt" localSheetId="59">#REF!</definedName>
    <definedName name="pbpt">#REF!</definedName>
    <definedName name="Pbx" localSheetId="20">[35]INTROD!#REF!</definedName>
    <definedName name="Pbx" localSheetId="21">[35]INTROD!#REF!</definedName>
    <definedName name="Pbx" localSheetId="23">[35]INTROD!#REF!</definedName>
    <definedName name="Pbx" localSheetId="24">[35]INTROD!#REF!</definedName>
    <definedName name="Pbx">[35]INTROD!#REF!</definedName>
    <definedName name="Pby" localSheetId="20">[35]INTROD!#REF!</definedName>
    <definedName name="Pby" localSheetId="21">[35]INTROD!#REF!</definedName>
    <definedName name="Pby" localSheetId="23">[35]INTROD!#REF!</definedName>
    <definedName name="Pby" localSheetId="24">[35]INTROD!#REF!</definedName>
    <definedName name="Pby">[35]INTROD!#REF!</definedName>
    <definedName name="PCC" localSheetId="46">#REF!</definedName>
    <definedName name="PCC" localSheetId="49">#REF!</definedName>
    <definedName name="PCC" localSheetId="50">#REF!</definedName>
    <definedName name="PCC" localSheetId="51">#REF!</definedName>
    <definedName name="PCC" localSheetId="52">#REF!</definedName>
    <definedName name="PCC" localSheetId="53">#REF!</definedName>
    <definedName name="PCC" localSheetId="65">#REF!</definedName>
    <definedName name="PCC" localSheetId="58">#REF!</definedName>
    <definedName name="PCC" localSheetId="20">#REF!</definedName>
    <definedName name="PCC" localSheetId="21">#REF!</definedName>
    <definedName name="PCC" localSheetId="23">#REF!</definedName>
    <definedName name="PCC" localSheetId="24">#REF!</definedName>
    <definedName name="PCC" localSheetId="69">#REF!</definedName>
    <definedName name="PCC" localSheetId="62">#REF!</definedName>
    <definedName name="PCC" localSheetId="68">#REF!</definedName>
    <definedName name="PCC" localSheetId="61">#REF!</definedName>
    <definedName name="PCC" localSheetId="67">#REF!</definedName>
    <definedName name="PCC" localSheetId="60">#REF!</definedName>
    <definedName name="PCC" localSheetId="66">#REF!</definedName>
    <definedName name="PCC" localSheetId="59">#REF!</definedName>
    <definedName name="PCC">#REF!</definedName>
    <definedName name="PDATA" localSheetId="46">#REF!</definedName>
    <definedName name="PDATA" localSheetId="49">#REF!</definedName>
    <definedName name="PDATA" localSheetId="50">#REF!</definedName>
    <definedName name="PDATA" localSheetId="51">#REF!</definedName>
    <definedName name="PDATA" localSheetId="52">#REF!</definedName>
    <definedName name="PDATA" localSheetId="53">#REF!</definedName>
    <definedName name="PDATA" localSheetId="65">#REF!</definedName>
    <definedName name="PDATA" localSheetId="58">#REF!</definedName>
    <definedName name="PDATA" localSheetId="20">#REF!</definedName>
    <definedName name="PDATA" localSheetId="21">#REF!</definedName>
    <definedName name="PDATA" localSheetId="23">#REF!</definedName>
    <definedName name="PDATA" localSheetId="24">#REF!</definedName>
    <definedName name="PDATA" localSheetId="69">#REF!</definedName>
    <definedName name="PDATA" localSheetId="62">#REF!</definedName>
    <definedName name="PDATA" localSheetId="68">#REF!</definedName>
    <definedName name="PDATA" localSheetId="61">#REF!</definedName>
    <definedName name="PDATA" localSheetId="67">#REF!</definedName>
    <definedName name="PDATA" localSheetId="60">#REF!</definedName>
    <definedName name="PDATA" localSheetId="66">#REF!</definedName>
    <definedName name="PDATA" localSheetId="59">#REF!</definedName>
    <definedName name="PDATA">#REF!</definedName>
    <definedName name="pefb" localSheetId="46">#REF!</definedName>
    <definedName name="pefb" localSheetId="49">#REF!</definedName>
    <definedName name="pefb" localSheetId="50">#REF!</definedName>
    <definedName name="pefb" localSheetId="51">#REF!</definedName>
    <definedName name="pefb" localSheetId="52">#REF!</definedName>
    <definedName name="pefb" localSheetId="53">#REF!</definedName>
    <definedName name="pefb" localSheetId="65">#REF!</definedName>
    <definedName name="pefb" localSheetId="58">#REF!</definedName>
    <definedName name="pefb" localSheetId="20">#REF!</definedName>
    <definedName name="pefb" localSheetId="21">#REF!</definedName>
    <definedName name="pefb" localSheetId="23">#REF!</definedName>
    <definedName name="pefb" localSheetId="24">#REF!</definedName>
    <definedName name="pefb" localSheetId="69">#REF!</definedName>
    <definedName name="pefb" localSheetId="62">#REF!</definedName>
    <definedName name="pefb" localSheetId="68">#REF!</definedName>
    <definedName name="pefb" localSheetId="61">#REF!</definedName>
    <definedName name="pefb" localSheetId="67">#REF!</definedName>
    <definedName name="pefb" localSheetId="60">#REF!</definedName>
    <definedName name="pefb" localSheetId="66">#REF!</definedName>
    <definedName name="pefb" localSheetId="59">#REF!</definedName>
    <definedName name="pefb">#REF!</definedName>
    <definedName name="peld" localSheetId="46">#REF!</definedName>
    <definedName name="peld" localSheetId="49">#REF!</definedName>
    <definedName name="peld" localSheetId="50">#REF!</definedName>
    <definedName name="peld" localSheetId="51">#REF!</definedName>
    <definedName name="peld" localSheetId="52">#REF!</definedName>
    <definedName name="peld" localSheetId="53">#REF!</definedName>
    <definedName name="peld" localSheetId="65">#REF!</definedName>
    <definedName name="peld" localSheetId="58">#REF!</definedName>
    <definedName name="peld" localSheetId="20">#REF!</definedName>
    <definedName name="peld" localSheetId="21">#REF!</definedName>
    <definedName name="peld" localSheetId="23">#REF!</definedName>
    <definedName name="peld" localSheetId="24">#REF!</definedName>
    <definedName name="peld" localSheetId="69">#REF!</definedName>
    <definedName name="peld" localSheetId="62">#REF!</definedName>
    <definedName name="peld" localSheetId="68">#REF!</definedName>
    <definedName name="peld" localSheetId="61">#REF!</definedName>
    <definedName name="peld" localSheetId="67">#REF!</definedName>
    <definedName name="peld" localSheetId="60">#REF!</definedName>
    <definedName name="peld" localSheetId="66">#REF!</definedName>
    <definedName name="peld" localSheetId="59">#REF!</definedName>
    <definedName name="peld">#REF!</definedName>
    <definedName name="pelw" localSheetId="46">#REF!</definedName>
    <definedName name="pelw" localSheetId="49">#REF!</definedName>
    <definedName name="pelw" localSheetId="50">#REF!</definedName>
    <definedName name="pelw" localSheetId="51">#REF!</definedName>
    <definedName name="pelw" localSheetId="52">#REF!</definedName>
    <definedName name="pelw" localSheetId="53">#REF!</definedName>
    <definedName name="pelw" localSheetId="65">#REF!</definedName>
    <definedName name="pelw" localSheetId="58">#REF!</definedName>
    <definedName name="pelw" localSheetId="20">#REF!</definedName>
    <definedName name="pelw" localSheetId="21">#REF!</definedName>
    <definedName name="pelw" localSheetId="23">#REF!</definedName>
    <definedName name="pelw" localSheetId="24">#REF!</definedName>
    <definedName name="pelw" localSheetId="69">#REF!</definedName>
    <definedName name="pelw" localSheetId="62">#REF!</definedName>
    <definedName name="pelw" localSheetId="68">#REF!</definedName>
    <definedName name="pelw" localSheetId="61">#REF!</definedName>
    <definedName name="pelw" localSheetId="67">#REF!</definedName>
    <definedName name="pelw" localSheetId="60">#REF!</definedName>
    <definedName name="pelw" localSheetId="66">#REF!</definedName>
    <definedName name="pelw" localSheetId="59">#REF!</definedName>
    <definedName name="pelw">#REF!</definedName>
    <definedName name="Perf_Garantee" localSheetId="46">#REF!</definedName>
    <definedName name="Perf_Garantee" localSheetId="49">#REF!</definedName>
    <definedName name="Perf_Garantee" localSheetId="50">#REF!</definedName>
    <definedName name="Perf_Garantee" localSheetId="51">#REF!</definedName>
    <definedName name="Perf_Garantee" localSheetId="52">#REF!</definedName>
    <definedName name="Perf_Garantee" localSheetId="53">#REF!</definedName>
    <definedName name="Perf_Garantee" localSheetId="65">#REF!</definedName>
    <definedName name="Perf_Garantee" localSheetId="58">#REF!</definedName>
    <definedName name="Perf_Garantee" localSheetId="20">#REF!</definedName>
    <definedName name="Perf_Garantee" localSheetId="21">#REF!</definedName>
    <definedName name="Perf_Garantee" localSheetId="23">#REF!</definedName>
    <definedName name="Perf_Garantee" localSheetId="24">#REF!</definedName>
    <definedName name="Perf_Garantee" localSheetId="69">#REF!</definedName>
    <definedName name="Perf_Garantee" localSheetId="62">#REF!</definedName>
    <definedName name="Perf_Garantee" localSheetId="68">#REF!</definedName>
    <definedName name="Perf_Garantee" localSheetId="61">#REF!</definedName>
    <definedName name="Perf_Garantee" localSheetId="67">#REF!</definedName>
    <definedName name="Perf_Garantee" localSheetId="60">#REF!</definedName>
    <definedName name="Perf_Garantee" localSheetId="66">#REF!</definedName>
    <definedName name="Perf_Garantee" localSheetId="59">#REF!</definedName>
    <definedName name="Perf_Garantee">#REF!</definedName>
    <definedName name="pftw" localSheetId="46">#REF!</definedName>
    <definedName name="pftw" localSheetId="49">#REF!</definedName>
    <definedName name="pftw" localSheetId="50">#REF!</definedName>
    <definedName name="pftw" localSheetId="51">#REF!</definedName>
    <definedName name="pftw" localSheetId="52">#REF!</definedName>
    <definedName name="pftw" localSheetId="53">#REF!</definedName>
    <definedName name="pftw" localSheetId="65">#REF!</definedName>
    <definedName name="pftw" localSheetId="58">#REF!</definedName>
    <definedName name="pftw" localSheetId="20">#REF!</definedName>
    <definedName name="pftw" localSheetId="21">#REF!</definedName>
    <definedName name="pftw" localSheetId="23">#REF!</definedName>
    <definedName name="pftw" localSheetId="24">#REF!</definedName>
    <definedName name="pftw" localSheetId="69">#REF!</definedName>
    <definedName name="pftw" localSheetId="62">#REF!</definedName>
    <definedName name="pftw" localSheetId="68">#REF!</definedName>
    <definedName name="pftw" localSheetId="61">#REF!</definedName>
    <definedName name="pftw" localSheetId="67">#REF!</definedName>
    <definedName name="pftw" localSheetId="60">#REF!</definedName>
    <definedName name="pftw" localSheetId="66">#REF!</definedName>
    <definedName name="pftw" localSheetId="59">#REF!</definedName>
    <definedName name="pftw">#REF!</definedName>
    <definedName name="PH_POSITION" localSheetId="46">[91]BASE_ALL!$A$363:$A$364</definedName>
    <definedName name="PH_POSITION" localSheetId="49">[91]BASE_ALL!$A$363:$A$364</definedName>
    <definedName name="PH_POSITION" localSheetId="50">[91]BASE_ALL!$A$363:$A$364</definedName>
    <definedName name="PH_POSITION" localSheetId="51">[91]BASE_ALL!$A$363:$A$364</definedName>
    <definedName name="PH_POSITION" localSheetId="52">[91]BASE_ALL!$A$363:$A$364</definedName>
    <definedName name="PH_POSITION" localSheetId="53">[91]BASE_ALL!$A$363:$A$364</definedName>
    <definedName name="PH_POSITION" localSheetId="65">[91]BASE_ALL!$A$363:$A$364</definedName>
    <definedName name="PH_POSITION" localSheetId="58">[91]BASE_ALL!$A$363:$A$364</definedName>
    <definedName name="PH_POSITION" localSheetId="69">[91]BASE_ALL!$A$363:$A$364</definedName>
    <definedName name="PH_POSITION" localSheetId="62">[91]BASE_ALL!$A$363:$A$364</definedName>
    <definedName name="PH_POSITION" localSheetId="68">[91]BASE_ALL!$A$363:$A$364</definedName>
    <definedName name="PH_POSITION" localSheetId="61">[91]BASE_ALL!$A$363:$A$364</definedName>
    <definedName name="PH_POSITION" localSheetId="67">[91]BASE_ALL!$A$363:$A$364</definedName>
    <definedName name="PH_POSITION" localSheetId="60">[91]BASE_ALL!$A$363:$A$364</definedName>
    <definedName name="PH_POSITION" localSheetId="66">[91]BASE_ALL!$A$363:$A$364</definedName>
    <definedName name="PH_POSITION" localSheetId="59">[91]BASE_ALL!$A$363:$A$364</definedName>
    <definedName name="PH_POSITION">[91]BASE_ALL!$A$363:$A$364</definedName>
    <definedName name="phi" localSheetId="85">#REF!</definedName>
    <definedName name="phi" localSheetId="46">#REF!</definedName>
    <definedName name="phi" localSheetId="49">#REF!</definedName>
    <definedName name="phi" localSheetId="50">#REF!</definedName>
    <definedName name="phi" localSheetId="51">#REF!</definedName>
    <definedName name="phi" localSheetId="52">#REF!</definedName>
    <definedName name="phi" localSheetId="18">#REF!</definedName>
    <definedName name="phi" localSheetId="53">#REF!</definedName>
    <definedName name="phi" localSheetId="65">#REF!</definedName>
    <definedName name="phi" localSheetId="58">#REF!</definedName>
    <definedName name="phi" localSheetId="77">#REF!</definedName>
    <definedName name="phi" localSheetId="20">#REF!</definedName>
    <definedName name="phi" localSheetId="21">#REF!</definedName>
    <definedName name="phi" localSheetId="23">#REF!</definedName>
    <definedName name="phi" localSheetId="24">#REF!</definedName>
    <definedName name="phi" localSheetId="69">#REF!</definedName>
    <definedName name="phi" localSheetId="62">#REF!</definedName>
    <definedName name="phi" localSheetId="68">#REF!</definedName>
    <definedName name="phi" localSheetId="61">#REF!</definedName>
    <definedName name="phi" localSheetId="67">#REF!</definedName>
    <definedName name="phi" localSheetId="60">#REF!</definedName>
    <definedName name="phi" localSheetId="66">#REF!</definedName>
    <definedName name="phi" localSheetId="59">#REF!</definedName>
    <definedName name="phi" localSheetId="43">#REF!</definedName>
    <definedName name="phi" localSheetId="42">#REF!</definedName>
    <definedName name="phi" localSheetId="45">#REF!</definedName>
    <definedName name="phi" localSheetId="1">#REF!</definedName>
    <definedName name="phi" localSheetId="55">#REF!</definedName>
    <definedName name="phi" localSheetId="78">#REF!</definedName>
    <definedName name="phi">#REF!</definedName>
    <definedName name="Pi" localSheetId="85">#REF!</definedName>
    <definedName name="Pi" localSheetId="46">#REF!</definedName>
    <definedName name="Pi" localSheetId="49">#REF!</definedName>
    <definedName name="Pi" localSheetId="50">#REF!</definedName>
    <definedName name="Pi" localSheetId="51">#REF!</definedName>
    <definedName name="Pi" localSheetId="52">#REF!</definedName>
    <definedName name="Pi" localSheetId="53">#REF!</definedName>
    <definedName name="Pi" localSheetId="65">#REF!</definedName>
    <definedName name="Pi" localSheetId="58">#REF!</definedName>
    <definedName name="Pi" localSheetId="20">#REF!</definedName>
    <definedName name="Pi" localSheetId="21">#REF!</definedName>
    <definedName name="Pi" localSheetId="23">#REF!</definedName>
    <definedName name="Pi" localSheetId="24">#REF!</definedName>
    <definedName name="Pi" localSheetId="69">#REF!</definedName>
    <definedName name="Pi" localSheetId="62">#REF!</definedName>
    <definedName name="Pi" localSheetId="68">#REF!</definedName>
    <definedName name="Pi" localSheetId="61">#REF!</definedName>
    <definedName name="Pi" localSheetId="67">#REF!</definedName>
    <definedName name="Pi" localSheetId="60">#REF!</definedName>
    <definedName name="Pi" localSheetId="66">#REF!</definedName>
    <definedName name="Pi" localSheetId="59">#REF!</definedName>
    <definedName name="Pi">#REF!</definedName>
    <definedName name="PIPE" localSheetId="46">#REF!</definedName>
    <definedName name="PIPE" localSheetId="49">#REF!</definedName>
    <definedName name="PIPE" localSheetId="50">#REF!</definedName>
    <definedName name="PIPE" localSheetId="51">#REF!</definedName>
    <definedName name="PIPE" localSheetId="52">#REF!</definedName>
    <definedName name="PIPE" localSheetId="53">#REF!</definedName>
    <definedName name="PIPE" localSheetId="65">#REF!</definedName>
    <definedName name="PIPE" localSheetId="58">#REF!</definedName>
    <definedName name="PIPE" localSheetId="20">#REF!</definedName>
    <definedName name="PIPE" localSheetId="21">#REF!</definedName>
    <definedName name="PIPE" localSheetId="23">#REF!</definedName>
    <definedName name="PIPE" localSheetId="24">#REF!</definedName>
    <definedName name="PIPE" localSheetId="69">#REF!</definedName>
    <definedName name="PIPE" localSheetId="62">#REF!</definedName>
    <definedName name="PIPE" localSheetId="68">#REF!</definedName>
    <definedName name="PIPE" localSheetId="61">#REF!</definedName>
    <definedName name="PIPE" localSheetId="67">#REF!</definedName>
    <definedName name="PIPE" localSheetId="60">#REF!</definedName>
    <definedName name="PIPE" localSheetId="66">#REF!</definedName>
    <definedName name="PIPE" localSheetId="59">#REF!</definedName>
    <definedName name="PIPE">#REF!</definedName>
    <definedName name="PIPE_CI_100" localSheetId="46">#REF!</definedName>
    <definedName name="PIPE_CI_100" localSheetId="49">#REF!</definedName>
    <definedName name="PIPE_CI_100" localSheetId="50">#REF!</definedName>
    <definedName name="PIPE_CI_100" localSheetId="51">#REF!</definedName>
    <definedName name="PIPE_CI_100" localSheetId="52">#REF!</definedName>
    <definedName name="PIPE_CI_100" localSheetId="53">#REF!</definedName>
    <definedName name="PIPE_CI_100" localSheetId="65">#REF!</definedName>
    <definedName name="PIPE_CI_100" localSheetId="58">#REF!</definedName>
    <definedName name="PIPE_CI_100" localSheetId="20">#REF!</definedName>
    <definedName name="PIPE_CI_100" localSheetId="21">#REF!</definedName>
    <definedName name="PIPE_CI_100" localSheetId="23">#REF!</definedName>
    <definedName name="PIPE_CI_100" localSheetId="24">#REF!</definedName>
    <definedName name="PIPE_CI_100" localSheetId="69">#REF!</definedName>
    <definedName name="PIPE_CI_100" localSheetId="62">#REF!</definedName>
    <definedName name="PIPE_CI_100" localSheetId="68">#REF!</definedName>
    <definedName name="PIPE_CI_100" localSheetId="61">#REF!</definedName>
    <definedName name="PIPE_CI_100" localSheetId="67">#REF!</definedName>
    <definedName name="PIPE_CI_100" localSheetId="60">#REF!</definedName>
    <definedName name="PIPE_CI_100" localSheetId="66">#REF!</definedName>
    <definedName name="PIPE_CI_100" localSheetId="59">#REF!</definedName>
    <definedName name="PIPE_CI_100">#REF!</definedName>
    <definedName name="PIPE_CI_1000" localSheetId="46">#REF!</definedName>
    <definedName name="PIPE_CI_1000" localSheetId="49">#REF!</definedName>
    <definedName name="PIPE_CI_1000" localSheetId="50">#REF!</definedName>
    <definedName name="PIPE_CI_1000" localSheetId="51">#REF!</definedName>
    <definedName name="PIPE_CI_1000" localSheetId="52">#REF!</definedName>
    <definedName name="PIPE_CI_1000" localSheetId="53">#REF!</definedName>
    <definedName name="PIPE_CI_1000" localSheetId="65">#REF!</definedName>
    <definedName name="PIPE_CI_1000" localSheetId="58">#REF!</definedName>
    <definedName name="PIPE_CI_1000" localSheetId="20">#REF!</definedName>
    <definedName name="PIPE_CI_1000" localSheetId="21">#REF!</definedName>
    <definedName name="PIPE_CI_1000" localSheetId="23">#REF!</definedName>
    <definedName name="PIPE_CI_1000" localSheetId="24">#REF!</definedName>
    <definedName name="PIPE_CI_1000" localSheetId="69">#REF!</definedName>
    <definedName name="PIPE_CI_1000" localSheetId="62">#REF!</definedName>
    <definedName name="PIPE_CI_1000" localSheetId="68">#REF!</definedName>
    <definedName name="PIPE_CI_1000" localSheetId="61">#REF!</definedName>
    <definedName name="PIPE_CI_1000" localSheetId="67">#REF!</definedName>
    <definedName name="PIPE_CI_1000" localSheetId="60">#REF!</definedName>
    <definedName name="PIPE_CI_1000" localSheetId="66">#REF!</definedName>
    <definedName name="PIPE_CI_1000" localSheetId="59">#REF!</definedName>
    <definedName name="PIPE_CI_1000">#REF!</definedName>
    <definedName name="PIPE_CI_125" localSheetId="46">#REF!</definedName>
    <definedName name="PIPE_CI_125" localSheetId="49">#REF!</definedName>
    <definedName name="PIPE_CI_125" localSheetId="50">#REF!</definedName>
    <definedName name="PIPE_CI_125" localSheetId="51">#REF!</definedName>
    <definedName name="PIPE_CI_125" localSheetId="52">#REF!</definedName>
    <definedName name="PIPE_CI_125" localSheetId="53">#REF!</definedName>
    <definedName name="PIPE_CI_125" localSheetId="65">#REF!</definedName>
    <definedName name="PIPE_CI_125" localSheetId="58">#REF!</definedName>
    <definedName name="PIPE_CI_125" localSheetId="20">#REF!</definedName>
    <definedName name="PIPE_CI_125" localSheetId="21">#REF!</definedName>
    <definedName name="PIPE_CI_125" localSheetId="23">#REF!</definedName>
    <definedName name="PIPE_CI_125" localSheetId="24">#REF!</definedName>
    <definedName name="PIPE_CI_125" localSheetId="69">#REF!</definedName>
    <definedName name="PIPE_CI_125" localSheetId="62">#REF!</definedName>
    <definedName name="PIPE_CI_125" localSheetId="68">#REF!</definedName>
    <definedName name="PIPE_CI_125" localSheetId="61">#REF!</definedName>
    <definedName name="PIPE_CI_125" localSheetId="67">#REF!</definedName>
    <definedName name="PIPE_CI_125" localSheetId="60">#REF!</definedName>
    <definedName name="PIPE_CI_125" localSheetId="66">#REF!</definedName>
    <definedName name="PIPE_CI_125" localSheetId="59">#REF!</definedName>
    <definedName name="PIPE_CI_125">#REF!</definedName>
    <definedName name="PIPE_CI_150" localSheetId="46">#REF!</definedName>
    <definedName name="PIPE_CI_150" localSheetId="49">#REF!</definedName>
    <definedName name="PIPE_CI_150" localSheetId="50">#REF!</definedName>
    <definedName name="PIPE_CI_150" localSheetId="51">#REF!</definedName>
    <definedName name="PIPE_CI_150" localSheetId="52">#REF!</definedName>
    <definedName name="PIPE_CI_150" localSheetId="53">#REF!</definedName>
    <definedName name="PIPE_CI_150" localSheetId="65">#REF!</definedName>
    <definedName name="PIPE_CI_150" localSheetId="58">#REF!</definedName>
    <definedName name="PIPE_CI_150" localSheetId="20">#REF!</definedName>
    <definedName name="PIPE_CI_150" localSheetId="21">#REF!</definedName>
    <definedName name="PIPE_CI_150" localSheetId="23">#REF!</definedName>
    <definedName name="PIPE_CI_150" localSheetId="24">#REF!</definedName>
    <definedName name="PIPE_CI_150" localSheetId="69">#REF!</definedName>
    <definedName name="PIPE_CI_150" localSheetId="62">#REF!</definedName>
    <definedName name="PIPE_CI_150" localSheetId="68">#REF!</definedName>
    <definedName name="PIPE_CI_150" localSheetId="61">#REF!</definedName>
    <definedName name="PIPE_CI_150" localSheetId="67">#REF!</definedName>
    <definedName name="PIPE_CI_150" localSheetId="60">#REF!</definedName>
    <definedName name="PIPE_CI_150" localSheetId="66">#REF!</definedName>
    <definedName name="PIPE_CI_150" localSheetId="59">#REF!</definedName>
    <definedName name="PIPE_CI_150">#REF!</definedName>
    <definedName name="PIPE_CI_200" localSheetId="46">#REF!</definedName>
    <definedName name="PIPE_CI_200" localSheetId="49">#REF!</definedName>
    <definedName name="PIPE_CI_200" localSheetId="50">#REF!</definedName>
    <definedName name="PIPE_CI_200" localSheetId="51">#REF!</definedName>
    <definedName name="PIPE_CI_200" localSheetId="52">#REF!</definedName>
    <definedName name="PIPE_CI_200" localSheetId="53">#REF!</definedName>
    <definedName name="PIPE_CI_200" localSheetId="65">#REF!</definedName>
    <definedName name="PIPE_CI_200" localSheetId="58">#REF!</definedName>
    <definedName name="PIPE_CI_200" localSheetId="20">#REF!</definedName>
    <definedName name="PIPE_CI_200" localSheetId="21">#REF!</definedName>
    <definedName name="PIPE_CI_200" localSheetId="23">#REF!</definedName>
    <definedName name="PIPE_CI_200" localSheetId="24">#REF!</definedName>
    <definedName name="PIPE_CI_200" localSheetId="69">#REF!</definedName>
    <definedName name="PIPE_CI_200" localSheetId="62">#REF!</definedName>
    <definedName name="PIPE_CI_200" localSheetId="68">#REF!</definedName>
    <definedName name="PIPE_CI_200" localSheetId="61">#REF!</definedName>
    <definedName name="PIPE_CI_200" localSheetId="67">#REF!</definedName>
    <definedName name="PIPE_CI_200" localSheetId="60">#REF!</definedName>
    <definedName name="PIPE_CI_200" localSheetId="66">#REF!</definedName>
    <definedName name="PIPE_CI_200" localSheetId="59">#REF!</definedName>
    <definedName name="PIPE_CI_200">#REF!</definedName>
    <definedName name="PIPE_CI_250" localSheetId="46">#REF!</definedName>
    <definedName name="PIPE_CI_250" localSheetId="49">#REF!</definedName>
    <definedName name="PIPE_CI_250" localSheetId="50">#REF!</definedName>
    <definedName name="PIPE_CI_250" localSheetId="51">#REF!</definedName>
    <definedName name="PIPE_CI_250" localSheetId="52">#REF!</definedName>
    <definedName name="PIPE_CI_250" localSheetId="53">#REF!</definedName>
    <definedName name="PIPE_CI_250" localSheetId="65">#REF!</definedName>
    <definedName name="PIPE_CI_250" localSheetId="58">#REF!</definedName>
    <definedName name="PIPE_CI_250" localSheetId="20">#REF!</definedName>
    <definedName name="PIPE_CI_250" localSheetId="21">#REF!</definedName>
    <definedName name="PIPE_CI_250" localSheetId="23">#REF!</definedName>
    <definedName name="PIPE_CI_250" localSheetId="24">#REF!</definedName>
    <definedName name="PIPE_CI_250" localSheetId="69">#REF!</definedName>
    <definedName name="PIPE_CI_250" localSheetId="62">#REF!</definedName>
    <definedName name="PIPE_CI_250" localSheetId="68">#REF!</definedName>
    <definedName name="PIPE_CI_250" localSheetId="61">#REF!</definedName>
    <definedName name="PIPE_CI_250" localSheetId="67">#REF!</definedName>
    <definedName name="PIPE_CI_250" localSheetId="60">#REF!</definedName>
    <definedName name="PIPE_CI_250" localSheetId="66">#REF!</definedName>
    <definedName name="PIPE_CI_250" localSheetId="59">#REF!</definedName>
    <definedName name="PIPE_CI_250">#REF!</definedName>
    <definedName name="PIPE_CI_300" localSheetId="46">#REF!</definedName>
    <definedName name="PIPE_CI_300" localSheetId="49">#REF!</definedName>
    <definedName name="PIPE_CI_300" localSheetId="50">#REF!</definedName>
    <definedName name="PIPE_CI_300" localSheetId="51">#REF!</definedName>
    <definedName name="PIPE_CI_300" localSheetId="52">#REF!</definedName>
    <definedName name="PIPE_CI_300" localSheetId="53">#REF!</definedName>
    <definedName name="PIPE_CI_300" localSheetId="65">#REF!</definedName>
    <definedName name="PIPE_CI_300" localSheetId="58">#REF!</definedName>
    <definedName name="PIPE_CI_300" localSheetId="20">#REF!</definedName>
    <definedName name="PIPE_CI_300" localSheetId="21">#REF!</definedName>
    <definedName name="PIPE_CI_300" localSheetId="23">#REF!</definedName>
    <definedName name="PIPE_CI_300" localSheetId="24">#REF!</definedName>
    <definedName name="PIPE_CI_300" localSheetId="69">#REF!</definedName>
    <definedName name="PIPE_CI_300" localSheetId="62">#REF!</definedName>
    <definedName name="PIPE_CI_300" localSheetId="68">#REF!</definedName>
    <definedName name="PIPE_CI_300" localSheetId="61">#REF!</definedName>
    <definedName name="PIPE_CI_300" localSheetId="67">#REF!</definedName>
    <definedName name="PIPE_CI_300" localSheetId="60">#REF!</definedName>
    <definedName name="PIPE_CI_300" localSheetId="66">#REF!</definedName>
    <definedName name="PIPE_CI_300" localSheetId="59">#REF!</definedName>
    <definedName name="PIPE_CI_300">#REF!</definedName>
    <definedName name="PIPE_CI_350" localSheetId="46">#REF!</definedName>
    <definedName name="PIPE_CI_350" localSheetId="49">#REF!</definedName>
    <definedName name="PIPE_CI_350" localSheetId="50">#REF!</definedName>
    <definedName name="PIPE_CI_350" localSheetId="51">#REF!</definedName>
    <definedName name="PIPE_CI_350" localSheetId="52">#REF!</definedName>
    <definedName name="PIPE_CI_350" localSheetId="53">#REF!</definedName>
    <definedName name="PIPE_CI_350" localSheetId="65">#REF!</definedName>
    <definedName name="PIPE_CI_350" localSheetId="58">#REF!</definedName>
    <definedName name="PIPE_CI_350" localSheetId="20">#REF!</definedName>
    <definedName name="PIPE_CI_350" localSheetId="21">#REF!</definedName>
    <definedName name="PIPE_CI_350" localSheetId="23">#REF!</definedName>
    <definedName name="PIPE_CI_350" localSheetId="24">#REF!</definedName>
    <definedName name="PIPE_CI_350" localSheetId="69">#REF!</definedName>
    <definedName name="PIPE_CI_350" localSheetId="62">#REF!</definedName>
    <definedName name="PIPE_CI_350" localSheetId="68">#REF!</definedName>
    <definedName name="PIPE_CI_350" localSheetId="61">#REF!</definedName>
    <definedName name="PIPE_CI_350" localSheetId="67">#REF!</definedName>
    <definedName name="PIPE_CI_350" localSheetId="60">#REF!</definedName>
    <definedName name="PIPE_CI_350" localSheetId="66">#REF!</definedName>
    <definedName name="PIPE_CI_350" localSheetId="59">#REF!</definedName>
    <definedName name="PIPE_CI_350">#REF!</definedName>
    <definedName name="PIPE_CI_400" localSheetId="46">#REF!</definedName>
    <definedName name="PIPE_CI_400" localSheetId="49">#REF!</definedName>
    <definedName name="PIPE_CI_400" localSheetId="50">#REF!</definedName>
    <definedName name="PIPE_CI_400" localSheetId="51">#REF!</definedName>
    <definedName name="PIPE_CI_400" localSheetId="52">#REF!</definedName>
    <definedName name="PIPE_CI_400" localSheetId="53">#REF!</definedName>
    <definedName name="PIPE_CI_400" localSheetId="65">#REF!</definedName>
    <definedName name="PIPE_CI_400" localSheetId="58">#REF!</definedName>
    <definedName name="PIPE_CI_400" localSheetId="20">#REF!</definedName>
    <definedName name="PIPE_CI_400" localSheetId="21">#REF!</definedName>
    <definedName name="PIPE_CI_400" localSheetId="23">#REF!</definedName>
    <definedName name="PIPE_CI_400" localSheetId="24">#REF!</definedName>
    <definedName name="PIPE_CI_400" localSheetId="69">#REF!</definedName>
    <definedName name="PIPE_CI_400" localSheetId="62">#REF!</definedName>
    <definedName name="PIPE_CI_400" localSheetId="68">#REF!</definedName>
    <definedName name="PIPE_CI_400" localSheetId="61">#REF!</definedName>
    <definedName name="PIPE_CI_400" localSheetId="67">#REF!</definedName>
    <definedName name="PIPE_CI_400" localSheetId="60">#REF!</definedName>
    <definedName name="PIPE_CI_400" localSheetId="66">#REF!</definedName>
    <definedName name="PIPE_CI_400" localSheetId="59">#REF!</definedName>
    <definedName name="PIPE_CI_400">#REF!</definedName>
    <definedName name="PIPE_CI_450" localSheetId="46">#REF!</definedName>
    <definedName name="PIPE_CI_450" localSheetId="49">#REF!</definedName>
    <definedName name="PIPE_CI_450" localSheetId="50">#REF!</definedName>
    <definedName name="PIPE_CI_450" localSheetId="51">#REF!</definedName>
    <definedName name="PIPE_CI_450" localSheetId="52">#REF!</definedName>
    <definedName name="PIPE_CI_450" localSheetId="53">#REF!</definedName>
    <definedName name="PIPE_CI_450" localSheetId="65">#REF!</definedName>
    <definedName name="PIPE_CI_450" localSheetId="58">#REF!</definedName>
    <definedName name="PIPE_CI_450" localSheetId="20">#REF!</definedName>
    <definedName name="PIPE_CI_450" localSheetId="21">#REF!</definedName>
    <definedName name="PIPE_CI_450" localSheetId="23">#REF!</definedName>
    <definedName name="PIPE_CI_450" localSheetId="24">#REF!</definedName>
    <definedName name="PIPE_CI_450" localSheetId="69">#REF!</definedName>
    <definedName name="PIPE_CI_450" localSheetId="62">#REF!</definedName>
    <definedName name="PIPE_CI_450" localSheetId="68">#REF!</definedName>
    <definedName name="PIPE_CI_450" localSheetId="61">#REF!</definedName>
    <definedName name="PIPE_CI_450" localSheetId="67">#REF!</definedName>
    <definedName name="PIPE_CI_450" localSheetId="60">#REF!</definedName>
    <definedName name="PIPE_CI_450" localSheetId="66">#REF!</definedName>
    <definedName name="PIPE_CI_450" localSheetId="59">#REF!</definedName>
    <definedName name="PIPE_CI_450">#REF!</definedName>
    <definedName name="PIPE_CI_500" localSheetId="46">#REF!</definedName>
    <definedName name="PIPE_CI_500" localSheetId="49">#REF!</definedName>
    <definedName name="PIPE_CI_500" localSheetId="50">#REF!</definedName>
    <definedName name="PIPE_CI_500" localSheetId="51">#REF!</definedName>
    <definedName name="PIPE_CI_500" localSheetId="52">#REF!</definedName>
    <definedName name="PIPE_CI_500" localSheetId="53">#REF!</definedName>
    <definedName name="PIPE_CI_500" localSheetId="65">#REF!</definedName>
    <definedName name="PIPE_CI_500" localSheetId="58">#REF!</definedName>
    <definedName name="PIPE_CI_500" localSheetId="20">#REF!</definedName>
    <definedName name="PIPE_CI_500" localSheetId="21">#REF!</definedName>
    <definedName name="PIPE_CI_500" localSheetId="23">#REF!</definedName>
    <definedName name="PIPE_CI_500" localSheetId="24">#REF!</definedName>
    <definedName name="PIPE_CI_500" localSheetId="69">#REF!</definedName>
    <definedName name="PIPE_CI_500" localSheetId="62">#REF!</definedName>
    <definedName name="PIPE_CI_500" localSheetId="68">#REF!</definedName>
    <definedName name="PIPE_CI_500" localSheetId="61">#REF!</definedName>
    <definedName name="PIPE_CI_500" localSheetId="67">#REF!</definedName>
    <definedName name="PIPE_CI_500" localSheetId="60">#REF!</definedName>
    <definedName name="PIPE_CI_500" localSheetId="66">#REF!</definedName>
    <definedName name="PIPE_CI_500" localSheetId="59">#REF!</definedName>
    <definedName name="PIPE_CI_500">#REF!</definedName>
    <definedName name="PIPE_CI_600" localSheetId="46">#REF!</definedName>
    <definedName name="PIPE_CI_600" localSheetId="49">#REF!</definedName>
    <definedName name="PIPE_CI_600" localSheetId="50">#REF!</definedName>
    <definedName name="PIPE_CI_600" localSheetId="51">#REF!</definedName>
    <definedName name="PIPE_CI_600" localSheetId="52">#REF!</definedName>
    <definedName name="PIPE_CI_600" localSheetId="53">#REF!</definedName>
    <definedName name="PIPE_CI_600" localSheetId="65">#REF!</definedName>
    <definedName name="PIPE_CI_600" localSheetId="58">#REF!</definedName>
    <definedName name="PIPE_CI_600" localSheetId="20">#REF!</definedName>
    <definedName name="PIPE_CI_600" localSheetId="21">#REF!</definedName>
    <definedName name="PIPE_CI_600" localSheetId="23">#REF!</definedName>
    <definedName name="PIPE_CI_600" localSheetId="24">#REF!</definedName>
    <definedName name="PIPE_CI_600" localSheetId="69">#REF!</definedName>
    <definedName name="PIPE_CI_600" localSheetId="62">#REF!</definedName>
    <definedName name="PIPE_CI_600" localSheetId="68">#REF!</definedName>
    <definedName name="PIPE_CI_600" localSheetId="61">#REF!</definedName>
    <definedName name="PIPE_CI_600" localSheetId="67">#REF!</definedName>
    <definedName name="PIPE_CI_600" localSheetId="60">#REF!</definedName>
    <definedName name="PIPE_CI_600" localSheetId="66">#REF!</definedName>
    <definedName name="PIPE_CI_600" localSheetId="59">#REF!</definedName>
    <definedName name="PIPE_CI_600">#REF!</definedName>
    <definedName name="PIPE_CI_700" localSheetId="46">#REF!</definedName>
    <definedName name="PIPE_CI_700" localSheetId="49">#REF!</definedName>
    <definedName name="PIPE_CI_700" localSheetId="50">#REF!</definedName>
    <definedName name="PIPE_CI_700" localSheetId="51">#REF!</definedName>
    <definedName name="PIPE_CI_700" localSheetId="52">#REF!</definedName>
    <definedName name="PIPE_CI_700" localSheetId="53">#REF!</definedName>
    <definedName name="PIPE_CI_700" localSheetId="65">#REF!</definedName>
    <definedName name="PIPE_CI_700" localSheetId="58">#REF!</definedName>
    <definedName name="PIPE_CI_700" localSheetId="20">#REF!</definedName>
    <definedName name="PIPE_CI_700" localSheetId="21">#REF!</definedName>
    <definedName name="PIPE_CI_700" localSheetId="23">#REF!</definedName>
    <definedName name="PIPE_CI_700" localSheetId="24">#REF!</definedName>
    <definedName name="PIPE_CI_700" localSheetId="69">#REF!</definedName>
    <definedName name="PIPE_CI_700" localSheetId="62">#REF!</definedName>
    <definedName name="PIPE_CI_700" localSheetId="68">#REF!</definedName>
    <definedName name="PIPE_CI_700" localSheetId="61">#REF!</definedName>
    <definedName name="PIPE_CI_700" localSheetId="67">#REF!</definedName>
    <definedName name="PIPE_CI_700" localSheetId="60">#REF!</definedName>
    <definedName name="PIPE_CI_700" localSheetId="66">#REF!</definedName>
    <definedName name="PIPE_CI_700" localSheetId="59">#REF!</definedName>
    <definedName name="PIPE_CI_700">#REF!</definedName>
    <definedName name="PIPE_CI_80" localSheetId="46">#REF!</definedName>
    <definedName name="PIPE_CI_80" localSheetId="49">#REF!</definedName>
    <definedName name="PIPE_CI_80" localSheetId="50">#REF!</definedName>
    <definedName name="PIPE_CI_80" localSheetId="51">#REF!</definedName>
    <definedName name="PIPE_CI_80" localSheetId="52">#REF!</definedName>
    <definedName name="PIPE_CI_80" localSheetId="53">#REF!</definedName>
    <definedName name="PIPE_CI_80" localSheetId="65">#REF!</definedName>
    <definedName name="PIPE_CI_80" localSheetId="58">#REF!</definedName>
    <definedName name="PIPE_CI_80" localSheetId="20">#REF!</definedName>
    <definedName name="PIPE_CI_80" localSheetId="21">#REF!</definedName>
    <definedName name="PIPE_CI_80" localSheetId="23">#REF!</definedName>
    <definedName name="PIPE_CI_80" localSheetId="24">#REF!</definedName>
    <definedName name="PIPE_CI_80" localSheetId="69">#REF!</definedName>
    <definedName name="PIPE_CI_80" localSheetId="62">#REF!</definedName>
    <definedName name="PIPE_CI_80" localSheetId="68">#REF!</definedName>
    <definedName name="PIPE_CI_80" localSheetId="61">#REF!</definedName>
    <definedName name="PIPE_CI_80" localSheetId="67">#REF!</definedName>
    <definedName name="PIPE_CI_80" localSheetId="60">#REF!</definedName>
    <definedName name="PIPE_CI_80" localSheetId="66">#REF!</definedName>
    <definedName name="PIPE_CI_80" localSheetId="59">#REF!</definedName>
    <definedName name="PIPE_CI_80">#REF!</definedName>
    <definedName name="PIPE_CI_800" localSheetId="46">#REF!</definedName>
    <definedName name="PIPE_CI_800" localSheetId="49">#REF!</definedName>
    <definedName name="PIPE_CI_800" localSheetId="50">#REF!</definedName>
    <definedName name="PIPE_CI_800" localSheetId="51">#REF!</definedName>
    <definedName name="PIPE_CI_800" localSheetId="52">#REF!</definedName>
    <definedName name="PIPE_CI_800" localSheetId="53">#REF!</definedName>
    <definedName name="PIPE_CI_800" localSheetId="65">#REF!</definedName>
    <definedName name="PIPE_CI_800" localSheetId="58">#REF!</definedName>
    <definedName name="PIPE_CI_800" localSheetId="20">#REF!</definedName>
    <definedName name="PIPE_CI_800" localSheetId="21">#REF!</definedName>
    <definedName name="PIPE_CI_800" localSheetId="23">#REF!</definedName>
    <definedName name="PIPE_CI_800" localSheetId="24">#REF!</definedName>
    <definedName name="PIPE_CI_800" localSheetId="69">#REF!</definedName>
    <definedName name="PIPE_CI_800" localSheetId="62">#REF!</definedName>
    <definedName name="PIPE_CI_800" localSheetId="68">#REF!</definedName>
    <definedName name="PIPE_CI_800" localSheetId="61">#REF!</definedName>
    <definedName name="PIPE_CI_800" localSheetId="67">#REF!</definedName>
    <definedName name="PIPE_CI_800" localSheetId="60">#REF!</definedName>
    <definedName name="PIPE_CI_800" localSheetId="66">#REF!</definedName>
    <definedName name="PIPE_CI_800" localSheetId="59">#REF!</definedName>
    <definedName name="PIPE_CI_800">#REF!</definedName>
    <definedName name="PIPE_CI_900" localSheetId="46">#REF!</definedName>
    <definedName name="PIPE_CI_900" localSheetId="49">#REF!</definedName>
    <definedName name="PIPE_CI_900" localSheetId="50">#REF!</definedName>
    <definedName name="PIPE_CI_900" localSheetId="51">#REF!</definedName>
    <definedName name="PIPE_CI_900" localSheetId="52">#REF!</definedName>
    <definedName name="PIPE_CI_900" localSheetId="53">#REF!</definedName>
    <definedName name="PIPE_CI_900" localSheetId="65">#REF!</definedName>
    <definedName name="PIPE_CI_900" localSheetId="58">#REF!</definedName>
    <definedName name="PIPE_CI_900" localSheetId="20">#REF!</definedName>
    <definedName name="PIPE_CI_900" localSheetId="21">#REF!</definedName>
    <definedName name="PIPE_CI_900" localSheetId="23">#REF!</definedName>
    <definedName name="PIPE_CI_900" localSheetId="24">#REF!</definedName>
    <definedName name="PIPE_CI_900" localSheetId="69">#REF!</definedName>
    <definedName name="PIPE_CI_900" localSheetId="62">#REF!</definedName>
    <definedName name="PIPE_CI_900" localSheetId="68">#REF!</definedName>
    <definedName name="PIPE_CI_900" localSheetId="61">#REF!</definedName>
    <definedName name="PIPE_CI_900" localSheetId="67">#REF!</definedName>
    <definedName name="PIPE_CI_900" localSheetId="60">#REF!</definedName>
    <definedName name="PIPE_CI_900" localSheetId="66">#REF!</definedName>
    <definedName name="PIPE_CI_900" localSheetId="59">#REF!</definedName>
    <definedName name="PIPE_CI_900">#REF!</definedName>
    <definedName name="PIPE_CI_LARGE" localSheetId="46">#REF!</definedName>
    <definedName name="PIPE_CI_LARGE" localSheetId="49">#REF!</definedName>
    <definedName name="PIPE_CI_LARGE" localSheetId="50">#REF!</definedName>
    <definedName name="PIPE_CI_LARGE" localSheetId="51">#REF!</definedName>
    <definedName name="PIPE_CI_LARGE" localSheetId="52">#REF!</definedName>
    <definedName name="PIPE_CI_LARGE" localSheetId="53">#REF!</definedName>
    <definedName name="PIPE_CI_LARGE" localSheetId="65">#REF!</definedName>
    <definedName name="PIPE_CI_LARGE" localSheetId="58">#REF!</definedName>
    <definedName name="PIPE_CI_LARGE" localSheetId="20">#REF!</definedName>
    <definedName name="PIPE_CI_LARGE" localSheetId="21">#REF!</definedName>
    <definedName name="PIPE_CI_LARGE" localSheetId="23">#REF!</definedName>
    <definedName name="PIPE_CI_LARGE" localSheetId="24">#REF!</definedName>
    <definedName name="PIPE_CI_LARGE" localSheetId="69">#REF!</definedName>
    <definedName name="PIPE_CI_LARGE" localSheetId="62">#REF!</definedName>
    <definedName name="PIPE_CI_LARGE" localSheetId="68">#REF!</definedName>
    <definedName name="PIPE_CI_LARGE" localSheetId="61">#REF!</definedName>
    <definedName name="PIPE_CI_LARGE" localSheetId="67">#REF!</definedName>
    <definedName name="PIPE_CI_LARGE" localSheetId="60">#REF!</definedName>
    <definedName name="PIPE_CI_LARGE" localSheetId="66">#REF!</definedName>
    <definedName name="PIPE_CI_LARGE" localSheetId="59">#REF!</definedName>
    <definedName name="PIPE_CI_LARGE">#REF!</definedName>
    <definedName name="PIPE_CI_SMALL" localSheetId="46">#REF!</definedName>
    <definedName name="PIPE_CI_SMALL" localSheetId="49">#REF!</definedName>
    <definedName name="PIPE_CI_SMALL" localSheetId="50">#REF!</definedName>
    <definedName name="PIPE_CI_SMALL" localSheetId="51">#REF!</definedName>
    <definedName name="PIPE_CI_SMALL" localSheetId="52">#REF!</definedName>
    <definedName name="PIPE_CI_SMALL" localSheetId="53">#REF!</definedName>
    <definedName name="PIPE_CI_SMALL" localSheetId="65">#REF!</definedName>
    <definedName name="PIPE_CI_SMALL" localSheetId="58">#REF!</definedName>
    <definedName name="PIPE_CI_SMALL" localSheetId="20">#REF!</definedName>
    <definedName name="PIPE_CI_SMALL" localSheetId="21">#REF!</definedName>
    <definedName name="PIPE_CI_SMALL" localSheetId="23">#REF!</definedName>
    <definedName name="PIPE_CI_SMALL" localSheetId="24">#REF!</definedName>
    <definedName name="PIPE_CI_SMALL" localSheetId="69">#REF!</definedName>
    <definedName name="PIPE_CI_SMALL" localSheetId="62">#REF!</definedName>
    <definedName name="PIPE_CI_SMALL" localSheetId="68">#REF!</definedName>
    <definedName name="PIPE_CI_SMALL" localSheetId="61">#REF!</definedName>
    <definedName name="PIPE_CI_SMALL" localSheetId="67">#REF!</definedName>
    <definedName name="PIPE_CI_SMALL" localSheetId="60">#REF!</definedName>
    <definedName name="PIPE_CI_SMALL" localSheetId="66">#REF!</definedName>
    <definedName name="PIPE_CI_SMALL" localSheetId="59">#REF!</definedName>
    <definedName name="PIPE_CI_SMALL">#REF!</definedName>
    <definedName name="PIPE_GI_600" localSheetId="46">#REF!</definedName>
    <definedName name="PIPE_GI_600" localSheetId="49">#REF!</definedName>
    <definedName name="PIPE_GI_600" localSheetId="50">#REF!</definedName>
    <definedName name="PIPE_GI_600" localSheetId="51">#REF!</definedName>
    <definedName name="PIPE_GI_600" localSheetId="52">#REF!</definedName>
    <definedName name="PIPE_GI_600" localSheetId="53">#REF!</definedName>
    <definedName name="PIPE_GI_600" localSheetId="65">#REF!</definedName>
    <definedName name="PIPE_GI_600" localSheetId="58">#REF!</definedName>
    <definedName name="PIPE_GI_600" localSheetId="20">#REF!</definedName>
    <definedName name="PIPE_GI_600" localSheetId="21">#REF!</definedName>
    <definedName name="PIPE_GI_600" localSheetId="23">#REF!</definedName>
    <definedName name="PIPE_GI_600" localSheetId="24">#REF!</definedName>
    <definedName name="PIPE_GI_600" localSheetId="69">#REF!</definedName>
    <definedName name="PIPE_GI_600" localSheetId="62">#REF!</definedName>
    <definedName name="PIPE_GI_600" localSheetId="68">#REF!</definedName>
    <definedName name="PIPE_GI_600" localSheetId="61">#REF!</definedName>
    <definedName name="PIPE_GI_600" localSheetId="67">#REF!</definedName>
    <definedName name="PIPE_GI_600" localSheetId="60">#REF!</definedName>
    <definedName name="PIPE_GI_600" localSheetId="66">#REF!</definedName>
    <definedName name="PIPE_GI_600" localSheetId="59">#REF!</definedName>
    <definedName name="PIPE_GI_600">#REF!</definedName>
    <definedName name="PIPE_GI_700" localSheetId="46">#REF!</definedName>
    <definedName name="PIPE_GI_700" localSheetId="49">#REF!</definedName>
    <definedName name="PIPE_GI_700" localSheetId="50">#REF!</definedName>
    <definedName name="PIPE_GI_700" localSheetId="51">#REF!</definedName>
    <definedName name="PIPE_GI_700" localSheetId="52">#REF!</definedName>
    <definedName name="PIPE_GI_700" localSheetId="53">#REF!</definedName>
    <definedName name="PIPE_GI_700" localSheetId="65">#REF!</definedName>
    <definedName name="PIPE_GI_700" localSheetId="58">#REF!</definedName>
    <definedName name="PIPE_GI_700" localSheetId="20">#REF!</definedName>
    <definedName name="PIPE_GI_700" localSheetId="21">#REF!</definedName>
    <definedName name="PIPE_GI_700" localSheetId="23">#REF!</definedName>
    <definedName name="PIPE_GI_700" localSheetId="24">#REF!</definedName>
    <definedName name="PIPE_GI_700" localSheetId="69">#REF!</definedName>
    <definedName name="PIPE_GI_700" localSheetId="62">#REF!</definedName>
    <definedName name="PIPE_GI_700" localSheetId="68">#REF!</definedName>
    <definedName name="PIPE_GI_700" localSheetId="61">#REF!</definedName>
    <definedName name="PIPE_GI_700" localSheetId="67">#REF!</definedName>
    <definedName name="PIPE_GI_700" localSheetId="60">#REF!</definedName>
    <definedName name="PIPE_GI_700" localSheetId="66">#REF!</definedName>
    <definedName name="PIPE_GI_700" localSheetId="59">#REF!</definedName>
    <definedName name="PIPE_GI_700">#REF!</definedName>
    <definedName name="PIPE_GI_80" localSheetId="46">#REF!</definedName>
    <definedName name="PIPE_GI_80" localSheetId="49">#REF!</definedName>
    <definedName name="PIPE_GI_80" localSheetId="50">#REF!</definedName>
    <definedName name="PIPE_GI_80" localSheetId="51">#REF!</definedName>
    <definedName name="PIPE_GI_80" localSheetId="52">#REF!</definedName>
    <definedName name="PIPE_GI_80" localSheetId="53">#REF!</definedName>
    <definedName name="PIPE_GI_80" localSheetId="65">#REF!</definedName>
    <definedName name="PIPE_GI_80" localSheetId="58">#REF!</definedName>
    <definedName name="PIPE_GI_80" localSheetId="20">#REF!</definedName>
    <definedName name="PIPE_GI_80" localSheetId="21">#REF!</definedName>
    <definedName name="PIPE_GI_80" localSheetId="23">#REF!</definedName>
    <definedName name="PIPE_GI_80" localSheetId="24">#REF!</definedName>
    <definedName name="PIPE_GI_80" localSheetId="69">#REF!</definedName>
    <definedName name="PIPE_GI_80" localSheetId="62">#REF!</definedName>
    <definedName name="PIPE_GI_80" localSheetId="68">#REF!</definedName>
    <definedName name="PIPE_GI_80" localSheetId="61">#REF!</definedName>
    <definedName name="PIPE_GI_80" localSheetId="67">#REF!</definedName>
    <definedName name="PIPE_GI_80" localSheetId="60">#REF!</definedName>
    <definedName name="PIPE_GI_80" localSheetId="66">#REF!</definedName>
    <definedName name="PIPE_GI_80" localSheetId="59">#REF!</definedName>
    <definedName name="PIPE_GI_80">#REF!</definedName>
    <definedName name="pipes_fittings" localSheetId="46">#REF!</definedName>
    <definedName name="pipes_fittings" localSheetId="49">#REF!</definedName>
    <definedName name="pipes_fittings" localSheetId="50">#REF!</definedName>
    <definedName name="pipes_fittings" localSheetId="51">#REF!</definedName>
    <definedName name="pipes_fittings" localSheetId="52">#REF!</definedName>
    <definedName name="pipes_fittings" localSheetId="53">#REF!</definedName>
    <definedName name="pipes_fittings" localSheetId="65">#REF!</definedName>
    <definedName name="pipes_fittings" localSheetId="58">#REF!</definedName>
    <definedName name="pipes_fittings" localSheetId="20">#REF!</definedName>
    <definedName name="pipes_fittings" localSheetId="21">#REF!</definedName>
    <definedName name="pipes_fittings" localSheetId="23">#REF!</definedName>
    <definedName name="pipes_fittings" localSheetId="24">#REF!</definedName>
    <definedName name="pipes_fittings" localSheetId="69">#REF!</definedName>
    <definedName name="pipes_fittings" localSheetId="62">#REF!</definedName>
    <definedName name="pipes_fittings" localSheetId="68">#REF!</definedName>
    <definedName name="pipes_fittings" localSheetId="61">#REF!</definedName>
    <definedName name="pipes_fittings" localSheetId="67">#REF!</definedName>
    <definedName name="pipes_fittings" localSheetId="60">#REF!</definedName>
    <definedName name="pipes_fittings" localSheetId="66">#REF!</definedName>
    <definedName name="pipes_fittings" localSheetId="59">#REF!</definedName>
    <definedName name="pipes_fittings">#REF!</definedName>
    <definedName name="PIPI_TYPE" localSheetId="46">[91]BASE_ALL!$I$327:$I$330</definedName>
    <definedName name="PIPI_TYPE" localSheetId="49">[91]BASE_ALL!$I$327:$I$330</definedName>
    <definedName name="PIPI_TYPE" localSheetId="50">[91]BASE_ALL!$I$327:$I$330</definedName>
    <definedName name="PIPI_TYPE" localSheetId="51">[91]BASE_ALL!$I$327:$I$330</definedName>
    <definedName name="PIPI_TYPE" localSheetId="52">[91]BASE_ALL!$I$327:$I$330</definedName>
    <definedName name="PIPI_TYPE" localSheetId="53">[91]BASE_ALL!$I$327:$I$330</definedName>
    <definedName name="PIPI_TYPE" localSheetId="65">[91]BASE_ALL!$I$327:$I$330</definedName>
    <definedName name="PIPI_TYPE" localSheetId="58">[91]BASE_ALL!$I$327:$I$330</definedName>
    <definedName name="PIPI_TYPE" localSheetId="69">[91]BASE_ALL!$I$327:$I$330</definedName>
    <definedName name="PIPI_TYPE" localSheetId="62">[91]BASE_ALL!$I$327:$I$330</definedName>
    <definedName name="PIPI_TYPE" localSheetId="68">[91]BASE_ALL!$I$327:$I$330</definedName>
    <definedName name="PIPI_TYPE" localSheetId="61">[91]BASE_ALL!$I$327:$I$330</definedName>
    <definedName name="PIPI_TYPE" localSheetId="67">[91]BASE_ALL!$I$327:$I$330</definedName>
    <definedName name="PIPI_TYPE" localSheetId="60">[91]BASE_ALL!$I$327:$I$330</definedName>
    <definedName name="PIPI_TYPE" localSheetId="66">[91]BASE_ALL!$I$327:$I$330</definedName>
    <definedName name="PIPI_TYPE" localSheetId="59">[91]BASE_ALL!$I$327:$I$330</definedName>
    <definedName name="PIPI_TYPE">[91]BASE_ALL!$I$327:$I$330</definedName>
    <definedName name="pitching" localSheetId="46">#REF!</definedName>
    <definedName name="pitching" localSheetId="49">#REF!</definedName>
    <definedName name="pitching" localSheetId="50">#REF!</definedName>
    <definedName name="pitching" localSheetId="51">#REF!</definedName>
    <definedName name="pitching" localSheetId="52">#REF!</definedName>
    <definedName name="pitching" localSheetId="53">#REF!</definedName>
    <definedName name="pitching" localSheetId="65">#REF!</definedName>
    <definedName name="pitching" localSheetId="58">#REF!</definedName>
    <definedName name="pitching" localSheetId="20">#REF!</definedName>
    <definedName name="pitching" localSheetId="21">#REF!</definedName>
    <definedName name="pitching" localSheetId="23">#REF!</definedName>
    <definedName name="pitching" localSheetId="24">#REF!</definedName>
    <definedName name="pitching" localSheetId="69">#REF!</definedName>
    <definedName name="pitching" localSheetId="62">#REF!</definedName>
    <definedName name="pitching" localSheetId="68">#REF!</definedName>
    <definedName name="pitching" localSheetId="61">#REF!</definedName>
    <definedName name="pitching" localSheetId="67">#REF!</definedName>
    <definedName name="pitching" localSheetId="60">#REF!</definedName>
    <definedName name="pitching" localSheetId="66">#REF!</definedName>
    <definedName name="pitching" localSheetId="59">#REF!</definedName>
    <definedName name="pitching">#REF!</definedName>
    <definedName name="Pl" localSheetId="46">#REF!</definedName>
    <definedName name="Pl" localSheetId="49">#REF!</definedName>
    <definedName name="Pl" localSheetId="50">#REF!</definedName>
    <definedName name="Pl" localSheetId="51">#REF!</definedName>
    <definedName name="Pl" localSheetId="52">#REF!</definedName>
    <definedName name="Pl" localSheetId="53">#REF!</definedName>
    <definedName name="Pl" localSheetId="65">#REF!</definedName>
    <definedName name="Pl" localSheetId="58">#REF!</definedName>
    <definedName name="Pl" localSheetId="20">#REF!</definedName>
    <definedName name="Pl" localSheetId="21">#REF!</definedName>
    <definedName name="Pl" localSheetId="23">#REF!</definedName>
    <definedName name="Pl" localSheetId="24">#REF!</definedName>
    <definedName name="Pl" localSheetId="69">#REF!</definedName>
    <definedName name="Pl" localSheetId="62">#REF!</definedName>
    <definedName name="Pl" localSheetId="68">#REF!</definedName>
    <definedName name="Pl" localSheetId="61">#REF!</definedName>
    <definedName name="Pl" localSheetId="67">#REF!</definedName>
    <definedName name="Pl" localSheetId="60">#REF!</definedName>
    <definedName name="Pl" localSheetId="66">#REF!</definedName>
    <definedName name="Pl" localSheetId="59">#REF!</definedName>
    <definedName name="Pl">#REF!</definedName>
    <definedName name="platecompactor" localSheetId="46">#REF!</definedName>
    <definedName name="platecompactor" localSheetId="49">#REF!</definedName>
    <definedName name="platecompactor" localSheetId="50">#REF!</definedName>
    <definedName name="platecompactor" localSheetId="51">#REF!</definedName>
    <definedName name="platecompactor" localSheetId="52">#REF!</definedName>
    <definedName name="platecompactor" localSheetId="53">#REF!</definedName>
    <definedName name="platecompactor" localSheetId="65">#REF!</definedName>
    <definedName name="platecompactor" localSheetId="58">#REF!</definedName>
    <definedName name="platecompactor" localSheetId="20">#REF!</definedName>
    <definedName name="platecompactor" localSheetId="21">#REF!</definedName>
    <definedName name="platecompactor" localSheetId="23">#REF!</definedName>
    <definedName name="platecompactor" localSheetId="24">#REF!</definedName>
    <definedName name="platecompactor" localSheetId="69">#REF!</definedName>
    <definedName name="platecompactor" localSheetId="62">#REF!</definedName>
    <definedName name="platecompactor" localSheetId="68">#REF!</definedName>
    <definedName name="platecompactor" localSheetId="61">#REF!</definedName>
    <definedName name="platecompactor" localSheetId="67">#REF!</definedName>
    <definedName name="platecompactor" localSheetId="60">#REF!</definedName>
    <definedName name="platecompactor" localSheetId="66">#REF!</definedName>
    <definedName name="platecompactor" localSheetId="59">#REF!</definedName>
    <definedName name="platecompactor">#REF!</definedName>
    <definedName name="plumber" localSheetId="46">#REF!</definedName>
    <definedName name="plumber" localSheetId="49">#REF!</definedName>
    <definedName name="plumber" localSheetId="50">#REF!</definedName>
    <definedName name="plumber" localSheetId="51">#REF!</definedName>
    <definedName name="plumber" localSheetId="52">#REF!</definedName>
    <definedName name="plumber" localSheetId="53">#REF!</definedName>
    <definedName name="plumber" localSheetId="65">#REF!</definedName>
    <definedName name="plumber" localSheetId="58">#REF!</definedName>
    <definedName name="plumber" localSheetId="20">#REF!</definedName>
    <definedName name="plumber" localSheetId="21">#REF!</definedName>
    <definedName name="plumber" localSheetId="23">#REF!</definedName>
    <definedName name="plumber" localSheetId="24">#REF!</definedName>
    <definedName name="plumber" localSheetId="69">#REF!</definedName>
    <definedName name="plumber" localSheetId="62">#REF!</definedName>
    <definedName name="plumber" localSheetId="68">#REF!</definedName>
    <definedName name="plumber" localSheetId="61">#REF!</definedName>
    <definedName name="plumber" localSheetId="67">#REF!</definedName>
    <definedName name="plumber" localSheetId="60">#REF!</definedName>
    <definedName name="plumber" localSheetId="66">#REF!</definedName>
    <definedName name="plumber" localSheetId="59">#REF!</definedName>
    <definedName name="plumber">#REF!</definedName>
    <definedName name="PM_AirCompressor_210cfm">'[74]Plant &amp;  Machinery'!$G$4</definedName>
    <definedName name="PM_BatchMixHMP_46_60THP">'[74]Plant &amp;  Machinery'!$G$5</definedName>
    <definedName name="PM_BatchTypeHMP_30_40">'[74]Plant &amp;  Machinery'!$G$6</definedName>
    <definedName name="PM_BitumenBoilerOilFired_1000">'[74]Plant &amp;  Machinery'!$G$9</definedName>
    <definedName name="PM_BitumenBoilerOilFired_200">'[74]Plant &amp;  Machinery'!$G$8</definedName>
    <definedName name="PM_BitumenEmulsionPressureDistributor">'[74]Plant &amp;  Machinery'!$G$10</definedName>
    <definedName name="PM_ConcreteMixer">'[74]Plant &amp;  Machinery'!$G$11</definedName>
    <definedName name="PM_Crane">'[75]Plant &amp;  Machinery'!$G$12</definedName>
    <definedName name="PM_Dozer_D50">'[75]Plant &amp;  Machinery'!$G$13</definedName>
    <definedName name="PM_ElectricGeneratorSet_125">'[74]Plant &amp;  Machinery'!$G$15</definedName>
    <definedName name="PM_FrontEndLoader_1cum">'[74]Plant &amp;  Machinery'!$G$17</definedName>
    <definedName name="PM_HydraulicBroom">'[74]Plant &amp;  Machinery'!$G$19</definedName>
    <definedName name="PM_HydraulicExcavator_09cum">'[74]Plant &amp;  Machinery'!$G$20</definedName>
    <definedName name="PM_HydraulicSelfPropelledChipSpreader">'[74]Plant &amp;  Machinery'!$G$21</definedName>
    <definedName name="PM_JointCuttingMachine">'[73]Plant &amp;  Machinery'!$G$23</definedName>
    <definedName name="PM_Mixall_6_10t">'[74]Plant &amp;  Machinery'!$G$24</definedName>
    <definedName name="PM_MotorGrader">'[74]Plant &amp;  Machinery'!$G$25</definedName>
    <definedName name="PM_NeedleVibrator">'[73]Plant &amp;  Machinery'!$G$27</definedName>
    <definedName name="PM_PaverFinisher">'[74]Plant &amp;  Machinery'!$G$28</definedName>
    <definedName name="PM_PlateVibrator">'[73]Plant &amp;  Machinery'!$G$30</definedName>
    <definedName name="PM_ScreedVibrator">'[73]Plant &amp;  Machinery'!$G$31</definedName>
    <definedName name="PM_StoneCrusher_200TPH">'[75]Plant &amp;  Machinery'!$G$33</definedName>
    <definedName name="PM_ThreeWheeled_80_100kN_StaticRoller">'[74]Plant &amp;  Machinery'!$G$34</definedName>
    <definedName name="PM_Tipper_55">'[74]Plant &amp;  Machinery'!$G$45</definedName>
    <definedName name="PM_Tractor_DiscHarrows">'[74]Plant &amp;  Machinery'!$G$46</definedName>
    <definedName name="PM_Tractor_Ripper">'[74]Plant &amp;  Machinery'!$G$47</definedName>
    <definedName name="PM_Tractor_Rotavator">'[74]Plant &amp;  Machinery'!$G$49</definedName>
    <definedName name="PM_Tractor_Trolley">'[75]Plant &amp;  Machinery'!$G$48</definedName>
    <definedName name="PM_Truck">'[75]Plant &amp;  Machinery'!$G$50</definedName>
    <definedName name="PM_VibratoryRoller_80_100kN">'[74]Plant &amp;  Machinery'!$G$51</definedName>
    <definedName name="PM_WaterTanker_6kl">'[74]Plant &amp;  Machinery'!$G$53</definedName>
    <definedName name="PM_WetMixPlant_or_PugMill">'[74]Plant &amp;  Machinery'!$G$54</definedName>
    <definedName name="pop" localSheetId="46">#REF!</definedName>
    <definedName name="pop" localSheetId="49">#REF!</definedName>
    <definedName name="pop" localSheetId="50">#REF!</definedName>
    <definedName name="pop" localSheetId="51">#REF!</definedName>
    <definedName name="pop" localSheetId="52">#REF!</definedName>
    <definedName name="pop" localSheetId="53">#REF!</definedName>
    <definedName name="pop" localSheetId="65">#REF!</definedName>
    <definedName name="pop" localSheetId="58">#REF!</definedName>
    <definedName name="pop" localSheetId="20">#REF!</definedName>
    <definedName name="pop" localSheetId="21">#REF!</definedName>
    <definedName name="pop" localSheetId="23">#REF!</definedName>
    <definedName name="pop" localSheetId="24">#REF!</definedName>
    <definedName name="pop" localSheetId="69">#REF!</definedName>
    <definedName name="pop" localSheetId="62">#REF!</definedName>
    <definedName name="pop" localSheetId="68">#REF!</definedName>
    <definedName name="pop" localSheetId="61">#REF!</definedName>
    <definedName name="pop" localSheetId="67">#REF!</definedName>
    <definedName name="pop" localSheetId="60">#REF!</definedName>
    <definedName name="pop" localSheetId="66">#REF!</definedName>
    <definedName name="pop" localSheetId="59">#REF!</definedName>
    <definedName name="pop">#REF!</definedName>
    <definedName name="pop_" localSheetId="27">[46]pop_!$H$15</definedName>
    <definedName name="pop_" localSheetId="28">[46]pop_!$H$15</definedName>
    <definedName name="pop_" localSheetId="29">[46]pop_!$H$15</definedName>
    <definedName name="pop_" localSheetId="30">[46]pop_!$H$15</definedName>
    <definedName name="pop_" localSheetId="31">[46]pop_!$H$15</definedName>
    <definedName name="pop_">[47]pop_!$H$15</definedName>
    <definedName name="population" localSheetId="46">#REF!</definedName>
    <definedName name="population" localSheetId="49">#REF!</definedName>
    <definedName name="population" localSheetId="50">#REF!</definedName>
    <definedName name="population" localSheetId="51">#REF!</definedName>
    <definedName name="population" localSheetId="52">#REF!</definedName>
    <definedName name="population" localSheetId="53">#REF!</definedName>
    <definedName name="population" localSheetId="65">#REF!</definedName>
    <definedName name="population" localSheetId="58">#REF!</definedName>
    <definedName name="population" localSheetId="20">#REF!</definedName>
    <definedName name="population" localSheetId="21">#REF!</definedName>
    <definedName name="population" localSheetId="23">#REF!</definedName>
    <definedName name="population" localSheetId="24">#REF!</definedName>
    <definedName name="population" localSheetId="69">#REF!</definedName>
    <definedName name="population" localSheetId="62">#REF!</definedName>
    <definedName name="population" localSheetId="68">#REF!</definedName>
    <definedName name="population" localSheetId="61">#REF!</definedName>
    <definedName name="population" localSheetId="67">#REF!</definedName>
    <definedName name="population" localSheetId="60">#REF!</definedName>
    <definedName name="population" localSheetId="66">#REF!</definedName>
    <definedName name="population" localSheetId="59">#REF!</definedName>
    <definedName name="population">#REF!</definedName>
    <definedName name="population16" localSheetId="46">#REF!</definedName>
    <definedName name="population16" localSheetId="49">#REF!</definedName>
    <definedName name="population16" localSheetId="50">#REF!</definedName>
    <definedName name="population16" localSheetId="51">#REF!</definedName>
    <definedName name="population16" localSheetId="52">#REF!</definedName>
    <definedName name="population16" localSheetId="53">#REF!</definedName>
    <definedName name="population16" localSheetId="65">#REF!</definedName>
    <definedName name="population16" localSheetId="58">#REF!</definedName>
    <definedName name="population16" localSheetId="20">#REF!</definedName>
    <definedName name="population16" localSheetId="21">#REF!</definedName>
    <definedName name="population16" localSheetId="23">#REF!</definedName>
    <definedName name="population16" localSheetId="24">#REF!</definedName>
    <definedName name="population16" localSheetId="69">#REF!</definedName>
    <definedName name="population16" localSheetId="62">#REF!</definedName>
    <definedName name="population16" localSheetId="68">#REF!</definedName>
    <definedName name="population16" localSheetId="61">#REF!</definedName>
    <definedName name="population16" localSheetId="67">#REF!</definedName>
    <definedName name="population16" localSheetId="60">#REF!</definedName>
    <definedName name="population16" localSheetId="66">#REF!</definedName>
    <definedName name="population16" localSheetId="59">#REF!</definedName>
    <definedName name="population16">#REF!</definedName>
    <definedName name="POpulation17" localSheetId="46">#REF!</definedName>
    <definedName name="POpulation17" localSheetId="49">#REF!</definedName>
    <definedName name="POpulation17" localSheetId="50">#REF!</definedName>
    <definedName name="POpulation17" localSheetId="51">#REF!</definedName>
    <definedName name="POpulation17" localSheetId="52">#REF!</definedName>
    <definedName name="POpulation17" localSheetId="53">#REF!</definedName>
    <definedName name="POpulation17" localSheetId="65">#REF!</definedName>
    <definedName name="POpulation17" localSheetId="58">#REF!</definedName>
    <definedName name="POpulation17" localSheetId="20">#REF!</definedName>
    <definedName name="POpulation17" localSheetId="21">#REF!</definedName>
    <definedName name="POpulation17" localSheetId="23">#REF!</definedName>
    <definedName name="POpulation17" localSheetId="24">#REF!</definedName>
    <definedName name="POpulation17" localSheetId="69">#REF!</definedName>
    <definedName name="POpulation17" localSheetId="62">#REF!</definedName>
    <definedName name="POpulation17" localSheetId="68">#REF!</definedName>
    <definedName name="POpulation17" localSheetId="61">#REF!</definedName>
    <definedName name="POpulation17" localSheetId="67">#REF!</definedName>
    <definedName name="POpulation17" localSheetId="60">#REF!</definedName>
    <definedName name="POpulation17" localSheetId="66">#REF!</definedName>
    <definedName name="POpulation17" localSheetId="59">#REF!</definedName>
    <definedName name="POpulation17">#REF!</definedName>
    <definedName name="POPULTION_METHOD" localSheetId="46">[60]BASE_ALL!$A$33:$A$37</definedName>
    <definedName name="POPULTION_METHOD" localSheetId="49">[60]BASE_ALL!$A$33:$A$37</definedName>
    <definedName name="POPULTION_METHOD" localSheetId="50">[60]BASE_ALL!$A$33:$A$37</definedName>
    <definedName name="POPULTION_METHOD" localSheetId="51">[60]BASE_ALL!$A$33:$A$37</definedName>
    <definedName name="POPULTION_METHOD" localSheetId="52">[60]BASE_ALL!$A$33:$A$37</definedName>
    <definedName name="POPULTION_METHOD" localSheetId="53">[60]BASE_ALL!$A$33:$A$37</definedName>
    <definedName name="POPULTION_METHOD" localSheetId="65">[60]BASE_ALL!$A$33:$A$37</definedName>
    <definedName name="POPULTION_METHOD" localSheetId="58">[60]BASE_ALL!$A$33:$A$37</definedName>
    <definedName name="POPULTION_METHOD" localSheetId="69">[60]BASE_ALL!$A$33:$A$37</definedName>
    <definedName name="POPULTION_METHOD" localSheetId="62">[60]BASE_ALL!$A$33:$A$37</definedName>
    <definedName name="POPULTION_METHOD" localSheetId="68">[60]BASE_ALL!$A$33:$A$37</definedName>
    <definedName name="POPULTION_METHOD" localSheetId="61">[60]BASE_ALL!$A$33:$A$37</definedName>
    <definedName name="POPULTION_METHOD" localSheetId="67">[60]BASE_ALL!$A$33:$A$37</definedName>
    <definedName name="POPULTION_METHOD" localSheetId="60">[60]BASE_ALL!$A$33:$A$37</definedName>
    <definedName name="POPULTION_METHOD" localSheetId="66">[60]BASE_ALL!$A$33:$A$37</definedName>
    <definedName name="POPULTION_METHOD" localSheetId="59">[60]BASE_ALL!$A$33:$A$37</definedName>
    <definedName name="POPULTION_METHOD">[60]BASE_ALL!$A$33:$A$37</definedName>
    <definedName name="PP" localSheetId="46">#REF!</definedName>
    <definedName name="PP" localSheetId="49">#REF!</definedName>
    <definedName name="PP" localSheetId="50">#REF!</definedName>
    <definedName name="PP" localSheetId="51">#REF!</definedName>
    <definedName name="PP" localSheetId="52">#REF!</definedName>
    <definedName name="PP" localSheetId="53">#REF!</definedName>
    <definedName name="PP" localSheetId="65">#REF!</definedName>
    <definedName name="PP" localSheetId="58">#REF!</definedName>
    <definedName name="PP" localSheetId="20">#REF!</definedName>
    <definedName name="PP" localSheetId="21">#REF!</definedName>
    <definedName name="PP" localSheetId="23">#REF!</definedName>
    <definedName name="PP" localSheetId="24">#REF!</definedName>
    <definedName name="PP" localSheetId="69">#REF!</definedName>
    <definedName name="PP" localSheetId="62">#REF!</definedName>
    <definedName name="PP" localSheetId="68">#REF!</definedName>
    <definedName name="PP" localSheetId="61">#REF!</definedName>
    <definedName name="PP" localSheetId="67">#REF!</definedName>
    <definedName name="PP" localSheetId="60">#REF!</definedName>
    <definedName name="PP" localSheetId="66">#REF!</definedName>
    <definedName name="PP" localSheetId="59">#REF!</definedName>
    <definedName name="PP">#REF!</definedName>
    <definedName name="Prelim" localSheetId="46">#REF!</definedName>
    <definedName name="Prelim" localSheetId="49">#REF!</definedName>
    <definedName name="Prelim" localSheetId="50">#REF!</definedName>
    <definedName name="Prelim" localSheetId="51">#REF!</definedName>
    <definedName name="Prelim" localSheetId="52">#REF!</definedName>
    <definedName name="Prelim" localSheetId="53">#REF!</definedName>
    <definedName name="Prelim" localSheetId="65">#REF!</definedName>
    <definedName name="Prelim" localSheetId="58">#REF!</definedName>
    <definedName name="Prelim" localSheetId="20">#REF!</definedName>
    <definedName name="Prelim" localSheetId="21">#REF!</definedName>
    <definedName name="Prelim" localSheetId="23">#REF!</definedName>
    <definedName name="Prelim" localSheetId="24">#REF!</definedName>
    <definedName name="Prelim" localSheetId="69">#REF!</definedName>
    <definedName name="Prelim" localSheetId="62">#REF!</definedName>
    <definedName name="Prelim" localSheetId="68">#REF!</definedName>
    <definedName name="Prelim" localSheetId="61">#REF!</definedName>
    <definedName name="Prelim" localSheetId="67">#REF!</definedName>
    <definedName name="Prelim" localSheetId="60">#REF!</definedName>
    <definedName name="Prelim" localSheetId="66">#REF!</definedName>
    <definedName name="Prelim" localSheetId="59">#REF!</definedName>
    <definedName name="Prelim">#REF!</definedName>
    <definedName name="Premould20" localSheetId="46">#REF!</definedName>
    <definedName name="Premould20" localSheetId="49">#REF!</definedName>
    <definedName name="Premould20" localSheetId="50">#REF!</definedName>
    <definedName name="Premould20" localSheetId="51">#REF!</definedName>
    <definedName name="Premould20" localSheetId="52">#REF!</definedName>
    <definedName name="Premould20" localSheetId="53">#REF!</definedName>
    <definedName name="Premould20" localSheetId="65">#REF!</definedName>
    <definedName name="Premould20" localSheetId="58">#REF!</definedName>
    <definedName name="Premould20" localSheetId="20">#REF!</definedName>
    <definedName name="Premould20" localSheetId="21">#REF!</definedName>
    <definedName name="Premould20" localSheetId="23">#REF!</definedName>
    <definedName name="Premould20" localSheetId="24">#REF!</definedName>
    <definedName name="Premould20" localSheetId="69">#REF!</definedName>
    <definedName name="Premould20" localSheetId="62">#REF!</definedName>
    <definedName name="Premould20" localSheetId="68">#REF!</definedName>
    <definedName name="Premould20" localSheetId="61">#REF!</definedName>
    <definedName name="Premould20" localSheetId="67">#REF!</definedName>
    <definedName name="Premould20" localSheetId="60">#REF!</definedName>
    <definedName name="Premould20" localSheetId="66">#REF!</definedName>
    <definedName name="Premould20" localSheetId="59">#REF!</definedName>
    <definedName name="Premould20">#REF!</definedName>
    <definedName name="premoulded" localSheetId="46">#REF!</definedName>
    <definedName name="premoulded" localSheetId="49">#REF!</definedName>
    <definedName name="premoulded" localSheetId="50">#REF!</definedName>
    <definedName name="premoulded" localSheetId="51">#REF!</definedName>
    <definedName name="premoulded" localSheetId="52">#REF!</definedName>
    <definedName name="premoulded" localSheetId="53">#REF!</definedName>
    <definedName name="premoulded" localSheetId="65">#REF!</definedName>
    <definedName name="premoulded" localSheetId="58">#REF!</definedName>
    <definedName name="premoulded" localSheetId="20">#REF!</definedName>
    <definedName name="premoulded" localSheetId="21">#REF!</definedName>
    <definedName name="premoulded" localSheetId="23">#REF!</definedName>
    <definedName name="premoulded" localSheetId="24">#REF!</definedName>
    <definedName name="premoulded" localSheetId="69">#REF!</definedName>
    <definedName name="premoulded" localSheetId="62">#REF!</definedName>
    <definedName name="premoulded" localSheetId="68">#REF!</definedName>
    <definedName name="premoulded" localSheetId="61">#REF!</definedName>
    <definedName name="premoulded" localSheetId="67">#REF!</definedName>
    <definedName name="premoulded" localSheetId="60">#REF!</definedName>
    <definedName name="premoulded" localSheetId="66">#REF!</definedName>
    <definedName name="premoulded" localSheetId="59">#REF!</definedName>
    <definedName name="premoulded">#REF!</definedName>
    <definedName name="pres_90kl" localSheetId="46">#REF!</definedName>
    <definedName name="pres_90kl" localSheetId="49">#REF!</definedName>
    <definedName name="pres_90kl" localSheetId="50">#REF!</definedName>
    <definedName name="pres_90kl" localSheetId="51">#REF!</definedName>
    <definedName name="pres_90kl" localSheetId="52">#REF!</definedName>
    <definedName name="pres_90kl" localSheetId="53">#REF!</definedName>
    <definedName name="pres_90kl" localSheetId="65">#REF!</definedName>
    <definedName name="pres_90kl" localSheetId="58">#REF!</definedName>
    <definedName name="pres_90kl" localSheetId="20">#REF!</definedName>
    <definedName name="pres_90kl" localSheetId="21">#REF!</definedName>
    <definedName name="pres_90kl" localSheetId="23">#REF!</definedName>
    <definedName name="pres_90kl" localSheetId="24">#REF!</definedName>
    <definedName name="pres_90kl" localSheetId="69">#REF!</definedName>
    <definedName name="pres_90kl" localSheetId="62">#REF!</definedName>
    <definedName name="pres_90kl" localSheetId="68">#REF!</definedName>
    <definedName name="pres_90kl" localSheetId="61">#REF!</definedName>
    <definedName name="pres_90kl" localSheetId="67">#REF!</definedName>
    <definedName name="pres_90kl" localSheetId="60">#REF!</definedName>
    <definedName name="pres_90kl" localSheetId="66">#REF!</definedName>
    <definedName name="pres_90kl" localSheetId="59">#REF!</definedName>
    <definedName name="pres_90kl">#REF!</definedName>
    <definedName name="_xlnm.Print_Area" localSheetId="85">'(200 x 150 mm) MS pipe'!$A$1:$G$35</definedName>
    <definedName name="_xlnm.Print_Area" localSheetId="15">'1. Boring1A'!$A$1:$G$33</definedName>
    <definedName name="_xlnm.Print_Area" localSheetId="17">'1.Boring.DT.1B'!$A$1:$G$28</definedName>
    <definedName name="_xlnm.Print_Area" localSheetId="35">'10. Staging'!$A$1:$L$107</definedName>
    <definedName name="_xlnm.Print_Area" localSheetId="88">'10000 Gallon'!$A$1:$L$47</definedName>
    <definedName name="_xlnm.Print_Area" localSheetId="36">'11. PAINTING'!$A$1:$L$31</definedName>
    <definedName name="_xlnm.Print_Area" localSheetId="37">'12. ROOM for S.Staging'!$A$1:$L$34</definedName>
    <definedName name="_xlnm.Print_Area" localSheetId="38">'13. Floor of Staging'!$A$1:$L$39</definedName>
    <definedName name="_xlnm.Print_Area" localSheetId="39">'14. Ladder'!$A$1:$L$15</definedName>
    <definedName name="_xlnm.Print_Area" localSheetId="40">'15. HC_Hdpe'!$A$1:$I$35</definedName>
    <definedName name="_xlnm.Print_Area" localSheetId="46">'16. Rep of HC'!$A$1:$I$32</definedName>
    <definedName name="_xlnm.Print_Area" localSheetId="47">'16a._rep hc'!$A$1:$I$26</definedName>
    <definedName name="_xlnm.Print_Area" localSheetId="48">'16b_rep_min hc'!$A$1:$I$17</definedName>
    <definedName name="_xlnm.Print_Area" localSheetId="49">'17. New Bib Cock'!$A$1:$I$14</definedName>
    <definedName name="_xlnm.Print_Area" localSheetId="50">'18. Repairing of Motor'!$A$1:$G$23</definedName>
    <definedName name="_xlnm.Print_Area" localSheetId="51">'18b. Repairing of 5hp'!$A$1:$M$57</definedName>
    <definedName name="_xlnm.Print_Area" localSheetId="52">'19. Repairing of Starter'!$A$1:$G$14</definedName>
    <definedName name="_xlnm.Print_Area" localSheetId="18">'2.Chamber TW '!$A$1:$K$39</definedName>
    <definedName name="_xlnm.Print_Area" localSheetId="53">'20. Repairing of Stabilizer'!$A$1:$G$14</definedName>
    <definedName name="_xlnm.Print_Area" localSheetId="89">'20000 Gallon'!$A$1:$L$52</definedName>
    <definedName name="_xlnm.Print_Area" localSheetId="54">'21. Service Cable'!$A$1:$G$12</definedName>
    <definedName name="_xlnm.Print_Area" localSheetId="57">'22.Tank Cleaning'!$A$1:$G$14</definedName>
    <definedName name="_xlnm.Print_Area" localSheetId="65">'23Analysis leakage repair 9 (2)'!$A$1:$H$41</definedName>
    <definedName name="_xlnm.Print_Area" localSheetId="58">'23Analysis leakage repair 90 mm'!$A$1:$H$43</definedName>
    <definedName name="_xlnm.Print_Area" localSheetId="70">'26.rep_riser'!$A$1:$G$40</definedName>
    <definedName name="_xlnm.Print_Area" localSheetId="73">'29 rep_road res'!$A$1:$K$23</definedName>
    <definedName name="_xlnm.Print_Area" localSheetId="77">'2HP 08'!$A$1:$H$26</definedName>
    <definedName name="_xlnm.Print_Area" localSheetId="86">'300 x 200mm'!$A$1:$G$34</definedName>
    <definedName name="_xlnm.Print_Area" localSheetId="74">'31attendent room 01'!$A$1:$L$136</definedName>
    <definedName name="_xlnm.Print_Area" localSheetId="19">'3a HP moter new'!$A$1:$G$29</definedName>
    <definedName name="_xlnm.Print_Area" localSheetId="20">'3b 2HP moter'!$A$1:$G$29</definedName>
    <definedName name="_xlnm.Print_Area" localSheetId="21">'3c 5HP moter '!$A$1:$G$39</definedName>
    <definedName name="_xlnm.Print_Area" localSheetId="90">'40000 Gallon'!$A$1:$L$57</definedName>
    <definedName name="_xlnm.Print_Area" localSheetId="87">'450 x 300 mm t-well'!$A$1:$G$32</definedName>
    <definedName name="_xlnm.Print_Area" localSheetId="22">'4a. 3HP Starter '!$A$1:$G$15</definedName>
    <definedName name="_xlnm.Print_Area" localSheetId="23">'4b. 2HP Starter'!$A$1:$G$16</definedName>
    <definedName name="_xlnm.Print_Area" localSheetId="24">'4c. 5HP starter'!$A$1:$G$15</definedName>
    <definedName name="_xlnm.Print_Area" localSheetId="25">'5. New Stablizer'!$A$1:$R$17</definedName>
    <definedName name="_xlnm.Print_Area" localSheetId="91">'50000 Gallon'!$A$1:$L$64</definedName>
    <definedName name="_xlnm.Print_Area" localSheetId="32">'7. RISER &amp; dILIVERY'!$A$1:$K$25</definedName>
    <definedName name="_xlnm.Print_Area" localSheetId="33">'8. WATER TANK'!$A$1:$K$16</definedName>
    <definedName name="_xlnm.Print_Area" localSheetId="34">'9. Clorinator '!$A$1:$L$15</definedName>
    <definedName name="_xlnm.Print_Area" localSheetId="69">'Analysis leakage repair 40m (2)'!$A$1:$H$42</definedName>
    <definedName name="_xlnm.Print_Area" localSheetId="62">'Analysis leakage repair 40mm'!$A$1:$H$42</definedName>
    <definedName name="_xlnm.Print_Area" localSheetId="68">'Analysis leakage repair 50m (2)'!$A$1:$H$43</definedName>
    <definedName name="_xlnm.Print_Area" localSheetId="61">'Analysis leakage repair 50mm'!$A$1:$H$42</definedName>
    <definedName name="_xlnm.Print_Area" localSheetId="67">'Analysis leakage repair 63  (2)'!$A$1:$H$42</definedName>
    <definedName name="_xlnm.Print_Area" localSheetId="60">'Analysis leakage repair 63 mm'!$A$1:$H$42</definedName>
    <definedName name="_xlnm.Print_Area" localSheetId="66">'Analysis leakage repair 75m (2)'!$A$1:$H$42</definedName>
    <definedName name="_xlnm.Print_Area" localSheetId="59">'Analysis leakage repair 75mm'!$A$1:$H$42</definedName>
    <definedName name="_xlnm.Print_Area" localSheetId="80">'Battery 11'!$A$1:$L$11</definedName>
    <definedName name="_xlnm.Print_Area" localSheetId="11">BoQ_1!$A$1:$R$124</definedName>
    <definedName name="_xlnm.Print_Area" localSheetId="13">BoQ_3!$A$1:$D$509</definedName>
    <definedName name="_xlnm.Print_Area" localSheetId="5">Boring!$A$1:$G$32</definedName>
    <definedName name="_xlnm.Print_Area" localSheetId="75">'Compound_wall 02'!$A$1:$L$43</definedName>
    <definedName name="_xlnm.Print_Area" localSheetId="8">'Financial Gr.1'!$A$1:$G$34</definedName>
    <definedName name="_xlnm.Print_Area" localSheetId="10">'Fixed Cost SVS+PWS'!$A$1:$L$40</definedName>
    <definedName name="_xlnm.Print_Area" localSheetId="9">'Fixed Cost WIMC'!$A$1:$F$37</definedName>
    <definedName name="_xlnm.Print_Area" localSheetId="43">'IRP (16)'!$A$1:$L$12</definedName>
    <definedName name="_xlnm.Print_Area" localSheetId="42">'IRP (8)'!$A$1:$L$12</definedName>
    <definedName name="_xlnm.Print_Area" localSheetId="44">'IRP 12'!$A$1:$L$12</definedName>
    <definedName name="_xlnm.Print_Area" localSheetId="3">'IRP DESIGN '!$A$1:$I$17</definedName>
    <definedName name="_xlnm.Print_Area" localSheetId="2">'Motor Design '!$A$1:$I$33</definedName>
    <definedName name="_xlnm.Print_Area" localSheetId="16">'O &amp; M (F2)'!$A$1:$J$33</definedName>
    <definedName name="_xlnm.Print_Area" localSheetId="45">'Pit '!$A$1:$H$43</definedName>
    <definedName name="_xlnm.Print_Area" localSheetId="64">'popforcast '!$A$2:$G$111</definedName>
    <definedName name="_xlnm.Print_Area" localSheetId="0">Quantity!$A$1:$O$31</definedName>
    <definedName name="_xlnm.Print_Area" localSheetId="1">'Quantityof IRP MOTOR'!$A$1:$H$14</definedName>
    <definedName name="_xlnm.Print_Area" localSheetId="55">'RCC STRUCTURE'!$A$1:$R$31</definedName>
    <definedName name="_xlnm.Print_Area" localSheetId="56">'Rep Rising &amp; Delivery Pipe'!$A$1:$G$14</definedName>
    <definedName name="_xlnm.Print_Area" localSheetId="7">Report!$A$1:$J$36</definedName>
    <definedName name="_xlnm.Print_Area" localSheetId="41">#REF!</definedName>
    <definedName name="_xlnm.Print_Area" localSheetId="78">'SP 09'!$A$1:$L$10</definedName>
    <definedName name="_xlnm.Print_Area" localSheetId="79">'VFD 10'!$A$1:$L$12</definedName>
    <definedName name="_xlnm.Print_Area" localSheetId="6">'Work sheet detail (2)'!$A$1:$AH$17</definedName>
    <definedName name="_xlnm.Print_Area">#REF!</definedName>
    <definedName name="Print_Area_1" localSheetId="46">#REF!</definedName>
    <definedName name="Print_Area_1" localSheetId="49">#REF!</definedName>
    <definedName name="Print_Area_1" localSheetId="50">#REF!</definedName>
    <definedName name="Print_Area_1" localSheetId="51">#REF!</definedName>
    <definedName name="Print_Area_1" localSheetId="52">#REF!</definedName>
    <definedName name="Print_Area_1" localSheetId="53">#REF!</definedName>
    <definedName name="Print_Area_1" localSheetId="65">#REF!</definedName>
    <definedName name="Print_Area_1" localSheetId="58">#REF!</definedName>
    <definedName name="Print_Area_1" localSheetId="20">#REF!</definedName>
    <definedName name="Print_Area_1" localSheetId="21">#REF!</definedName>
    <definedName name="Print_Area_1" localSheetId="23">#REF!</definedName>
    <definedName name="Print_Area_1" localSheetId="24">#REF!</definedName>
    <definedName name="Print_Area_1" localSheetId="69">#REF!</definedName>
    <definedName name="Print_Area_1" localSheetId="62">#REF!</definedName>
    <definedName name="Print_Area_1" localSheetId="68">#REF!</definedName>
    <definedName name="Print_Area_1" localSheetId="61">#REF!</definedName>
    <definedName name="Print_Area_1" localSheetId="67">#REF!</definedName>
    <definedName name="Print_Area_1" localSheetId="60">#REF!</definedName>
    <definedName name="Print_Area_1" localSheetId="66">#REF!</definedName>
    <definedName name="Print_Area_1" localSheetId="59">#REF!</definedName>
    <definedName name="Print_Area_1">#REF!</definedName>
    <definedName name="PRINT_AREA_MI" localSheetId="85">#REF!</definedName>
    <definedName name="PRINT_AREA_MI" localSheetId="46">#REF!</definedName>
    <definedName name="PRINT_AREA_MI" localSheetId="49">#REF!</definedName>
    <definedName name="PRINT_AREA_MI" localSheetId="50">#REF!</definedName>
    <definedName name="PRINT_AREA_MI" localSheetId="51">#REF!</definedName>
    <definedName name="PRINT_AREA_MI" localSheetId="52">#REF!</definedName>
    <definedName name="PRINT_AREA_MI" localSheetId="53">#REF!</definedName>
    <definedName name="PRINT_AREA_MI" localSheetId="65">#REF!</definedName>
    <definedName name="PRINT_AREA_MI" localSheetId="58">#REF!</definedName>
    <definedName name="PRINT_AREA_MI" localSheetId="20">#REF!</definedName>
    <definedName name="PRINT_AREA_MI" localSheetId="21">#REF!</definedName>
    <definedName name="PRINT_AREA_MI" localSheetId="23">#REF!</definedName>
    <definedName name="PRINT_AREA_MI" localSheetId="24">#REF!</definedName>
    <definedName name="PRINT_AREA_MI" localSheetId="69">#REF!</definedName>
    <definedName name="PRINT_AREA_MI" localSheetId="62">#REF!</definedName>
    <definedName name="PRINT_AREA_MI" localSheetId="68">#REF!</definedName>
    <definedName name="PRINT_AREA_MI" localSheetId="61">#REF!</definedName>
    <definedName name="PRINT_AREA_MI" localSheetId="67">#REF!</definedName>
    <definedName name="PRINT_AREA_MI" localSheetId="60">#REF!</definedName>
    <definedName name="PRINT_AREA_MI" localSheetId="66">#REF!</definedName>
    <definedName name="PRINT_AREA_MI" localSheetId="59">#REF!</definedName>
    <definedName name="PRINT_AREA_MI">#REF!</definedName>
    <definedName name="_xlnm.Print_Titles" localSheetId="85">'(200 x 150 mm) MS pipe'!$3:$3</definedName>
    <definedName name="_xlnm.Print_Titles" localSheetId="84">'(200 x 150 mm) UPVC'!$3:$3</definedName>
    <definedName name="_xlnm.Print_Titles" localSheetId="15">'1. Boring1A'!$3:$3</definedName>
    <definedName name="_xlnm.Print_Titles" localSheetId="36">'11. PAINTING'!$2:$2</definedName>
    <definedName name="_xlnm.Print_Titles" localSheetId="37">'12. ROOM for S.Staging'!$2:$2</definedName>
    <definedName name="_xlnm.Print_Titles" localSheetId="38">'13. Floor of Staging'!$2:$2</definedName>
    <definedName name="_xlnm.Print_Titles" localSheetId="86">'300 x 200mm'!$3:$3</definedName>
    <definedName name="_xlnm.Print_Titles" localSheetId="87">'450 x 300 mm t-well'!$3:$3</definedName>
    <definedName name="_xlnm.Print_Titles" localSheetId="32">'7. RISER &amp; dILIVERY'!$3:$3</definedName>
    <definedName name="_xlnm.Print_Titles" localSheetId="33">'8. WATER TANK'!$3:$3</definedName>
    <definedName name="_xlnm.Print_Titles" localSheetId="11">BoQ_1!$4:$4</definedName>
    <definedName name="_xlnm.Print_Titles" localSheetId="16">'O &amp; M (F2)'!$4:$5</definedName>
    <definedName name="_xlnm.Print_Titles" localSheetId="55">'RCC STRUCTURE'!$3:$3</definedName>
    <definedName name="_xlnm.Print_Titles">#N/A</definedName>
    <definedName name="project" localSheetId="46">[35]INTROD!#REF!</definedName>
    <definedName name="project" localSheetId="49">[35]INTROD!#REF!</definedName>
    <definedName name="project" localSheetId="50">[35]INTROD!#REF!</definedName>
    <definedName name="project" localSheetId="51">[35]INTROD!#REF!</definedName>
    <definedName name="project" localSheetId="52">[35]INTROD!#REF!</definedName>
    <definedName name="project" localSheetId="53">[35]INTROD!#REF!</definedName>
    <definedName name="project" localSheetId="65">[35]INTROD!#REF!</definedName>
    <definedName name="project" localSheetId="58">[35]INTROD!#REF!</definedName>
    <definedName name="project" localSheetId="20">[35]INTROD!#REF!</definedName>
    <definedName name="project" localSheetId="21">[35]INTROD!#REF!</definedName>
    <definedName name="project" localSheetId="23">[35]INTROD!#REF!</definedName>
    <definedName name="project" localSheetId="24">[35]INTROD!#REF!</definedName>
    <definedName name="project" localSheetId="69">[35]INTROD!#REF!</definedName>
    <definedName name="project" localSheetId="62">[35]INTROD!#REF!</definedName>
    <definedName name="project" localSheetId="68">[35]INTROD!#REF!</definedName>
    <definedName name="project" localSheetId="61">[35]INTROD!#REF!</definedName>
    <definedName name="project" localSheetId="67">[35]INTROD!#REF!</definedName>
    <definedName name="project" localSheetId="60">[35]INTROD!#REF!</definedName>
    <definedName name="project" localSheetId="66">[35]INTROD!#REF!</definedName>
    <definedName name="project" localSheetId="59">[35]INTROD!#REF!</definedName>
    <definedName name="project">[35]INTROD!#REF!</definedName>
    <definedName name="protect_work" localSheetId="27">'[29]state-protect'!$C$7</definedName>
    <definedName name="protect_work" localSheetId="28">'[29]state-protect'!$C$7</definedName>
    <definedName name="protect_work" localSheetId="29">'[29]state-protect'!$C$7</definedName>
    <definedName name="protect_work" localSheetId="30">'[29]state-protect'!$C$7</definedName>
    <definedName name="protect_work" localSheetId="31">'[29]state-protect'!$C$7</definedName>
    <definedName name="protect_work">'[30]state-protect'!$C$7</definedName>
    <definedName name="protection_work" localSheetId="46">#REF!</definedName>
    <definedName name="protection_work" localSheetId="49">#REF!</definedName>
    <definedName name="protection_work" localSheetId="50">#REF!</definedName>
    <definedName name="protection_work" localSheetId="51">#REF!</definedName>
    <definedName name="protection_work" localSheetId="52">#REF!</definedName>
    <definedName name="protection_work" localSheetId="53">#REF!</definedName>
    <definedName name="protection_work" localSheetId="65">#REF!</definedName>
    <definedName name="protection_work" localSheetId="58">#REF!</definedName>
    <definedName name="protection_work" localSheetId="20">#REF!</definedName>
    <definedName name="protection_work" localSheetId="21">#REF!</definedName>
    <definedName name="protection_work" localSheetId="23">#REF!</definedName>
    <definedName name="protection_work" localSheetId="24">#REF!</definedName>
    <definedName name="protection_work" localSheetId="69">#REF!</definedName>
    <definedName name="protection_work" localSheetId="62">#REF!</definedName>
    <definedName name="protection_work" localSheetId="68">#REF!</definedName>
    <definedName name="protection_work" localSheetId="61">#REF!</definedName>
    <definedName name="protection_work" localSheetId="67">#REF!</definedName>
    <definedName name="protection_work" localSheetId="60">#REF!</definedName>
    <definedName name="protection_work" localSheetId="66">#REF!</definedName>
    <definedName name="protection_work" localSheetId="59">#REF!</definedName>
    <definedName name="protection_work">#REF!</definedName>
    <definedName name="PRückläufekg">[43]BALAN1!$E$25</definedName>
    <definedName name="PS" localSheetId="46">#REF!</definedName>
    <definedName name="PS" localSheetId="49">#REF!</definedName>
    <definedName name="PS" localSheetId="50">#REF!</definedName>
    <definedName name="PS" localSheetId="51">#REF!</definedName>
    <definedName name="PS" localSheetId="52">#REF!</definedName>
    <definedName name="PS" localSheetId="53">#REF!</definedName>
    <definedName name="PS" localSheetId="65">#REF!</definedName>
    <definedName name="PS" localSheetId="58">#REF!</definedName>
    <definedName name="PS" localSheetId="20">#REF!</definedName>
    <definedName name="PS" localSheetId="21">#REF!</definedName>
    <definedName name="PS" localSheetId="23">#REF!</definedName>
    <definedName name="PS" localSheetId="24">#REF!</definedName>
    <definedName name="PS" localSheetId="69">#REF!</definedName>
    <definedName name="PS" localSheetId="62">#REF!</definedName>
    <definedName name="PS" localSheetId="68">#REF!</definedName>
    <definedName name="PS" localSheetId="61">#REF!</definedName>
    <definedName name="PS" localSheetId="67">#REF!</definedName>
    <definedName name="PS" localSheetId="60">#REF!</definedName>
    <definedName name="PS" localSheetId="66">#REF!</definedName>
    <definedName name="PS" localSheetId="59">#REF!</definedName>
    <definedName name="PS">#REF!</definedName>
    <definedName name="PSC" localSheetId="46">#REF!</definedName>
    <definedName name="PSC" localSheetId="49">#REF!</definedName>
    <definedName name="PSC" localSheetId="50">#REF!</definedName>
    <definedName name="PSC" localSheetId="51">#REF!</definedName>
    <definedName name="PSC" localSheetId="52">#REF!</definedName>
    <definedName name="PSC" localSheetId="53">#REF!</definedName>
    <definedName name="PSC" localSheetId="65">#REF!</definedName>
    <definedName name="PSC" localSheetId="58">#REF!</definedName>
    <definedName name="PSC" localSheetId="20">#REF!</definedName>
    <definedName name="PSC" localSheetId="21">#REF!</definedName>
    <definedName name="PSC" localSheetId="23">#REF!</definedName>
    <definedName name="PSC" localSheetId="24">#REF!</definedName>
    <definedName name="PSC" localSheetId="69">#REF!</definedName>
    <definedName name="PSC" localSheetId="62">#REF!</definedName>
    <definedName name="PSC" localSheetId="68">#REF!</definedName>
    <definedName name="PSC" localSheetId="61">#REF!</definedName>
    <definedName name="PSC" localSheetId="67">#REF!</definedName>
    <definedName name="PSC" localSheetId="60">#REF!</definedName>
    <definedName name="PSC" localSheetId="66">#REF!</definedName>
    <definedName name="PSC" localSheetId="59">#REF!</definedName>
    <definedName name="PSC">#REF!</definedName>
    <definedName name="PSC_COST" localSheetId="46">#REF!</definedName>
    <definedName name="PSC_COST" localSheetId="49">#REF!</definedName>
    <definedName name="PSC_COST" localSheetId="50">#REF!</definedName>
    <definedName name="PSC_COST" localSheetId="51">#REF!</definedName>
    <definedName name="PSC_COST" localSheetId="52">#REF!</definedName>
    <definedName name="PSC_COST" localSheetId="53">#REF!</definedName>
    <definedName name="PSC_COST" localSheetId="65">#REF!</definedName>
    <definedName name="PSC_COST" localSheetId="58">#REF!</definedName>
    <definedName name="PSC_COST" localSheetId="20">#REF!</definedName>
    <definedName name="PSC_COST" localSheetId="21">#REF!</definedName>
    <definedName name="PSC_COST" localSheetId="23">#REF!</definedName>
    <definedName name="PSC_COST" localSheetId="24">#REF!</definedName>
    <definedName name="PSC_COST" localSheetId="69">#REF!</definedName>
    <definedName name="PSC_COST" localSheetId="62">#REF!</definedName>
    <definedName name="PSC_COST" localSheetId="68">#REF!</definedName>
    <definedName name="PSC_COST" localSheetId="61">#REF!</definedName>
    <definedName name="PSC_COST" localSheetId="67">#REF!</definedName>
    <definedName name="PSC_COST" localSheetId="60">#REF!</definedName>
    <definedName name="PSC_COST" localSheetId="66">#REF!</definedName>
    <definedName name="PSC_COST" localSheetId="59">#REF!</definedName>
    <definedName name="PSC_COST">#REF!</definedName>
    <definedName name="pt2c1vad" localSheetId="46">[56]PT!#REF!</definedName>
    <definedName name="pt2c1vad" localSheetId="49">[56]PT!#REF!</definedName>
    <definedName name="pt2c1vad" localSheetId="50">[56]PT!#REF!</definedName>
    <definedName name="pt2c1vad" localSheetId="51">[56]PT!#REF!</definedName>
    <definedName name="pt2c1vad" localSheetId="52">[56]PT!#REF!</definedName>
    <definedName name="pt2c1vad" localSheetId="53">[56]PT!#REF!</definedName>
    <definedName name="pt2c1vad" localSheetId="65">[56]PT!#REF!</definedName>
    <definedName name="pt2c1vad" localSheetId="58">[56]PT!#REF!</definedName>
    <definedName name="pt2c1vad" localSheetId="20">[56]PT!#REF!</definedName>
    <definedName name="pt2c1vad" localSheetId="21">[56]PT!#REF!</definedName>
    <definedName name="pt2c1vad" localSheetId="23">[56]PT!#REF!</definedName>
    <definedName name="pt2c1vad" localSheetId="24">[56]PT!#REF!</definedName>
    <definedName name="pt2c1vad" localSheetId="69">[56]PT!#REF!</definedName>
    <definedName name="pt2c1vad" localSheetId="62">[56]PT!#REF!</definedName>
    <definedName name="pt2c1vad" localSheetId="68">[56]PT!#REF!</definedName>
    <definedName name="pt2c1vad" localSheetId="61">[56]PT!#REF!</definedName>
    <definedName name="pt2c1vad" localSheetId="67">[56]PT!#REF!</definedName>
    <definedName name="pt2c1vad" localSheetId="60">[56]PT!#REF!</definedName>
    <definedName name="pt2c1vad" localSheetId="66">[56]PT!#REF!</definedName>
    <definedName name="pt2c1vad" localSheetId="59">[56]PT!#REF!</definedName>
    <definedName name="pt2c1vad">[56]PT!#REF!</definedName>
    <definedName name="Ptroller" localSheetId="46">#REF!</definedName>
    <definedName name="Ptroller" localSheetId="49">#REF!</definedName>
    <definedName name="Ptroller" localSheetId="50">#REF!</definedName>
    <definedName name="Ptroller" localSheetId="51">#REF!</definedName>
    <definedName name="Ptroller" localSheetId="52">#REF!</definedName>
    <definedName name="Ptroller" localSheetId="53">#REF!</definedName>
    <definedName name="Ptroller" localSheetId="65">#REF!</definedName>
    <definedName name="Ptroller" localSheetId="58">#REF!</definedName>
    <definedName name="Ptroller" localSheetId="20">#REF!</definedName>
    <definedName name="Ptroller" localSheetId="21">#REF!</definedName>
    <definedName name="Ptroller" localSheetId="23">#REF!</definedName>
    <definedName name="Ptroller" localSheetId="24">#REF!</definedName>
    <definedName name="Ptroller" localSheetId="69">#REF!</definedName>
    <definedName name="Ptroller" localSheetId="62">#REF!</definedName>
    <definedName name="Ptroller" localSheetId="68">#REF!</definedName>
    <definedName name="Ptroller" localSheetId="61">#REF!</definedName>
    <definedName name="Ptroller" localSheetId="67">#REF!</definedName>
    <definedName name="Ptroller" localSheetId="60">#REF!</definedName>
    <definedName name="Ptroller" localSheetId="66">#REF!</definedName>
    <definedName name="Ptroller" localSheetId="59">#REF!</definedName>
    <definedName name="Ptroller">#REF!</definedName>
    <definedName name="Pu" localSheetId="46">#REF!</definedName>
    <definedName name="Pu" localSheetId="49">#REF!</definedName>
    <definedName name="Pu" localSheetId="50">#REF!</definedName>
    <definedName name="Pu" localSheetId="51">#REF!</definedName>
    <definedName name="Pu" localSheetId="52">#REF!</definedName>
    <definedName name="Pu" localSheetId="53">#REF!</definedName>
    <definedName name="Pu" localSheetId="65">#REF!</definedName>
    <definedName name="Pu" localSheetId="58">#REF!</definedName>
    <definedName name="Pu" localSheetId="20">#REF!</definedName>
    <definedName name="Pu" localSheetId="21">#REF!</definedName>
    <definedName name="Pu" localSheetId="23">#REF!</definedName>
    <definedName name="Pu" localSheetId="24">#REF!</definedName>
    <definedName name="Pu" localSheetId="69">#REF!</definedName>
    <definedName name="Pu" localSheetId="62">#REF!</definedName>
    <definedName name="Pu" localSheetId="68">#REF!</definedName>
    <definedName name="Pu" localSheetId="61">#REF!</definedName>
    <definedName name="Pu" localSheetId="67">#REF!</definedName>
    <definedName name="Pu" localSheetId="60">#REF!</definedName>
    <definedName name="Pu" localSheetId="66">#REF!</definedName>
    <definedName name="Pu" localSheetId="59">#REF!</definedName>
    <definedName name="Pu">#REF!</definedName>
    <definedName name="Pugmill" localSheetId="46">#REF!</definedName>
    <definedName name="Pugmill" localSheetId="49">#REF!</definedName>
    <definedName name="Pugmill" localSheetId="50">#REF!</definedName>
    <definedName name="Pugmill" localSheetId="51">#REF!</definedName>
    <definedName name="Pugmill" localSheetId="52">#REF!</definedName>
    <definedName name="Pugmill" localSheetId="53">#REF!</definedName>
    <definedName name="Pugmill" localSheetId="65">#REF!</definedName>
    <definedName name="Pugmill" localSheetId="58">#REF!</definedName>
    <definedName name="Pugmill" localSheetId="20">#REF!</definedName>
    <definedName name="Pugmill" localSheetId="21">#REF!</definedName>
    <definedName name="Pugmill" localSheetId="23">#REF!</definedName>
    <definedName name="Pugmill" localSheetId="24">#REF!</definedName>
    <definedName name="Pugmill" localSheetId="69">#REF!</definedName>
    <definedName name="Pugmill" localSheetId="62">#REF!</definedName>
    <definedName name="Pugmill" localSheetId="68">#REF!</definedName>
    <definedName name="Pugmill" localSheetId="61">#REF!</definedName>
    <definedName name="Pugmill" localSheetId="67">#REF!</definedName>
    <definedName name="Pugmill" localSheetId="60">#REF!</definedName>
    <definedName name="Pugmill" localSheetId="66">#REF!</definedName>
    <definedName name="Pugmill" localSheetId="59">#REF!</definedName>
    <definedName name="Pugmill">#REF!</definedName>
    <definedName name="pum_hours" localSheetId="27">[46]pum_hours!$F$15</definedName>
    <definedName name="pum_hours" localSheetId="28">[46]pum_hours!$F$15</definedName>
    <definedName name="pum_hours" localSheetId="29">[46]pum_hours!$F$15</definedName>
    <definedName name="pum_hours" localSheetId="30">[46]pum_hours!$F$15</definedName>
    <definedName name="pum_hours" localSheetId="31">[46]pum_hours!$F$15</definedName>
    <definedName name="pum_hours">[47]pum_hours!$F$15</definedName>
    <definedName name="pump" localSheetId="46">#REF!</definedName>
    <definedName name="pump" localSheetId="49">#REF!</definedName>
    <definedName name="pump" localSheetId="50">#REF!</definedName>
    <definedName name="pump" localSheetId="51">#REF!</definedName>
    <definedName name="pump" localSheetId="52">#REF!</definedName>
    <definedName name="pump" localSheetId="53">#REF!</definedName>
    <definedName name="pump" localSheetId="65">#REF!</definedName>
    <definedName name="pump" localSheetId="58">#REF!</definedName>
    <definedName name="pump" localSheetId="20">#REF!</definedName>
    <definedName name="pump" localSheetId="21">#REF!</definedName>
    <definedName name="pump" localSheetId="23">#REF!</definedName>
    <definedName name="pump" localSheetId="24">#REF!</definedName>
    <definedName name="pump" localSheetId="69">#REF!</definedName>
    <definedName name="pump" localSheetId="62">#REF!</definedName>
    <definedName name="pump" localSheetId="68">#REF!</definedName>
    <definedName name="pump" localSheetId="61">#REF!</definedName>
    <definedName name="pump" localSheetId="67">#REF!</definedName>
    <definedName name="pump" localSheetId="60">#REF!</definedName>
    <definedName name="pump" localSheetId="66">#REF!</definedName>
    <definedName name="pump" localSheetId="59">#REF!</definedName>
    <definedName name="pump">#REF!</definedName>
    <definedName name="pump_house" localSheetId="46">#REF!</definedName>
    <definedName name="pump_house" localSheetId="49">#REF!</definedName>
    <definedName name="pump_house" localSheetId="50">#REF!</definedName>
    <definedName name="pump_house" localSheetId="51">#REF!</definedName>
    <definedName name="pump_house" localSheetId="52">#REF!</definedName>
    <definedName name="pump_house" localSheetId="53">#REF!</definedName>
    <definedName name="pump_house" localSheetId="65">#REF!</definedName>
    <definedName name="pump_house" localSheetId="58">#REF!</definedName>
    <definedName name="pump_house" localSheetId="20">#REF!</definedName>
    <definedName name="pump_house" localSheetId="21">#REF!</definedName>
    <definedName name="pump_house" localSheetId="23">#REF!</definedName>
    <definedName name="pump_house" localSheetId="24">#REF!</definedName>
    <definedName name="pump_house" localSheetId="69">#REF!</definedName>
    <definedName name="pump_house" localSheetId="62">#REF!</definedName>
    <definedName name="pump_house" localSheetId="68">#REF!</definedName>
    <definedName name="pump_house" localSheetId="61">#REF!</definedName>
    <definedName name="pump_house" localSheetId="67">#REF!</definedName>
    <definedName name="pump_house" localSheetId="60">#REF!</definedName>
    <definedName name="pump_house" localSheetId="66">#REF!</definedName>
    <definedName name="pump_house" localSheetId="59">#REF!</definedName>
    <definedName name="pump_house">#REF!</definedName>
    <definedName name="pumping" localSheetId="46">#REF!</definedName>
    <definedName name="pumping" localSheetId="49">#REF!</definedName>
    <definedName name="pumping" localSheetId="50">#REF!</definedName>
    <definedName name="pumping" localSheetId="51">#REF!</definedName>
    <definedName name="pumping" localSheetId="52">#REF!</definedName>
    <definedName name="pumping" localSheetId="53">#REF!</definedName>
    <definedName name="pumping" localSheetId="65">#REF!</definedName>
    <definedName name="pumping" localSheetId="58">#REF!</definedName>
    <definedName name="pumping" localSheetId="20">#REF!</definedName>
    <definedName name="pumping" localSheetId="21">#REF!</definedName>
    <definedName name="pumping" localSheetId="23">#REF!</definedName>
    <definedName name="pumping" localSheetId="24">#REF!</definedName>
    <definedName name="pumping" localSheetId="69">#REF!</definedName>
    <definedName name="pumping" localSheetId="62">#REF!</definedName>
    <definedName name="pumping" localSheetId="68">#REF!</definedName>
    <definedName name="pumping" localSheetId="61">#REF!</definedName>
    <definedName name="pumping" localSheetId="67">#REF!</definedName>
    <definedName name="pumping" localSheetId="60">#REF!</definedName>
    <definedName name="pumping" localSheetId="66">#REF!</definedName>
    <definedName name="pumping" localSheetId="59">#REF!</definedName>
    <definedName name="pumping">#REF!</definedName>
    <definedName name="Puz" localSheetId="46">[35]INTROD!#REF!</definedName>
    <definedName name="Puz" localSheetId="49">[35]INTROD!#REF!</definedName>
    <definedName name="Puz" localSheetId="50">[35]INTROD!#REF!</definedName>
    <definedName name="Puz" localSheetId="51">[35]INTROD!#REF!</definedName>
    <definedName name="Puz" localSheetId="52">[35]INTROD!#REF!</definedName>
    <definedName name="Puz" localSheetId="53">[35]INTROD!#REF!</definedName>
    <definedName name="Puz" localSheetId="65">[35]INTROD!#REF!</definedName>
    <definedName name="Puz" localSheetId="58">[35]INTROD!#REF!</definedName>
    <definedName name="Puz" localSheetId="20">[35]INTROD!#REF!</definedName>
    <definedName name="Puz" localSheetId="21">[35]INTROD!#REF!</definedName>
    <definedName name="Puz" localSheetId="23">[35]INTROD!#REF!</definedName>
    <definedName name="Puz" localSheetId="24">[35]INTROD!#REF!</definedName>
    <definedName name="Puz" localSheetId="69">[35]INTROD!#REF!</definedName>
    <definedName name="Puz" localSheetId="62">[35]INTROD!#REF!</definedName>
    <definedName name="Puz" localSheetId="68">[35]INTROD!#REF!</definedName>
    <definedName name="Puz" localSheetId="61">[35]INTROD!#REF!</definedName>
    <definedName name="Puz" localSheetId="67">[35]INTROD!#REF!</definedName>
    <definedName name="Puz" localSheetId="60">[35]INTROD!#REF!</definedName>
    <definedName name="Puz" localSheetId="66">[35]INTROD!#REF!</definedName>
    <definedName name="Puz" localSheetId="59">[35]INTROD!#REF!</definedName>
    <definedName name="Puz">[35]INTROD!#REF!</definedName>
    <definedName name="PVC" localSheetId="46">#REF!</definedName>
    <definedName name="PVC" localSheetId="49">#REF!</definedName>
    <definedName name="PVC" localSheetId="50">#REF!</definedName>
    <definedName name="PVC" localSheetId="51">#REF!</definedName>
    <definedName name="PVC" localSheetId="52">#REF!</definedName>
    <definedName name="PVC" localSheetId="53">#REF!</definedName>
    <definedName name="PVC" localSheetId="65">#REF!</definedName>
    <definedName name="PVC" localSheetId="58">#REF!</definedName>
    <definedName name="PVC" localSheetId="20">#REF!</definedName>
    <definedName name="PVC" localSheetId="21">#REF!</definedName>
    <definedName name="PVC" localSheetId="23">#REF!</definedName>
    <definedName name="PVC" localSheetId="24">#REF!</definedName>
    <definedName name="PVC" localSheetId="69">#REF!</definedName>
    <definedName name="PVC" localSheetId="62">#REF!</definedName>
    <definedName name="PVC" localSheetId="68">#REF!</definedName>
    <definedName name="PVC" localSheetId="61">#REF!</definedName>
    <definedName name="PVC" localSheetId="67">#REF!</definedName>
    <definedName name="PVC" localSheetId="60">#REF!</definedName>
    <definedName name="PVC" localSheetId="66">#REF!</definedName>
    <definedName name="PVC" localSheetId="59">#REF!</definedName>
    <definedName name="PVC">#REF!</definedName>
    <definedName name="PVCCOST" localSheetId="46">#REF!</definedName>
    <definedName name="PVCCOST" localSheetId="49">#REF!</definedName>
    <definedName name="PVCCOST" localSheetId="50">#REF!</definedName>
    <definedName name="PVCCOST" localSheetId="51">#REF!</definedName>
    <definedName name="PVCCOST" localSheetId="52">#REF!</definedName>
    <definedName name="PVCCOST" localSheetId="53">#REF!</definedName>
    <definedName name="PVCCOST" localSheetId="65">#REF!</definedName>
    <definedName name="PVCCOST" localSheetId="58">#REF!</definedName>
    <definedName name="PVCCOST" localSheetId="20">#REF!</definedName>
    <definedName name="PVCCOST" localSheetId="21">#REF!</definedName>
    <definedName name="PVCCOST" localSheetId="23">#REF!</definedName>
    <definedName name="PVCCOST" localSheetId="24">#REF!</definedName>
    <definedName name="PVCCOST" localSheetId="69">#REF!</definedName>
    <definedName name="PVCCOST" localSheetId="62">#REF!</definedName>
    <definedName name="PVCCOST" localSheetId="68">#REF!</definedName>
    <definedName name="PVCCOST" localSheetId="61">#REF!</definedName>
    <definedName name="PVCCOST" localSheetId="67">#REF!</definedName>
    <definedName name="PVCCOST" localSheetId="60">#REF!</definedName>
    <definedName name="PVCCOST" localSheetId="66">#REF!</definedName>
    <definedName name="PVCCOST" localSheetId="59">#REF!</definedName>
    <definedName name="PVCCOST">#REF!</definedName>
    <definedName name="pvcpipe100" localSheetId="46">#REF!</definedName>
    <definedName name="pvcpipe100" localSheetId="49">#REF!</definedName>
    <definedName name="pvcpipe100" localSheetId="50">#REF!</definedName>
    <definedName name="pvcpipe100" localSheetId="51">#REF!</definedName>
    <definedName name="pvcpipe100" localSheetId="52">#REF!</definedName>
    <definedName name="pvcpipe100" localSheetId="53">#REF!</definedName>
    <definedName name="pvcpipe100" localSheetId="65">#REF!</definedName>
    <definedName name="pvcpipe100" localSheetId="58">#REF!</definedName>
    <definedName name="pvcpipe100" localSheetId="20">#REF!</definedName>
    <definedName name="pvcpipe100" localSheetId="21">#REF!</definedName>
    <definedName name="pvcpipe100" localSheetId="23">#REF!</definedName>
    <definedName name="pvcpipe100" localSheetId="24">#REF!</definedName>
    <definedName name="pvcpipe100" localSheetId="69">#REF!</definedName>
    <definedName name="pvcpipe100" localSheetId="62">#REF!</definedName>
    <definedName name="pvcpipe100" localSheetId="68">#REF!</definedName>
    <definedName name="pvcpipe100" localSheetId="61">#REF!</definedName>
    <definedName name="pvcpipe100" localSheetId="67">#REF!</definedName>
    <definedName name="pvcpipe100" localSheetId="60">#REF!</definedName>
    <definedName name="pvcpipe100" localSheetId="66">#REF!</definedName>
    <definedName name="pvcpipe100" localSheetId="59">#REF!</definedName>
    <definedName name="pvcpipe100">#REF!</definedName>
    <definedName name="pvcpipe150" localSheetId="46">#REF!</definedName>
    <definedName name="pvcpipe150" localSheetId="49">#REF!</definedName>
    <definedName name="pvcpipe150" localSheetId="50">#REF!</definedName>
    <definedName name="pvcpipe150" localSheetId="51">#REF!</definedName>
    <definedName name="pvcpipe150" localSheetId="52">#REF!</definedName>
    <definedName name="pvcpipe150" localSheetId="53">#REF!</definedName>
    <definedName name="pvcpipe150" localSheetId="65">#REF!</definedName>
    <definedName name="pvcpipe150" localSheetId="58">#REF!</definedName>
    <definedName name="pvcpipe150" localSheetId="20">#REF!</definedName>
    <definedName name="pvcpipe150" localSheetId="21">#REF!</definedName>
    <definedName name="pvcpipe150" localSheetId="23">#REF!</definedName>
    <definedName name="pvcpipe150" localSheetId="24">#REF!</definedName>
    <definedName name="pvcpipe150" localSheetId="69">#REF!</definedName>
    <definedName name="pvcpipe150" localSheetId="62">#REF!</definedName>
    <definedName name="pvcpipe150" localSheetId="68">#REF!</definedName>
    <definedName name="pvcpipe150" localSheetId="61">#REF!</definedName>
    <definedName name="pvcpipe150" localSheetId="67">#REF!</definedName>
    <definedName name="pvcpipe150" localSheetId="60">#REF!</definedName>
    <definedName name="pvcpipe150" localSheetId="66">#REF!</definedName>
    <definedName name="pvcpipe150" localSheetId="59">#REF!</definedName>
    <definedName name="pvcpipe150">#REF!</definedName>
    <definedName name="pvcpipe50" localSheetId="46">#REF!</definedName>
    <definedName name="pvcpipe50" localSheetId="49">#REF!</definedName>
    <definedName name="pvcpipe50" localSheetId="50">#REF!</definedName>
    <definedName name="pvcpipe50" localSheetId="51">#REF!</definedName>
    <definedName name="pvcpipe50" localSheetId="52">#REF!</definedName>
    <definedName name="pvcpipe50" localSheetId="53">#REF!</definedName>
    <definedName name="pvcpipe50" localSheetId="65">#REF!</definedName>
    <definedName name="pvcpipe50" localSheetId="58">#REF!</definedName>
    <definedName name="pvcpipe50" localSheetId="20">#REF!</definedName>
    <definedName name="pvcpipe50" localSheetId="21">#REF!</definedName>
    <definedName name="pvcpipe50" localSheetId="23">#REF!</definedName>
    <definedName name="pvcpipe50" localSheetId="24">#REF!</definedName>
    <definedName name="pvcpipe50" localSheetId="69">#REF!</definedName>
    <definedName name="pvcpipe50" localSheetId="62">#REF!</definedName>
    <definedName name="pvcpipe50" localSheetId="68">#REF!</definedName>
    <definedName name="pvcpipe50" localSheetId="61">#REF!</definedName>
    <definedName name="pvcpipe50" localSheetId="67">#REF!</definedName>
    <definedName name="pvcpipe50" localSheetId="60">#REF!</definedName>
    <definedName name="pvcpipe50" localSheetId="66">#REF!</definedName>
    <definedName name="pvcpipe50" localSheetId="59">#REF!</definedName>
    <definedName name="pvcpipe50">#REF!</definedName>
    <definedName name="Pvorklkg">[43]BALAN1!$F$25</definedName>
    <definedName name="Pvorklmg">[43]BALAN1!$F$26</definedName>
    <definedName name="Q" localSheetId="85">#REF!</definedName>
    <definedName name="Q" localSheetId="46">#REF!</definedName>
    <definedName name="Q" localSheetId="49">#REF!</definedName>
    <definedName name="Q" localSheetId="50">#REF!</definedName>
    <definedName name="Q" localSheetId="51">#REF!</definedName>
    <definedName name="Q" localSheetId="52">#REF!</definedName>
    <definedName name="Q" localSheetId="53">#REF!</definedName>
    <definedName name="Q" localSheetId="65">#REF!</definedName>
    <definedName name="Q" localSheetId="58">#REF!</definedName>
    <definedName name="Q" localSheetId="20">#REF!</definedName>
    <definedName name="Q" localSheetId="21">#REF!</definedName>
    <definedName name="Q" localSheetId="23">#REF!</definedName>
    <definedName name="Q" localSheetId="24">#REF!</definedName>
    <definedName name="Q" localSheetId="69">#REF!</definedName>
    <definedName name="Q" localSheetId="62">#REF!</definedName>
    <definedName name="Q" localSheetId="68">#REF!</definedName>
    <definedName name="Q" localSheetId="61">#REF!</definedName>
    <definedName name="Q" localSheetId="67">#REF!</definedName>
    <definedName name="Q" localSheetId="60">#REF!</definedName>
    <definedName name="Q" localSheetId="66">#REF!</definedName>
    <definedName name="Q" localSheetId="59">#REF!</definedName>
    <definedName name="Q">#REF!</definedName>
    <definedName name="Qc" localSheetId="46">#REF!</definedName>
    <definedName name="Qc" localSheetId="49">#REF!</definedName>
    <definedName name="Qc" localSheetId="50">#REF!</definedName>
    <definedName name="Qc" localSheetId="51">#REF!</definedName>
    <definedName name="Qc" localSheetId="52">#REF!</definedName>
    <definedName name="Qc" localSheetId="53">#REF!</definedName>
    <definedName name="Qc" localSheetId="65">#REF!</definedName>
    <definedName name="Qc" localSheetId="58">#REF!</definedName>
    <definedName name="Qc" localSheetId="20">#REF!</definedName>
    <definedName name="Qc" localSheetId="21">#REF!</definedName>
    <definedName name="Qc" localSheetId="23">#REF!</definedName>
    <definedName name="Qc" localSheetId="24">#REF!</definedName>
    <definedName name="Qc" localSheetId="69">#REF!</definedName>
    <definedName name="Qc" localSheetId="62">#REF!</definedName>
    <definedName name="Qc" localSheetId="68">#REF!</definedName>
    <definedName name="Qc" localSheetId="61">#REF!</definedName>
    <definedName name="Qc" localSheetId="67">#REF!</definedName>
    <definedName name="Qc" localSheetId="60">#REF!</definedName>
    <definedName name="Qc" localSheetId="66">#REF!</definedName>
    <definedName name="Qc" localSheetId="59">#REF!</definedName>
    <definedName name="Qc">#REF!</definedName>
    <definedName name="Qf" localSheetId="46">#REF!</definedName>
    <definedName name="Qf" localSheetId="49">#REF!</definedName>
    <definedName name="Qf" localSheetId="50">#REF!</definedName>
    <definedName name="Qf" localSheetId="51">#REF!</definedName>
    <definedName name="Qf" localSheetId="52">#REF!</definedName>
    <definedName name="Qf" localSheetId="53">#REF!</definedName>
    <definedName name="Qf" localSheetId="65">#REF!</definedName>
    <definedName name="Qf" localSheetId="58">#REF!</definedName>
    <definedName name="Qf" localSheetId="20">#REF!</definedName>
    <definedName name="Qf" localSheetId="21">#REF!</definedName>
    <definedName name="Qf" localSheetId="23">#REF!</definedName>
    <definedName name="Qf" localSheetId="24">#REF!</definedName>
    <definedName name="Qf" localSheetId="69">#REF!</definedName>
    <definedName name="Qf" localSheetId="62">#REF!</definedName>
    <definedName name="Qf" localSheetId="68">#REF!</definedName>
    <definedName name="Qf" localSheetId="61">#REF!</definedName>
    <definedName name="Qf" localSheetId="67">#REF!</definedName>
    <definedName name="Qf" localSheetId="60">#REF!</definedName>
    <definedName name="Qf" localSheetId="66">#REF!</definedName>
    <definedName name="Qf" localSheetId="59">#REF!</definedName>
    <definedName name="Qf">#REF!</definedName>
    <definedName name="Qi" localSheetId="46">#REF!</definedName>
    <definedName name="Qi" localSheetId="49">#REF!</definedName>
    <definedName name="Qi" localSheetId="50">#REF!</definedName>
    <definedName name="Qi" localSheetId="51">#REF!</definedName>
    <definedName name="Qi" localSheetId="52">#REF!</definedName>
    <definedName name="Qi" localSheetId="53">#REF!</definedName>
    <definedName name="Qi" localSheetId="65">#REF!</definedName>
    <definedName name="Qi" localSheetId="58">#REF!</definedName>
    <definedName name="Qi" localSheetId="20">#REF!</definedName>
    <definedName name="Qi" localSheetId="21">#REF!</definedName>
    <definedName name="Qi" localSheetId="23">#REF!</definedName>
    <definedName name="Qi" localSheetId="24">#REF!</definedName>
    <definedName name="Qi" localSheetId="69">#REF!</definedName>
    <definedName name="Qi" localSheetId="62">#REF!</definedName>
    <definedName name="Qi" localSheetId="68">#REF!</definedName>
    <definedName name="Qi" localSheetId="61">#REF!</definedName>
    <definedName name="Qi" localSheetId="67">#REF!</definedName>
    <definedName name="Qi" localSheetId="60">#REF!</definedName>
    <definedName name="Qi" localSheetId="66">#REF!</definedName>
    <definedName name="Qi" localSheetId="59">#REF!</definedName>
    <definedName name="Qi">#REF!</definedName>
    <definedName name="Qmaxvorkl">[43]BALAN1!$F$11</definedName>
    <definedName name="Qmittelvorkl">[43]BALAN1!$F$10</definedName>
    <definedName name="QQ" localSheetId="46">#REF!</definedName>
    <definedName name="QQ" localSheetId="49">#REF!</definedName>
    <definedName name="QQ" localSheetId="50">#REF!</definedName>
    <definedName name="QQ" localSheetId="51">#REF!</definedName>
    <definedName name="QQ" localSheetId="52">#REF!</definedName>
    <definedName name="QQ" localSheetId="53">#REF!</definedName>
    <definedName name="QQ" localSheetId="65">#REF!</definedName>
    <definedName name="QQ" localSheetId="58">#REF!</definedName>
    <definedName name="QQ" localSheetId="20">#REF!</definedName>
    <definedName name="QQ" localSheetId="21">#REF!</definedName>
    <definedName name="QQ" localSheetId="23">#REF!</definedName>
    <definedName name="QQ" localSheetId="24">#REF!</definedName>
    <definedName name="QQ" localSheetId="69">#REF!</definedName>
    <definedName name="QQ" localSheetId="62">#REF!</definedName>
    <definedName name="QQ" localSheetId="68">#REF!</definedName>
    <definedName name="QQ" localSheetId="61">#REF!</definedName>
    <definedName name="QQ" localSheetId="67">#REF!</definedName>
    <definedName name="QQ" localSheetId="60">#REF!</definedName>
    <definedName name="QQ" localSheetId="66">#REF!</definedName>
    <definedName name="QQ" localSheetId="59">#REF!</definedName>
    <definedName name="QQ">#REF!</definedName>
    <definedName name="QrezirkRegenw.">[43]BALAN1!$H$11</definedName>
    <definedName name="QrezirkTrockenw.">[43]BALAN1!$H$10</definedName>
    <definedName name="QRückläufe">[43]BALAN1!$E$10</definedName>
    <definedName name="QSchlamwasser_Dauer">[43]BALAN1!$E$54</definedName>
    <definedName name="Qty_as_on_apr" localSheetId="46">#REF!</definedName>
    <definedName name="Qty_as_on_apr" localSheetId="49">#REF!</definedName>
    <definedName name="Qty_as_on_apr" localSheetId="50">#REF!</definedName>
    <definedName name="Qty_as_on_apr" localSheetId="51">#REF!</definedName>
    <definedName name="Qty_as_on_apr" localSheetId="52">#REF!</definedName>
    <definedName name="Qty_as_on_apr" localSheetId="53">#REF!</definedName>
    <definedName name="Qty_as_on_apr" localSheetId="65">#REF!</definedName>
    <definedName name="Qty_as_on_apr" localSheetId="58">#REF!</definedName>
    <definedName name="Qty_as_on_apr" localSheetId="20">#REF!</definedName>
    <definedName name="Qty_as_on_apr" localSheetId="21">#REF!</definedName>
    <definedName name="Qty_as_on_apr" localSheetId="23">#REF!</definedName>
    <definedName name="Qty_as_on_apr" localSheetId="24">#REF!</definedName>
    <definedName name="Qty_as_on_apr" localSheetId="69">#REF!</definedName>
    <definedName name="Qty_as_on_apr" localSheetId="62">#REF!</definedName>
    <definedName name="Qty_as_on_apr" localSheetId="68">#REF!</definedName>
    <definedName name="Qty_as_on_apr" localSheetId="61">#REF!</definedName>
    <definedName name="Qty_as_on_apr" localSheetId="67">#REF!</definedName>
    <definedName name="Qty_as_on_apr" localSheetId="60">#REF!</definedName>
    <definedName name="Qty_as_on_apr" localSheetId="66">#REF!</definedName>
    <definedName name="Qty_as_on_apr" localSheetId="59">#REF!</definedName>
    <definedName name="Qty_as_on_apr">#REF!</definedName>
    <definedName name="ra" localSheetId="85">'[17]B-W 25.0 (1-10)'!$B$52</definedName>
    <definedName name="ra" localSheetId="84">'[18]B-W 25.0 (1-10)'!$B$52</definedName>
    <definedName name="ra" localSheetId="88">'[17]B-W 25.0 (1-10)'!$B$52</definedName>
    <definedName name="ra" localSheetId="40">'[19]B-W 25.0 (1-10)'!$B$52</definedName>
    <definedName name="ra" localSheetId="46">'[20]B-W 25.0 (1-10)'!$B$52</definedName>
    <definedName name="ra" localSheetId="49">'[20]B-W 25.0 (1-10)'!$B$52</definedName>
    <definedName name="ra" localSheetId="50">'[20]B-W 25.0 (1-10)'!$B$52</definedName>
    <definedName name="ra" localSheetId="51">'[20]B-W 25.0 (1-10)'!$B$52</definedName>
    <definedName name="ra" localSheetId="52">'[20]B-W 25.0 (1-10)'!$B$52</definedName>
    <definedName name="ra" localSheetId="53">'[20]B-W 25.0 (1-10)'!$B$52</definedName>
    <definedName name="ra" localSheetId="89">'[17]B-W 25.0 (1-10)'!$B$52</definedName>
    <definedName name="ra" localSheetId="65">'[20]B-W 25.0 (1-10)'!$B$52</definedName>
    <definedName name="ra" localSheetId="58">'[20]B-W 25.0 (1-10)'!$B$52</definedName>
    <definedName name="ra" localSheetId="77">'[19]B-W 25.0 (1-10)'!$B$52</definedName>
    <definedName name="ra" localSheetId="86">'[17]B-W 25.0 (1-10)'!$B$52</definedName>
    <definedName name="ra" localSheetId="74">'[19]B-W 25.0 (1-10)'!$B$52</definedName>
    <definedName name="ra" localSheetId="90">'[17]B-W 25.0 (1-10)'!$B$52</definedName>
    <definedName name="ra" localSheetId="87">'[17]B-W 25.0 (1-10)'!$B$52</definedName>
    <definedName name="ra" localSheetId="25">'[21]B-W 25.0 (1-10)'!$B$52</definedName>
    <definedName name="ra" localSheetId="91">'[17]B-W 25.0 (1-10)'!$B$52</definedName>
    <definedName name="ra" localSheetId="27">'[22]B-W 25.0 (1-10)'!$B$52</definedName>
    <definedName name="ra" localSheetId="28">'[22]B-W 25.0 (1-10)'!$B$52</definedName>
    <definedName name="ra" localSheetId="29">'[22]B-W 25.0 (1-10)'!$B$52</definedName>
    <definedName name="ra" localSheetId="30">'[22]B-W 25.0 (1-10)'!$B$52</definedName>
    <definedName name="ra" localSheetId="31">'[22]B-W 25.0 (1-10)'!$B$52</definedName>
    <definedName name="ra" localSheetId="34">'[23]B-W 25.0 (1-10)'!$B$52</definedName>
    <definedName name="ra" localSheetId="69">'[20]B-W 25.0 (1-10)'!$B$52</definedName>
    <definedName name="ra" localSheetId="62">'[20]B-W 25.0 (1-10)'!$B$52</definedName>
    <definedName name="ra" localSheetId="68">'[20]B-W 25.0 (1-10)'!$B$52</definedName>
    <definedName name="ra" localSheetId="61">'[20]B-W 25.0 (1-10)'!$B$52</definedName>
    <definedName name="ra" localSheetId="67">'[20]B-W 25.0 (1-10)'!$B$52</definedName>
    <definedName name="ra" localSheetId="60">'[20]B-W 25.0 (1-10)'!$B$52</definedName>
    <definedName name="ra" localSheetId="66">'[20]B-W 25.0 (1-10)'!$B$52</definedName>
    <definedName name="ra" localSheetId="59">'[20]B-W 25.0 (1-10)'!$B$52</definedName>
    <definedName name="ra" localSheetId="80">'[19]B-W 25.0 (1-10)'!$B$52</definedName>
    <definedName name="ra" localSheetId="76">'[19]B-W 25.0 (1-10)'!$B$52</definedName>
    <definedName name="ra" localSheetId="75">'[19]B-W 25.0 (1-10)'!$B$52</definedName>
    <definedName name="ra" localSheetId="81">'[17]B-W 25.0 (1-10)'!$B$52</definedName>
    <definedName name="ra" localSheetId="82">'[17]B-W 25.0 (1-10)'!$B$52</definedName>
    <definedName name="ra" localSheetId="45">'[23]B-W 25.0 (1-10)'!$B$52</definedName>
    <definedName name="ra" localSheetId="55">'[24]B-W 25.0 (1-10)'!$B$52</definedName>
    <definedName name="ra" localSheetId="78">'[19]B-W 25.0 (1-10)'!$B$52</definedName>
    <definedName name="ra" localSheetId="79">'[19]B-W 25.0 (1-10)'!$B$52</definedName>
    <definedName name="ra">'[23]B-W 25.0 (1-10)'!$B$52</definedName>
    <definedName name="raj" localSheetId="46">#REF!</definedName>
    <definedName name="raj" localSheetId="49">#REF!</definedName>
    <definedName name="raj" localSheetId="50">#REF!</definedName>
    <definedName name="raj" localSheetId="51">#REF!</definedName>
    <definedName name="raj" localSheetId="52">#REF!</definedName>
    <definedName name="raj" localSheetId="53">#REF!</definedName>
    <definedName name="raj" localSheetId="65">#REF!</definedName>
    <definedName name="raj" localSheetId="58">#REF!</definedName>
    <definedName name="raj" localSheetId="20">#REF!</definedName>
    <definedName name="raj" localSheetId="21">#REF!</definedName>
    <definedName name="raj" localSheetId="23">#REF!</definedName>
    <definedName name="raj" localSheetId="24">#REF!</definedName>
    <definedName name="raj" localSheetId="69">#REF!</definedName>
    <definedName name="raj" localSheetId="62">#REF!</definedName>
    <definedName name="raj" localSheetId="68">#REF!</definedName>
    <definedName name="raj" localSheetId="61">#REF!</definedName>
    <definedName name="raj" localSheetId="67">#REF!</definedName>
    <definedName name="raj" localSheetId="60">#REF!</definedName>
    <definedName name="raj" localSheetId="66">#REF!</definedName>
    <definedName name="raj" localSheetId="59">#REF!</definedName>
    <definedName name="raj">#REF!</definedName>
    <definedName name="Rampura" localSheetId="46">#REF!</definedName>
    <definedName name="Rampura" localSheetId="49">#REF!</definedName>
    <definedName name="Rampura" localSheetId="50">#REF!</definedName>
    <definedName name="Rampura" localSheetId="51">#REF!</definedName>
    <definedName name="Rampura" localSheetId="52">#REF!</definedName>
    <definedName name="Rampura" localSheetId="53">#REF!</definedName>
    <definedName name="Rampura" localSheetId="65">#REF!</definedName>
    <definedName name="Rampura" localSheetId="58">#REF!</definedName>
    <definedName name="Rampura" localSheetId="20">#REF!</definedName>
    <definedName name="Rampura" localSheetId="21">#REF!</definedName>
    <definedName name="Rampura" localSheetId="23">#REF!</definedName>
    <definedName name="Rampura" localSheetId="24">#REF!</definedName>
    <definedName name="Rampura" localSheetId="69">#REF!</definedName>
    <definedName name="Rampura" localSheetId="62">#REF!</definedName>
    <definedName name="Rampura" localSheetId="68">#REF!</definedName>
    <definedName name="Rampura" localSheetId="61">#REF!</definedName>
    <definedName name="Rampura" localSheetId="67">#REF!</definedName>
    <definedName name="Rampura" localSheetId="60">#REF!</definedName>
    <definedName name="Rampura" localSheetId="66">#REF!</definedName>
    <definedName name="Rampura" localSheetId="59">#REF!</definedName>
    <definedName name="Rampura">#REF!</definedName>
    <definedName name="raw.gravity" localSheetId="46">[30]detal_gravit!#REF!</definedName>
    <definedName name="raw.gravity" localSheetId="49">[30]detal_gravit!#REF!</definedName>
    <definedName name="raw.gravity" localSheetId="50">[30]detal_gravit!#REF!</definedName>
    <definedName name="raw.gravity" localSheetId="51">[30]detal_gravit!#REF!</definedName>
    <definedName name="raw.gravity" localSheetId="52">[30]detal_gravit!#REF!</definedName>
    <definedName name="raw.gravity" localSheetId="53">[30]detal_gravit!#REF!</definedName>
    <definedName name="raw.gravity" localSheetId="65">[30]detal_gravit!#REF!</definedName>
    <definedName name="raw.gravity" localSheetId="58">[30]detal_gravit!#REF!</definedName>
    <definedName name="raw.gravity" localSheetId="20">[30]detal_gravit!#REF!</definedName>
    <definedName name="raw.gravity" localSheetId="21">[30]detal_gravit!#REF!</definedName>
    <definedName name="raw.gravity" localSheetId="23">[30]detal_gravit!#REF!</definedName>
    <definedName name="raw.gravity" localSheetId="24">[30]detal_gravit!#REF!</definedName>
    <definedName name="raw.gravity" localSheetId="27">[29]detal_gravit!#REF!</definedName>
    <definedName name="raw.gravity" localSheetId="28">[29]detal_gravit!#REF!</definedName>
    <definedName name="raw.gravity" localSheetId="29">[29]detal_gravit!#REF!</definedName>
    <definedName name="raw.gravity" localSheetId="30">[29]detal_gravit!#REF!</definedName>
    <definedName name="raw.gravity" localSheetId="31">[29]detal_gravit!#REF!</definedName>
    <definedName name="raw.gravity" localSheetId="69">[30]detal_gravit!#REF!</definedName>
    <definedName name="raw.gravity" localSheetId="62">[30]detal_gravit!#REF!</definedName>
    <definedName name="raw.gravity" localSheetId="68">[30]detal_gravit!#REF!</definedName>
    <definedName name="raw.gravity" localSheetId="61">[30]detal_gravit!#REF!</definedName>
    <definedName name="raw.gravity" localSheetId="67">[30]detal_gravit!#REF!</definedName>
    <definedName name="raw.gravity" localSheetId="60">[30]detal_gravit!#REF!</definedName>
    <definedName name="raw.gravity" localSheetId="66">[30]detal_gravit!#REF!</definedName>
    <definedName name="raw.gravity" localSheetId="59">[30]detal_gravit!#REF!</definedName>
    <definedName name="raw.gravity">[30]detal_gravit!#REF!</definedName>
    <definedName name="raw_preset_tank" localSheetId="46">#REF!</definedName>
    <definedName name="raw_preset_tank" localSheetId="49">#REF!</definedName>
    <definedName name="raw_preset_tank" localSheetId="50">#REF!</definedName>
    <definedName name="raw_preset_tank" localSheetId="51">#REF!</definedName>
    <definedName name="raw_preset_tank" localSheetId="52">#REF!</definedName>
    <definedName name="raw_preset_tank" localSheetId="53">#REF!</definedName>
    <definedName name="raw_preset_tank" localSheetId="65">#REF!</definedName>
    <definedName name="raw_preset_tank" localSheetId="58">#REF!</definedName>
    <definedName name="raw_preset_tank" localSheetId="20">#REF!</definedName>
    <definedName name="raw_preset_tank" localSheetId="21">#REF!</definedName>
    <definedName name="raw_preset_tank" localSheetId="23">#REF!</definedName>
    <definedName name="raw_preset_tank" localSheetId="24">#REF!</definedName>
    <definedName name="raw_preset_tank" localSheetId="69">#REF!</definedName>
    <definedName name="raw_preset_tank" localSheetId="62">#REF!</definedName>
    <definedName name="raw_preset_tank" localSheetId="68">#REF!</definedName>
    <definedName name="raw_preset_tank" localSheetId="61">#REF!</definedName>
    <definedName name="raw_preset_tank" localSheetId="67">#REF!</definedName>
    <definedName name="raw_preset_tank" localSheetId="60">#REF!</definedName>
    <definedName name="raw_preset_tank" localSheetId="66">#REF!</definedName>
    <definedName name="raw_preset_tank" localSheetId="59">#REF!</definedName>
    <definedName name="raw_preset_tank">#REF!</definedName>
    <definedName name="RCC_clear" localSheetId="27">[29]RCC_clear!$F$47</definedName>
    <definedName name="RCC_clear" localSheetId="28">[29]RCC_clear!$F$47</definedName>
    <definedName name="RCC_clear" localSheetId="29">[29]RCC_clear!$F$47</definedName>
    <definedName name="RCC_clear" localSheetId="30">[29]RCC_clear!$F$47</definedName>
    <definedName name="RCC_clear" localSheetId="31">[29]RCC_clear!$F$47</definedName>
    <definedName name="RCC_clear">[30]RCC_clear!$F$47</definedName>
    <definedName name="Re" localSheetId="46">#REF!</definedName>
    <definedName name="Re" localSheetId="49">#REF!</definedName>
    <definedName name="Re" localSheetId="50">#REF!</definedName>
    <definedName name="Re" localSheetId="51">#REF!</definedName>
    <definedName name="Re" localSheetId="52">#REF!</definedName>
    <definedName name="Re" localSheetId="53">#REF!</definedName>
    <definedName name="Re" localSheetId="65">#REF!</definedName>
    <definedName name="Re" localSheetId="58">#REF!</definedName>
    <definedName name="Re" localSheetId="20">#REF!</definedName>
    <definedName name="Re" localSheetId="21">#REF!</definedName>
    <definedName name="Re" localSheetId="23">#REF!</definedName>
    <definedName name="Re" localSheetId="24">#REF!</definedName>
    <definedName name="Re" localSheetId="69">#REF!</definedName>
    <definedName name="Re" localSheetId="62">#REF!</definedName>
    <definedName name="Re" localSheetId="68">#REF!</definedName>
    <definedName name="Re" localSheetId="61">#REF!</definedName>
    <definedName name="Re" localSheetId="67">#REF!</definedName>
    <definedName name="Re" localSheetId="60">#REF!</definedName>
    <definedName name="Re" localSheetId="66">#REF!</definedName>
    <definedName name="Re" localSheetId="59">#REF!</definedName>
    <definedName name="Re">#REF!</definedName>
    <definedName name="recharging" localSheetId="46">#REF!</definedName>
    <definedName name="recharging" localSheetId="49">#REF!</definedName>
    <definedName name="recharging" localSheetId="50">#REF!</definedName>
    <definedName name="recharging" localSheetId="51">#REF!</definedName>
    <definedName name="recharging" localSheetId="52">#REF!</definedName>
    <definedName name="recharging" localSheetId="53">#REF!</definedName>
    <definedName name="recharging" localSheetId="65">#REF!</definedName>
    <definedName name="recharging" localSheetId="58">#REF!</definedName>
    <definedName name="recharging" localSheetId="20">#REF!</definedName>
    <definedName name="recharging" localSheetId="21">#REF!</definedName>
    <definedName name="recharging" localSheetId="23">#REF!</definedName>
    <definedName name="recharging" localSheetId="24">#REF!</definedName>
    <definedName name="recharging" localSheetId="69">#REF!</definedName>
    <definedName name="recharging" localSheetId="62">#REF!</definedName>
    <definedName name="recharging" localSheetId="68">#REF!</definedName>
    <definedName name="recharging" localSheetId="61">#REF!</definedName>
    <definedName name="recharging" localSheetId="67">#REF!</definedName>
    <definedName name="recharging" localSheetId="60">#REF!</definedName>
    <definedName name="recharging" localSheetId="66">#REF!</definedName>
    <definedName name="recharging" localSheetId="59">#REF!</definedName>
    <definedName name="recharging">#REF!</definedName>
    <definedName name="_xlnm.Recorder" localSheetId="85">#REF!</definedName>
    <definedName name="_xlnm.Recorder" localSheetId="46">#REF!</definedName>
    <definedName name="_xlnm.Recorder" localSheetId="49">#REF!</definedName>
    <definedName name="_xlnm.Recorder" localSheetId="50">#REF!</definedName>
    <definedName name="_xlnm.Recorder" localSheetId="51">#REF!</definedName>
    <definedName name="_xlnm.Recorder" localSheetId="52">#REF!</definedName>
    <definedName name="_xlnm.Recorder" localSheetId="18" hidden="1">#REF!</definedName>
    <definedName name="_xlnm.Recorder" localSheetId="53">#REF!</definedName>
    <definedName name="_xlnm.Recorder" localSheetId="65">#REF!</definedName>
    <definedName name="_xlnm.Recorder" localSheetId="58">#REF!</definedName>
    <definedName name="_xlnm.Recorder" localSheetId="77" hidden="1">#REF!</definedName>
    <definedName name="_xlnm.Recorder" localSheetId="20" hidden="1">#REF!</definedName>
    <definedName name="_xlnm.Recorder" localSheetId="21" hidden="1">#REF!</definedName>
    <definedName name="_xlnm.Recorder" localSheetId="23" hidden="1">#REF!</definedName>
    <definedName name="_xlnm.Recorder" localSheetId="24" hidden="1">#REF!</definedName>
    <definedName name="_xlnm.Recorder" localSheetId="69">#REF!</definedName>
    <definedName name="_xlnm.Recorder" localSheetId="62">#REF!</definedName>
    <definedName name="_xlnm.Recorder" localSheetId="68">#REF!</definedName>
    <definedName name="_xlnm.Recorder" localSheetId="61">#REF!</definedName>
    <definedName name="_xlnm.Recorder" localSheetId="67">#REF!</definedName>
    <definedName name="_xlnm.Recorder" localSheetId="60">#REF!</definedName>
    <definedName name="_xlnm.Recorder" localSheetId="66">#REF!</definedName>
    <definedName name="_xlnm.Recorder" localSheetId="59">#REF!</definedName>
    <definedName name="_xlnm.Recorder" localSheetId="43" hidden="1">#REF!</definedName>
    <definedName name="_xlnm.Recorder" localSheetId="42" hidden="1">#REF!</definedName>
    <definedName name="_xlnm.Recorder" localSheetId="45" hidden="1">#REF!</definedName>
    <definedName name="_xlnm.Recorder" localSheetId="1" hidden="1">#REF!</definedName>
    <definedName name="_xlnm.Recorder" localSheetId="55" hidden="1">#REF!</definedName>
    <definedName name="_xlnm.Recorder" localSheetId="78" hidden="1">#REF!</definedName>
    <definedName name="_xlnm.Recorder" hidden="1">#REF!</definedName>
    <definedName name="rect_4_415" localSheetId="46">#REF!</definedName>
    <definedName name="rect_4_415" localSheetId="49">#REF!</definedName>
    <definedName name="rect_4_415" localSheetId="50">#REF!</definedName>
    <definedName name="rect_4_415" localSheetId="51">#REF!</definedName>
    <definedName name="rect_4_415" localSheetId="52">#REF!</definedName>
    <definedName name="rect_4_415" localSheetId="53">#REF!</definedName>
    <definedName name="rect_4_415" localSheetId="65">#REF!</definedName>
    <definedName name="rect_4_415" localSheetId="58">#REF!</definedName>
    <definedName name="rect_4_415" localSheetId="20">#REF!</definedName>
    <definedName name="rect_4_415" localSheetId="21">#REF!</definedName>
    <definedName name="rect_4_415" localSheetId="23">#REF!</definedName>
    <definedName name="rect_4_415" localSheetId="24">#REF!</definedName>
    <definedName name="rect_4_415" localSheetId="69">#REF!</definedName>
    <definedName name="rect_4_415" localSheetId="62">#REF!</definedName>
    <definedName name="rect_4_415" localSheetId="68">#REF!</definedName>
    <definedName name="rect_4_415" localSheetId="61">#REF!</definedName>
    <definedName name="rect_4_415" localSheetId="67">#REF!</definedName>
    <definedName name="rect_4_415" localSheetId="60">#REF!</definedName>
    <definedName name="rect_4_415" localSheetId="66">#REF!</definedName>
    <definedName name="rect_4_415" localSheetId="59">#REF!</definedName>
    <definedName name="rect_4_415">#REF!</definedName>
    <definedName name="recurring_xpend" localSheetId="46">#REF!</definedName>
    <definedName name="recurring_xpend" localSheetId="49">#REF!</definedName>
    <definedName name="recurring_xpend" localSheetId="50">#REF!</definedName>
    <definedName name="recurring_xpend" localSheetId="51">#REF!</definedName>
    <definedName name="recurring_xpend" localSheetId="52">#REF!</definedName>
    <definedName name="recurring_xpend" localSheetId="53">#REF!</definedName>
    <definedName name="recurring_xpend" localSheetId="65">#REF!</definedName>
    <definedName name="recurring_xpend" localSheetId="58">#REF!</definedName>
    <definedName name="recurring_xpend" localSheetId="20">#REF!</definedName>
    <definedName name="recurring_xpend" localSheetId="21">#REF!</definedName>
    <definedName name="recurring_xpend" localSheetId="23">#REF!</definedName>
    <definedName name="recurring_xpend" localSheetId="24">#REF!</definedName>
    <definedName name="recurring_xpend" localSheetId="69">#REF!</definedName>
    <definedName name="recurring_xpend" localSheetId="62">#REF!</definedName>
    <definedName name="recurring_xpend" localSheetId="68">#REF!</definedName>
    <definedName name="recurring_xpend" localSheetId="61">#REF!</definedName>
    <definedName name="recurring_xpend" localSheetId="67">#REF!</definedName>
    <definedName name="recurring_xpend" localSheetId="60">#REF!</definedName>
    <definedName name="recurring_xpend" localSheetId="66">#REF!</definedName>
    <definedName name="recurring_xpend" localSheetId="59">#REF!</definedName>
    <definedName name="recurring_xpend">#REF!</definedName>
    <definedName name="REGULATOR" localSheetId="46">#REF!</definedName>
    <definedName name="REGULATOR" localSheetId="49">#REF!</definedName>
    <definedName name="REGULATOR" localSheetId="50">#REF!</definedName>
    <definedName name="REGULATOR" localSheetId="51">#REF!</definedName>
    <definedName name="REGULATOR" localSheetId="52">#REF!</definedName>
    <definedName name="REGULATOR" localSheetId="53">#REF!</definedName>
    <definedName name="REGULATOR" localSheetId="65">#REF!</definedName>
    <definedName name="REGULATOR" localSheetId="58">#REF!</definedName>
    <definedName name="REGULATOR" localSheetId="20">#REF!</definedName>
    <definedName name="REGULATOR" localSheetId="21">#REF!</definedName>
    <definedName name="REGULATOR" localSheetId="23">#REF!</definedName>
    <definedName name="REGULATOR" localSheetId="24">#REF!</definedName>
    <definedName name="REGULATOR" localSheetId="69">#REF!</definedName>
    <definedName name="REGULATOR" localSheetId="62">#REF!</definedName>
    <definedName name="REGULATOR" localSheetId="68">#REF!</definedName>
    <definedName name="REGULATOR" localSheetId="61">#REF!</definedName>
    <definedName name="REGULATOR" localSheetId="67">#REF!</definedName>
    <definedName name="REGULATOR" localSheetId="60">#REF!</definedName>
    <definedName name="REGULATOR" localSheetId="66">#REF!</definedName>
    <definedName name="REGULATOR" localSheetId="59">#REF!</definedName>
    <definedName name="REGULATOR">#REF!</definedName>
    <definedName name="rel" localSheetId="46">#REF!</definedName>
    <definedName name="rel" localSheetId="49">#REF!</definedName>
    <definedName name="rel" localSheetId="50">#REF!</definedName>
    <definedName name="rel" localSheetId="51">#REF!</definedName>
    <definedName name="rel" localSheetId="52">#REF!</definedName>
    <definedName name="rel" localSheetId="53">#REF!</definedName>
    <definedName name="rel" localSheetId="65">#REF!</definedName>
    <definedName name="rel" localSheetId="58">#REF!</definedName>
    <definedName name="rel" localSheetId="20">#REF!</definedName>
    <definedName name="rel" localSheetId="21">#REF!</definedName>
    <definedName name="rel" localSheetId="23">#REF!</definedName>
    <definedName name="rel" localSheetId="24">#REF!</definedName>
    <definedName name="rel" localSheetId="69">#REF!</definedName>
    <definedName name="rel" localSheetId="62">#REF!</definedName>
    <definedName name="rel" localSheetId="68">#REF!</definedName>
    <definedName name="rel" localSheetId="61">#REF!</definedName>
    <definedName name="rel" localSheetId="67">#REF!</definedName>
    <definedName name="rel" localSheetId="60">#REF!</definedName>
    <definedName name="rel" localSheetId="66">#REF!</definedName>
    <definedName name="rel" localSheetId="59">#REF!</definedName>
    <definedName name="rel">#REF!</definedName>
    <definedName name="Rev" localSheetId="46">#REF!</definedName>
    <definedName name="Rev" localSheetId="49">#REF!</definedName>
    <definedName name="Rev" localSheetId="50">#REF!</definedName>
    <definedName name="Rev" localSheetId="51">#REF!</definedName>
    <definedName name="Rev" localSheetId="52">#REF!</definedName>
    <definedName name="Rev" localSheetId="53">#REF!</definedName>
    <definedName name="Rev" localSheetId="65">#REF!</definedName>
    <definedName name="Rev" localSheetId="58">#REF!</definedName>
    <definedName name="Rev" localSheetId="20">#REF!</definedName>
    <definedName name="Rev" localSheetId="21">#REF!</definedName>
    <definedName name="Rev" localSheetId="23">#REF!</definedName>
    <definedName name="Rev" localSheetId="24">#REF!</definedName>
    <definedName name="Rev" localSheetId="69">#REF!</definedName>
    <definedName name="Rev" localSheetId="62">#REF!</definedName>
    <definedName name="Rev" localSheetId="68">#REF!</definedName>
    <definedName name="Rev" localSheetId="61">#REF!</definedName>
    <definedName name="Rev" localSheetId="67">#REF!</definedName>
    <definedName name="Rev" localSheetId="60">#REF!</definedName>
    <definedName name="Rev" localSheetId="66">#REF!</definedName>
    <definedName name="Rev" localSheetId="59">#REF!</definedName>
    <definedName name="Rev">#REF!</definedName>
    <definedName name="Revision" localSheetId="46">#REF!</definedName>
    <definedName name="Revision" localSheetId="49">#REF!</definedName>
    <definedName name="Revision" localSheetId="50">#REF!</definedName>
    <definedName name="Revision" localSheetId="51">#REF!</definedName>
    <definedName name="Revision" localSheetId="52">#REF!</definedName>
    <definedName name="Revision" localSheetId="53">#REF!</definedName>
    <definedName name="Revision" localSheetId="65">#REF!</definedName>
    <definedName name="Revision" localSheetId="58">#REF!</definedName>
    <definedName name="Revision" localSheetId="20">#REF!</definedName>
    <definedName name="Revision" localSheetId="21">#REF!</definedName>
    <definedName name="Revision" localSheetId="23">#REF!</definedName>
    <definedName name="Revision" localSheetId="24">#REF!</definedName>
    <definedName name="Revision" localSheetId="69">#REF!</definedName>
    <definedName name="Revision" localSheetId="62">#REF!</definedName>
    <definedName name="Revision" localSheetId="68">#REF!</definedName>
    <definedName name="Revision" localSheetId="61">#REF!</definedName>
    <definedName name="Revision" localSheetId="67">#REF!</definedName>
    <definedName name="Revision" localSheetId="60">#REF!</definedName>
    <definedName name="Revision" localSheetId="66">#REF!</definedName>
    <definedName name="Revision" localSheetId="59">#REF!</definedName>
    <definedName name="Revision">#REF!</definedName>
    <definedName name="rig" localSheetId="46">#REF!</definedName>
    <definedName name="rig" localSheetId="49">#REF!</definedName>
    <definedName name="rig" localSheetId="50">#REF!</definedName>
    <definedName name="rig" localSheetId="51">#REF!</definedName>
    <definedName name="rig" localSheetId="52">#REF!</definedName>
    <definedName name="rig" localSheetId="53">#REF!</definedName>
    <definedName name="rig" localSheetId="65">#REF!</definedName>
    <definedName name="rig" localSheetId="58">#REF!</definedName>
    <definedName name="rig" localSheetId="20">#REF!</definedName>
    <definedName name="rig" localSheetId="21">#REF!</definedName>
    <definedName name="rig" localSheetId="23">#REF!</definedName>
    <definedName name="rig" localSheetId="24">#REF!</definedName>
    <definedName name="rig" localSheetId="69">#REF!</definedName>
    <definedName name="rig" localSheetId="62">#REF!</definedName>
    <definedName name="rig" localSheetId="68">#REF!</definedName>
    <definedName name="rig" localSheetId="61">#REF!</definedName>
    <definedName name="rig" localSheetId="67">#REF!</definedName>
    <definedName name="rig" localSheetId="60">#REF!</definedName>
    <definedName name="rig" localSheetId="66">#REF!</definedName>
    <definedName name="rig" localSheetId="59">#REF!</definedName>
    <definedName name="rig">#REF!</definedName>
    <definedName name="risin_ips" localSheetId="27">[46]risin_Ips_3!$H$25</definedName>
    <definedName name="risin_ips" localSheetId="28">[46]risin_Ips_3!$H$25</definedName>
    <definedName name="risin_ips" localSheetId="29">[46]risin_Ips_3!$H$25</definedName>
    <definedName name="risin_ips" localSheetId="30">[46]risin_Ips_3!$H$25</definedName>
    <definedName name="risin_ips" localSheetId="31">[46]risin_Ips_3!$H$25</definedName>
    <definedName name="risin_ips">[47]risin_Ips_3!$H$25</definedName>
    <definedName name="risin_mps" localSheetId="27">[46]risin_mps_2!$E$21</definedName>
    <definedName name="risin_mps" localSheetId="28">[46]risin_mps_2!$E$21</definedName>
    <definedName name="risin_mps" localSheetId="29">[46]risin_mps_2!$E$21</definedName>
    <definedName name="risin_mps" localSheetId="30">[46]risin_mps_2!$E$21</definedName>
    <definedName name="risin_mps" localSheetId="31">[46]risin_mps_2!$E$21</definedName>
    <definedName name="risin_mps">[47]risin_mps_2!$E$21</definedName>
    <definedName name="risin_sourc" localSheetId="27">'[46]risin_sourc-1'!$E$41</definedName>
    <definedName name="risin_sourc" localSheetId="28">'[46]risin_sourc-1'!$E$41</definedName>
    <definedName name="risin_sourc" localSheetId="29">'[46]risin_sourc-1'!$E$41</definedName>
    <definedName name="risin_sourc" localSheetId="30">'[46]risin_sourc-1'!$E$41</definedName>
    <definedName name="risin_sourc" localSheetId="31">'[46]risin_sourc-1'!$E$41</definedName>
    <definedName name="risin_sourc">'[47]risin_sourc-1'!$E$41</definedName>
    <definedName name="Rising_CI" localSheetId="27">'[92]Rising Main'!$C$37:$G$62</definedName>
    <definedName name="Rising_CI" localSheetId="28">'[92]Rising Main'!$C$37:$G$62</definedName>
    <definedName name="Rising_CI" localSheetId="29">'[92]Rising Main'!$C$37:$G$62</definedName>
    <definedName name="Rising_CI" localSheetId="30">'[92]Rising Main'!$C$37:$G$62</definedName>
    <definedName name="Rising_CI" localSheetId="31">'[92]Rising Main'!$C$37:$G$62</definedName>
    <definedName name="Rising_CI">'[93]Rising Main'!$C$37:$G$62</definedName>
    <definedName name="Rising_Design" localSheetId="27">'[92]Rising Main'!$C$1:$E$28</definedName>
    <definedName name="Rising_Design" localSheetId="28">'[92]Rising Main'!$C$1:$E$28</definedName>
    <definedName name="Rising_Design" localSheetId="29">'[92]Rising Main'!$C$1:$E$28</definedName>
    <definedName name="Rising_Design" localSheetId="30">'[92]Rising Main'!$C$1:$E$28</definedName>
    <definedName name="Rising_Design" localSheetId="31">'[92]Rising Main'!$C$1:$E$28</definedName>
    <definedName name="Rising_Design">'[93]Rising Main'!$C$1:$E$28</definedName>
    <definedName name="RK" localSheetId="20">'[94]HT-INTROD'!#REF!</definedName>
    <definedName name="RK" localSheetId="21">'[94]HT-INTROD'!#REF!</definedName>
    <definedName name="RK" localSheetId="23">'[94]HT-INTROD'!#REF!</definedName>
    <definedName name="RK" localSheetId="24">'[94]HT-INTROD'!#REF!</definedName>
    <definedName name="RK">'[94]HT-INTROD'!#REF!</definedName>
    <definedName name="robot" localSheetId="46">#REF!</definedName>
    <definedName name="robot" localSheetId="49">#REF!</definedName>
    <definedName name="robot" localSheetId="50">#REF!</definedName>
    <definedName name="robot" localSheetId="51">#REF!</definedName>
    <definedName name="robot" localSheetId="52">#REF!</definedName>
    <definedName name="robot" localSheetId="53">#REF!</definedName>
    <definedName name="robot" localSheetId="65">#REF!</definedName>
    <definedName name="robot" localSheetId="58">#REF!</definedName>
    <definedName name="robot" localSheetId="20">#REF!</definedName>
    <definedName name="robot" localSheetId="21">#REF!</definedName>
    <definedName name="robot" localSheetId="23">#REF!</definedName>
    <definedName name="robot" localSheetId="24">#REF!</definedName>
    <definedName name="robot" localSheetId="69">#REF!</definedName>
    <definedName name="robot" localSheetId="62">#REF!</definedName>
    <definedName name="robot" localSheetId="68">#REF!</definedName>
    <definedName name="robot" localSheetId="61">#REF!</definedName>
    <definedName name="robot" localSheetId="67">#REF!</definedName>
    <definedName name="robot" localSheetId="60">#REF!</definedName>
    <definedName name="robot" localSheetId="66">#REF!</definedName>
    <definedName name="robot" localSheetId="59">#REF!</definedName>
    <definedName name="robot">#REF!</definedName>
    <definedName name="Rodbinder" localSheetId="46">#REF!</definedName>
    <definedName name="Rodbinder" localSheetId="49">#REF!</definedName>
    <definedName name="Rodbinder" localSheetId="50">#REF!</definedName>
    <definedName name="Rodbinder" localSheetId="51">#REF!</definedName>
    <definedName name="Rodbinder" localSheetId="52">#REF!</definedName>
    <definedName name="Rodbinder" localSheetId="53">#REF!</definedName>
    <definedName name="Rodbinder" localSheetId="65">#REF!</definedName>
    <definedName name="Rodbinder" localSheetId="58">#REF!</definedName>
    <definedName name="Rodbinder" localSheetId="20">#REF!</definedName>
    <definedName name="Rodbinder" localSheetId="21">#REF!</definedName>
    <definedName name="Rodbinder" localSheetId="23">#REF!</definedName>
    <definedName name="Rodbinder" localSheetId="24">#REF!</definedName>
    <definedName name="Rodbinder" localSheetId="69">#REF!</definedName>
    <definedName name="Rodbinder" localSheetId="62">#REF!</definedName>
    <definedName name="Rodbinder" localSheetId="68">#REF!</definedName>
    <definedName name="Rodbinder" localSheetId="61">#REF!</definedName>
    <definedName name="Rodbinder" localSheetId="67">#REF!</definedName>
    <definedName name="Rodbinder" localSheetId="60">#REF!</definedName>
    <definedName name="Rodbinder" localSheetId="66">#REF!</definedName>
    <definedName name="Rodbinder" localSheetId="59">#REF!</definedName>
    <definedName name="Rodbinder">#REF!</definedName>
    <definedName name="roller" localSheetId="46">#REF!</definedName>
    <definedName name="roller" localSheetId="49">#REF!</definedName>
    <definedName name="roller" localSheetId="50">#REF!</definedName>
    <definedName name="roller" localSheetId="51">#REF!</definedName>
    <definedName name="roller" localSheetId="52">#REF!</definedName>
    <definedName name="roller" localSheetId="53">#REF!</definedName>
    <definedName name="roller" localSheetId="65">#REF!</definedName>
    <definedName name="roller" localSheetId="58">#REF!</definedName>
    <definedName name="roller" localSheetId="20">#REF!</definedName>
    <definedName name="roller" localSheetId="21">#REF!</definedName>
    <definedName name="roller" localSheetId="23">#REF!</definedName>
    <definedName name="roller" localSheetId="24">#REF!</definedName>
    <definedName name="roller" localSheetId="69">#REF!</definedName>
    <definedName name="roller" localSheetId="62">#REF!</definedName>
    <definedName name="roller" localSheetId="68">#REF!</definedName>
    <definedName name="roller" localSheetId="61">#REF!</definedName>
    <definedName name="roller" localSheetId="67">#REF!</definedName>
    <definedName name="roller" localSheetId="60">#REF!</definedName>
    <definedName name="roller" localSheetId="66">#REF!</definedName>
    <definedName name="roller" localSheetId="59">#REF!</definedName>
    <definedName name="roller">#REF!</definedName>
    <definedName name="room_cost" localSheetId="27">[29]abstra_quarter!$A$1:$IV$65536</definedName>
    <definedName name="room_cost" localSheetId="28">[29]abstra_quarter!$A$1:$IV$65536</definedName>
    <definedName name="room_cost" localSheetId="29">[29]abstra_quarter!$A$1:$IV$65536</definedName>
    <definedName name="room_cost" localSheetId="30">[29]abstra_quarter!$A$1:$IV$65536</definedName>
    <definedName name="room_cost" localSheetId="31">[29]abstra_quarter!$A$1:$IV$65536</definedName>
    <definedName name="room_cost">[30]abstra_quarter!$A$1:$IV$65536</definedName>
    <definedName name="room_mb" localSheetId="27">[29]detail_room!$A$1:$IV$65536</definedName>
    <definedName name="room_mb" localSheetId="28">[29]detail_room!$A$1:$IV$65536</definedName>
    <definedName name="room_mb" localSheetId="29">[29]detail_room!$A$1:$IV$65536</definedName>
    <definedName name="room_mb" localSheetId="30">[29]detail_room!$A$1:$IV$65536</definedName>
    <definedName name="room_mb" localSheetId="31">[29]detail_room!$A$1:$IV$65536</definedName>
    <definedName name="room_mb">[30]detail_room!$A$1:$IV$65536</definedName>
    <definedName name="rosid" localSheetId="46">#REF!</definedName>
    <definedName name="rosid" localSheetId="49">#REF!</definedName>
    <definedName name="rosid" localSheetId="50">#REF!</definedName>
    <definedName name="rosid" localSheetId="51">#REF!</definedName>
    <definedName name="rosid" localSheetId="52">#REF!</definedName>
    <definedName name="rosid" localSheetId="53">#REF!</definedName>
    <definedName name="rosid" localSheetId="65">#REF!</definedName>
    <definedName name="rosid" localSheetId="58">#REF!</definedName>
    <definedName name="rosid" localSheetId="20">#REF!</definedName>
    <definedName name="rosid" localSheetId="21">#REF!</definedName>
    <definedName name="rosid" localSheetId="23">#REF!</definedName>
    <definedName name="rosid" localSheetId="24">#REF!</definedName>
    <definedName name="rosid" localSheetId="69">#REF!</definedName>
    <definedName name="rosid" localSheetId="62">#REF!</definedName>
    <definedName name="rosid" localSheetId="68">#REF!</definedName>
    <definedName name="rosid" localSheetId="61">#REF!</definedName>
    <definedName name="rosid" localSheetId="67">#REF!</definedName>
    <definedName name="rosid" localSheetId="60">#REF!</definedName>
    <definedName name="rosid" localSheetId="66">#REF!</definedName>
    <definedName name="rosid" localSheetId="59">#REF!</definedName>
    <definedName name="rosid">#REF!</definedName>
    <definedName name="roughstone" localSheetId="46">#REF!</definedName>
    <definedName name="roughstone" localSheetId="49">#REF!</definedName>
    <definedName name="roughstone" localSheetId="50">#REF!</definedName>
    <definedName name="roughstone" localSheetId="51">#REF!</definedName>
    <definedName name="roughstone" localSheetId="52">#REF!</definedName>
    <definedName name="roughstone" localSheetId="53">#REF!</definedName>
    <definedName name="roughstone" localSheetId="65">#REF!</definedName>
    <definedName name="roughstone" localSheetId="58">#REF!</definedName>
    <definedName name="roughstone" localSheetId="20">#REF!</definedName>
    <definedName name="roughstone" localSheetId="21">#REF!</definedName>
    <definedName name="roughstone" localSheetId="23">#REF!</definedName>
    <definedName name="roughstone" localSheetId="24">#REF!</definedName>
    <definedName name="roughstone" localSheetId="69">#REF!</definedName>
    <definedName name="roughstone" localSheetId="62">#REF!</definedName>
    <definedName name="roughstone" localSheetId="68">#REF!</definedName>
    <definedName name="roughstone" localSheetId="61">#REF!</definedName>
    <definedName name="roughstone" localSheetId="67">#REF!</definedName>
    <definedName name="roughstone" localSheetId="60">#REF!</definedName>
    <definedName name="roughstone" localSheetId="66">#REF!</definedName>
    <definedName name="roughstone" localSheetId="59">#REF!</definedName>
    <definedName name="roughstone">#REF!</definedName>
    <definedName name="ROUTE" localSheetId="46">[66]Sheet6!$E$2:$E$64</definedName>
    <definedName name="ROUTE" localSheetId="49">[66]Sheet6!$E$2:$E$64</definedName>
    <definedName name="ROUTE" localSheetId="50">[66]Sheet6!$E$2:$E$64</definedName>
    <definedName name="ROUTE" localSheetId="51">[66]Sheet6!$E$2:$E$64</definedName>
    <definedName name="ROUTE" localSheetId="52">[66]Sheet6!$E$2:$E$64</definedName>
    <definedName name="ROUTE" localSheetId="53">[66]Sheet6!$E$2:$E$64</definedName>
    <definedName name="ROUTE" localSheetId="65">[66]Sheet6!$E$2:$E$64</definedName>
    <definedName name="ROUTE" localSheetId="58">[66]Sheet6!$E$2:$E$64</definedName>
    <definedName name="ROUTE" localSheetId="69">[66]Sheet6!$E$2:$E$64</definedName>
    <definedName name="ROUTE" localSheetId="62">[66]Sheet6!$E$2:$E$64</definedName>
    <definedName name="ROUTE" localSheetId="68">[66]Sheet6!$E$2:$E$64</definedName>
    <definedName name="ROUTE" localSheetId="61">[66]Sheet6!$E$2:$E$64</definedName>
    <definedName name="ROUTE" localSheetId="67">[66]Sheet6!$E$2:$E$64</definedName>
    <definedName name="ROUTE" localSheetId="60">[66]Sheet6!$E$2:$E$64</definedName>
    <definedName name="ROUTE" localSheetId="66">[66]Sheet6!$E$2:$E$64</definedName>
    <definedName name="ROUTE" localSheetId="59">[66]Sheet6!$E$2:$E$64</definedName>
    <definedName name="ROUTE">[66]Sheet6!$E$2:$E$64</definedName>
    <definedName name="rr" localSheetId="46">#REF!</definedName>
    <definedName name="rr" localSheetId="49">#REF!</definedName>
    <definedName name="rr" localSheetId="50">#REF!</definedName>
    <definedName name="rr" localSheetId="51">#REF!</definedName>
    <definedName name="rr" localSheetId="52">#REF!</definedName>
    <definedName name="rr" localSheetId="53">#REF!</definedName>
    <definedName name="rr" localSheetId="65">#REF!</definedName>
    <definedName name="rr" localSheetId="58">#REF!</definedName>
    <definedName name="rr" localSheetId="20">#REF!</definedName>
    <definedName name="rr" localSheetId="21">#REF!</definedName>
    <definedName name="rr" localSheetId="23">#REF!</definedName>
    <definedName name="rr" localSheetId="24">#REF!</definedName>
    <definedName name="rr" localSheetId="69">#REF!</definedName>
    <definedName name="rr" localSheetId="62">#REF!</definedName>
    <definedName name="rr" localSheetId="68">#REF!</definedName>
    <definedName name="rr" localSheetId="61">#REF!</definedName>
    <definedName name="rr" localSheetId="67">#REF!</definedName>
    <definedName name="rr" localSheetId="60">#REF!</definedName>
    <definedName name="rr" localSheetId="66">#REF!</definedName>
    <definedName name="rr" localSheetId="59">#REF!</definedName>
    <definedName name="rr">#REF!</definedName>
    <definedName name="rrcost">#N/A</definedName>
    <definedName name="Rs" localSheetId="46">#REF!</definedName>
    <definedName name="Rs" localSheetId="49">#REF!</definedName>
    <definedName name="Rs" localSheetId="50">#REF!</definedName>
    <definedName name="Rs" localSheetId="51">#REF!</definedName>
    <definedName name="Rs" localSheetId="52">#REF!</definedName>
    <definedName name="Rs" localSheetId="53">#REF!</definedName>
    <definedName name="Rs" localSheetId="65">#REF!</definedName>
    <definedName name="Rs" localSheetId="58">#REF!</definedName>
    <definedName name="Rs" localSheetId="20">#REF!</definedName>
    <definedName name="Rs" localSheetId="21">#REF!</definedName>
    <definedName name="Rs" localSheetId="23">#REF!</definedName>
    <definedName name="Rs" localSheetId="24">#REF!</definedName>
    <definedName name="Rs" localSheetId="69">#REF!</definedName>
    <definedName name="Rs" localSheetId="62">#REF!</definedName>
    <definedName name="Rs" localSheetId="68">#REF!</definedName>
    <definedName name="Rs" localSheetId="61">#REF!</definedName>
    <definedName name="Rs" localSheetId="67">#REF!</definedName>
    <definedName name="Rs" localSheetId="60">#REF!</definedName>
    <definedName name="Rs" localSheetId="66">#REF!</definedName>
    <definedName name="Rs" localSheetId="59">#REF!</definedName>
    <definedName name="Rs">#REF!</definedName>
    <definedName name="Rse" localSheetId="46">#REF!</definedName>
    <definedName name="Rse" localSheetId="49">#REF!</definedName>
    <definedName name="Rse" localSheetId="50">#REF!</definedName>
    <definedName name="Rse" localSheetId="51">#REF!</definedName>
    <definedName name="Rse" localSheetId="52">#REF!</definedName>
    <definedName name="Rse" localSheetId="53">#REF!</definedName>
    <definedName name="Rse" localSheetId="65">#REF!</definedName>
    <definedName name="Rse" localSheetId="58">#REF!</definedName>
    <definedName name="Rse" localSheetId="20">#REF!</definedName>
    <definedName name="Rse" localSheetId="21">#REF!</definedName>
    <definedName name="Rse" localSheetId="23">#REF!</definedName>
    <definedName name="Rse" localSheetId="24">#REF!</definedName>
    <definedName name="Rse" localSheetId="69">#REF!</definedName>
    <definedName name="Rse" localSheetId="62">#REF!</definedName>
    <definedName name="Rse" localSheetId="68">#REF!</definedName>
    <definedName name="Rse" localSheetId="61">#REF!</definedName>
    <definedName name="Rse" localSheetId="67">#REF!</definedName>
    <definedName name="Rse" localSheetId="60">#REF!</definedName>
    <definedName name="Rse" localSheetId="66">#REF!</definedName>
    <definedName name="Rse" localSheetId="59">#REF!</definedName>
    <definedName name="Rse">#REF!</definedName>
    <definedName name="rt" localSheetId="46">#REF!</definedName>
    <definedName name="rt" localSheetId="49">#REF!</definedName>
    <definedName name="rt" localSheetId="50">#REF!</definedName>
    <definedName name="rt" localSheetId="51">#REF!</definedName>
    <definedName name="rt" localSheetId="52">#REF!</definedName>
    <definedName name="rt" localSheetId="53">#REF!</definedName>
    <definedName name="rt" localSheetId="65">#REF!</definedName>
    <definedName name="rt" localSheetId="58">#REF!</definedName>
    <definedName name="rt" localSheetId="20">#REF!</definedName>
    <definedName name="rt" localSheetId="21">#REF!</definedName>
    <definedName name="rt" localSheetId="23">#REF!</definedName>
    <definedName name="rt" localSheetId="24">#REF!</definedName>
    <definedName name="rt" localSheetId="69">#REF!</definedName>
    <definedName name="rt" localSheetId="62">#REF!</definedName>
    <definedName name="rt" localSheetId="68">#REF!</definedName>
    <definedName name="rt" localSheetId="61">#REF!</definedName>
    <definedName name="rt" localSheetId="67">#REF!</definedName>
    <definedName name="rt" localSheetId="60">#REF!</definedName>
    <definedName name="rt" localSheetId="66">#REF!</definedName>
    <definedName name="rt" localSheetId="59">#REF!</definedName>
    <definedName name="rt">#REF!</definedName>
    <definedName name="RTYRTY" localSheetId="46">#REF!</definedName>
    <definedName name="RTYRTY" localSheetId="49">#REF!</definedName>
    <definedName name="RTYRTY" localSheetId="50">#REF!</definedName>
    <definedName name="RTYRTY" localSheetId="51">#REF!</definedName>
    <definedName name="RTYRTY" localSheetId="52">#REF!</definedName>
    <definedName name="RTYRTY" localSheetId="53">#REF!</definedName>
    <definedName name="RTYRTY" localSheetId="65">#REF!</definedName>
    <definedName name="RTYRTY" localSheetId="58">#REF!</definedName>
    <definedName name="RTYRTY" localSheetId="20">#REF!</definedName>
    <definedName name="RTYRTY" localSheetId="21">#REF!</definedName>
    <definedName name="RTYRTY" localSheetId="23">#REF!</definedName>
    <definedName name="RTYRTY" localSheetId="24">#REF!</definedName>
    <definedName name="RTYRTY" localSheetId="69">#REF!</definedName>
    <definedName name="RTYRTY" localSheetId="62">#REF!</definedName>
    <definedName name="RTYRTY" localSheetId="68">#REF!</definedName>
    <definedName name="RTYRTY" localSheetId="61">#REF!</definedName>
    <definedName name="RTYRTY" localSheetId="67">#REF!</definedName>
    <definedName name="RTYRTY" localSheetId="60">#REF!</definedName>
    <definedName name="RTYRTY" localSheetId="66">#REF!</definedName>
    <definedName name="RTYRTY" localSheetId="59">#REF!</definedName>
    <definedName name="RTYRTY">#REF!</definedName>
    <definedName name="RUT" localSheetId="46">#REF!</definedName>
    <definedName name="RUT" localSheetId="49">#REF!</definedName>
    <definedName name="RUT" localSheetId="50">#REF!</definedName>
    <definedName name="RUT" localSheetId="51">#REF!</definedName>
    <definedName name="RUT" localSheetId="52">#REF!</definedName>
    <definedName name="RUT" localSheetId="53">#REF!</definedName>
    <definedName name="RUT" localSheetId="65">#REF!</definedName>
    <definedName name="RUT" localSheetId="58">#REF!</definedName>
    <definedName name="RUT" localSheetId="20">#REF!</definedName>
    <definedName name="RUT" localSheetId="21">#REF!</definedName>
    <definedName name="RUT" localSheetId="23">#REF!</definedName>
    <definedName name="RUT" localSheetId="24">#REF!</definedName>
    <definedName name="RUT" localSheetId="69">#REF!</definedName>
    <definedName name="RUT" localSheetId="62">#REF!</definedName>
    <definedName name="RUT" localSheetId="68">#REF!</definedName>
    <definedName name="RUT" localSheetId="61">#REF!</definedName>
    <definedName name="RUT" localSheetId="67">#REF!</definedName>
    <definedName name="RUT" localSheetId="60">#REF!</definedName>
    <definedName name="RUT" localSheetId="66">#REF!</definedName>
    <definedName name="RUT" localSheetId="59">#REF!</definedName>
    <definedName name="RUT">#REF!</definedName>
    <definedName name="s" localSheetId="46">#REF!</definedName>
    <definedName name="s" localSheetId="49">#REF!</definedName>
    <definedName name="s" localSheetId="50">#REF!</definedName>
    <definedName name="s" localSheetId="51">#REF!</definedName>
    <definedName name="s" localSheetId="52">#REF!</definedName>
    <definedName name="s" localSheetId="53">#REF!</definedName>
    <definedName name="s" localSheetId="65">#REF!</definedName>
    <definedName name="s" localSheetId="58">#REF!</definedName>
    <definedName name="s" localSheetId="20">#REF!</definedName>
    <definedName name="s" localSheetId="21">#REF!</definedName>
    <definedName name="s" localSheetId="23">#REF!</definedName>
    <definedName name="s" localSheetId="24">#REF!</definedName>
    <definedName name="s" localSheetId="69">#REF!</definedName>
    <definedName name="s" localSheetId="62">#REF!</definedName>
    <definedName name="s" localSheetId="68">#REF!</definedName>
    <definedName name="s" localSheetId="61">#REF!</definedName>
    <definedName name="s" localSheetId="67">#REF!</definedName>
    <definedName name="s" localSheetId="60">#REF!</definedName>
    <definedName name="s" localSheetId="66">#REF!</definedName>
    <definedName name="s" localSheetId="59">#REF!</definedName>
    <definedName name="s">#REF!</definedName>
    <definedName name="s.s.f" localSheetId="46">#REF!</definedName>
    <definedName name="s.s.f" localSheetId="49">#REF!</definedName>
    <definedName name="s.s.f" localSheetId="50">#REF!</definedName>
    <definedName name="s.s.f" localSheetId="51">#REF!</definedName>
    <definedName name="s.s.f" localSheetId="52">#REF!</definedName>
    <definedName name="s.s.f" localSheetId="53">#REF!</definedName>
    <definedName name="s.s.f" localSheetId="65">#REF!</definedName>
    <definedName name="s.s.f" localSheetId="58">#REF!</definedName>
    <definedName name="s.s.f" localSheetId="20">#REF!</definedName>
    <definedName name="s.s.f" localSheetId="21">#REF!</definedName>
    <definedName name="s.s.f" localSheetId="23">#REF!</definedName>
    <definedName name="s.s.f" localSheetId="24">#REF!</definedName>
    <definedName name="s.s.f" localSheetId="69">#REF!</definedName>
    <definedName name="s.s.f" localSheetId="62">#REF!</definedName>
    <definedName name="s.s.f" localSheetId="68">#REF!</definedName>
    <definedName name="s.s.f" localSheetId="61">#REF!</definedName>
    <definedName name="s.s.f" localSheetId="67">#REF!</definedName>
    <definedName name="s.s.f" localSheetId="60">#REF!</definedName>
    <definedName name="s.s.f" localSheetId="66">#REF!</definedName>
    <definedName name="s.s.f" localSheetId="59">#REF!</definedName>
    <definedName name="s.s.f">#REF!</definedName>
    <definedName name="s_pipe" localSheetId="46">[33]BASE_ALL!#REF!</definedName>
    <definedName name="s_pipe" localSheetId="49">[33]BASE_ALL!#REF!</definedName>
    <definedName name="s_pipe" localSheetId="50">[33]BASE_ALL!#REF!</definedName>
    <definedName name="s_pipe" localSheetId="51">[33]BASE_ALL!#REF!</definedName>
    <definedName name="s_pipe" localSheetId="52">[33]BASE_ALL!#REF!</definedName>
    <definedName name="s_pipe" localSheetId="53">[33]BASE_ALL!#REF!</definedName>
    <definedName name="s_pipe" localSheetId="65">[33]BASE_ALL!#REF!</definedName>
    <definedName name="s_pipe" localSheetId="58">[33]BASE_ALL!#REF!</definedName>
    <definedName name="s_pipe" localSheetId="20">[33]BASE_ALL!#REF!</definedName>
    <definedName name="s_pipe" localSheetId="21">[33]BASE_ALL!#REF!</definedName>
    <definedName name="s_pipe" localSheetId="23">[33]BASE_ALL!#REF!</definedName>
    <definedName name="s_pipe" localSheetId="24">[33]BASE_ALL!#REF!</definedName>
    <definedName name="s_pipe" localSheetId="69">[33]BASE_ALL!#REF!</definedName>
    <definedName name="s_pipe" localSheetId="62">[33]BASE_ALL!#REF!</definedName>
    <definedName name="s_pipe" localSheetId="68">[33]BASE_ALL!#REF!</definedName>
    <definedName name="s_pipe" localSheetId="61">[33]BASE_ALL!#REF!</definedName>
    <definedName name="s_pipe" localSheetId="67">[33]BASE_ALL!#REF!</definedName>
    <definedName name="s_pipe" localSheetId="60">[33]BASE_ALL!#REF!</definedName>
    <definedName name="s_pipe" localSheetId="66">[33]BASE_ALL!#REF!</definedName>
    <definedName name="s_pipe" localSheetId="59">[33]BASE_ALL!#REF!</definedName>
    <definedName name="s_pipe">[33]BASE_ALL!#REF!</definedName>
    <definedName name="sah" localSheetId="46">#REF!</definedName>
    <definedName name="sah" localSheetId="49">#REF!</definedName>
    <definedName name="sah" localSheetId="50">#REF!</definedName>
    <definedName name="sah" localSheetId="51">#REF!</definedName>
    <definedName name="sah" localSheetId="52">#REF!</definedName>
    <definedName name="sah" localSheetId="53">#REF!</definedName>
    <definedName name="sah" localSheetId="65">#REF!</definedName>
    <definedName name="sah" localSheetId="58">#REF!</definedName>
    <definedName name="sah" localSheetId="20">#REF!</definedName>
    <definedName name="sah" localSheetId="21">#REF!</definedName>
    <definedName name="sah" localSheetId="23">#REF!</definedName>
    <definedName name="sah" localSheetId="24">#REF!</definedName>
    <definedName name="sah" localSheetId="69">#REF!</definedName>
    <definedName name="sah" localSheetId="62">#REF!</definedName>
    <definedName name="sah" localSheetId="68">#REF!</definedName>
    <definedName name="sah" localSheetId="61">#REF!</definedName>
    <definedName name="sah" localSheetId="67">#REF!</definedName>
    <definedName name="sah" localSheetId="60">#REF!</definedName>
    <definedName name="sah" localSheetId="66">#REF!</definedName>
    <definedName name="sah" localSheetId="59">#REF!</definedName>
    <definedName name="sah">#REF!</definedName>
    <definedName name="sak" localSheetId="46">#REF!</definedName>
    <definedName name="sak" localSheetId="49">#REF!</definedName>
    <definedName name="sak" localSheetId="50">#REF!</definedName>
    <definedName name="sak" localSheetId="51">#REF!</definedName>
    <definedName name="sak" localSheetId="52">#REF!</definedName>
    <definedName name="sak" localSheetId="53">#REF!</definedName>
    <definedName name="sak" localSheetId="65">#REF!</definedName>
    <definedName name="sak" localSheetId="58">#REF!</definedName>
    <definedName name="sak" localSheetId="20">#REF!</definedName>
    <definedName name="sak" localSheetId="21">#REF!</definedName>
    <definedName name="sak" localSheetId="23">#REF!</definedName>
    <definedName name="sak" localSheetId="24">#REF!</definedName>
    <definedName name="sak" localSheetId="69">#REF!</definedName>
    <definedName name="sak" localSheetId="62">#REF!</definedName>
    <definedName name="sak" localSheetId="68">#REF!</definedName>
    <definedName name="sak" localSheetId="61">#REF!</definedName>
    <definedName name="sak" localSheetId="67">#REF!</definedName>
    <definedName name="sak" localSheetId="60">#REF!</definedName>
    <definedName name="sak" localSheetId="66">#REF!</definedName>
    <definedName name="sak" localSheetId="59">#REF!</definedName>
    <definedName name="sak">#REF!</definedName>
    <definedName name="salballies" localSheetId="46">#REF!</definedName>
    <definedName name="salballies" localSheetId="49">#REF!</definedName>
    <definedName name="salballies" localSheetId="50">#REF!</definedName>
    <definedName name="salballies" localSheetId="51">#REF!</definedName>
    <definedName name="salballies" localSheetId="52">#REF!</definedName>
    <definedName name="salballies" localSheetId="53">#REF!</definedName>
    <definedName name="salballies" localSheetId="65">#REF!</definedName>
    <definedName name="salballies" localSheetId="58">#REF!</definedName>
    <definedName name="salballies" localSheetId="20">#REF!</definedName>
    <definedName name="salballies" localSheetId="21">#REF!</definedName>
    <definedName name="salballies" localSheetId="23">#REF!</definedName>
    <definedName name="salballies" localSheetId="24">#REF!</definedName>
    <definedName name="salballies" localSheetId="69">#REF!</definedName>
    <definedName name="salballies" localSheetId="62">#REF!</definedName>
    <definedName name="salballies" localSheetId="68">#REF!</definedName>
    <definedName name="salballies" localSheetId="61">#REF!</definedName>
    <definedName name="salballies" localSheetId="67">#REF!</definedName>
    <definedName name="salballies" localSheetId="60">#REF!</definedName>
    <definedName name="salballies" localSheetId="66">#REF!</definedName>
    <definedName name="salballies" localSheetId="59">#REF!</definedName>
    <definedName name="salballies">#REF!</definedName>
    <definedName name="salient_features" localSheetId="46">#REF!</definedName>
    <definedName name="salient_features" localSheetId="49">#REF!</definedName>
    <definedName name="salient_features" localSheetId="50">#REF!</definedName>
    <definedName name="salient_features" localSheetId="51">#REF!</definedName>
    <definedName name="salient_features" localSheetId="52">#REF!</definedName>
    <definedName name="salient_features" localSheetId="53">#REF!</definedName>
    <definedName name="salient_features" localSheetId="65">#REF!</definedName>
    <definedName name="salient_features" localSheetId="58">#REF!</definedName>
    <definedName name="salient_features" localSheetId="20">#REF!</definedName>
    <definedName name="salient_features" localSheetId="21">#REF!</definedName>
    <definedName name="salient_features" localSheetId="23">#REF!</definedName>
    <definedName name="salient_features" localSheetId="24">#REF!</definedName>
    <definedName name="salient_features" localSheetId="69">#REF!</definedName>
    <definedName name="salient_features" localSheetId="62">#REF!</definedName>
    <definedName name="salient_features" localSheetId="68">#REF!</definedName>
    <definedName name="salient_features" localSheetId="61">#REF!</definedName>
    <definedName name="salient_features" localSheetId="67">#REF!</definedName>
    <definedName name="salient_features" localSheetId="60">#REF!</definedName>
    <definedName name="salient_features" localSheetId="66">#REF!</definedName>
    <definedName name="salient_features" localSheetId="59">#REF!</definedName>
    <definedName name="salient_features">#REF!</definedName>
    <definedName name="SAMASTIPUR">#REF!</definedName>
    <definedName name="sand" localSheetId="46">#REF!</definedName>
    <definedName name="sand" localSheetId="49">#REF!</definedName>
    <definedName name="sand" localSheetId="50">#REF!</definedName>
    <definedName name="sand" localSheetId="51">#REF!</definedName>
    <definedName name="sand" localSheetId="52">#REF!</definedName>
    <definedName name="sand" localSheetId="53">#REF!</definedName>
    <definedName name="sand" localSheetId="65">#REF!</definedName>
    <definedName name="sand" localSheetId="58">#REF!</definedName>
    <definedName name="sand" localSheetId="20">#REF!</definedName>
    <definedName name="sand" localSheetId="21">#REF!</definedName>
    <definedName name="sand" localSheetId="23">#REF!</definedName>
    <definedName name="sand" localSheetId="24">#REF!</definedName>
    <definedName name="sand" localSheetId="69">#REF!</definedName>
    <definedName name="sand" localSheetId="62">#REF!</definedName>
    <definedName name="sand" localSheetId="68">#REF!</definedName>
    <definedName name="sand" localSheetId="61">#REF!</definedName>
    <definedName name="sand" localSheetId="67">#REF!</definedName>
    <definedName name="sand" localSheetId="60">#REF!</definedName>
    <definedName name="sand" localSheetId="66">#REF!</definedName>
    <definedName name="sand" localSheetId="59">#REF!</definedName>
    <definedName name="sand">#REF!</definedName>
    <definedName name="sandfilling" localSheetId="46">#REF!</definedName>
    <definedName name="sandfilling" localSheetId="49">#REF!</definedName>
    <definedName name="sandfilling" localSheetId="50">#REF!</definedName>
    <definedName name="sandfilling" localSheetId="51">#REF!</definedName>
    <definedName name="sandfilling" localSheetId="52">#REF!</definedName>
    <definedName name="sandfilling" localSheetId="53">#REF!</definedName>
    <definedName name="sandfilling" localSheetId="65">#REF!</definedName>
    <definedName name="sandfilling" localSheetId="58">#REF!</definedName>
    <definedName name="sandfilling" localSheetId="20">#REF!</definedName>
    <definedName name="sandfilling" localSheetId="21">#REF!</definedName>
    <definedName name="sandfilling" localSheetId="23">#REF!</definedName>
    <definedName name="sandfilling" localSheetId="24">#REF!</definedName>
    <definedName name="sandfilling" localSheetId="69">#REF!</definedName>
    <definedName name="sandfilling" localSheetId="62">#REF!</definedName>
    <definedName name="sandfilling" localSheetId="68">#REF!</definedName>
    <definedName name="sandfilling" localSheetId="61">#REF!</definedName>
    <definedName name="sandfilling" localSheetId="67">#REF!</definedName>
    <definedName name="sandfilling" localSheetId="60">#REF!</definedName>
    <definedName name="sandfilling" localSheetId="66">#REF!</definedName>
    <definedName name="sandfilling" localSheetId="59">#REF!</definedName>
    <definedName name="sandfilling">#REF!</definedName>
    <definedName name="SARAN" localSheetId="46">#REF!</definedName>
    <definedName name="SARAN" localSheetId="49">#REF!</definedName>
    <definedName name="SARAN" localSheetId="50">#REF!</definedName>
    <definedName name="SARAN" localSheetId="51">#REF!</definedName>
    <definedName name="SARAN" localSheetId="52">#REF!</definedName>
    <definedName name="SARAN" localSheetId="53">#REF!</definedName>
    <definedName name="SARAN" localSheetId="65">#REF!</definedName>
    <definedName name="SARAN" localSheetId="58">#REF!</definedName>
    <definedName name="SARAN" localSheetId="20">#REF!</definedName>
    <definedName name="SARAN" localSheetId="21">#REF!</definedName>
    <definedName name="SARAN" localSheetId="23">#REF!</definedName>
    <definedName name="SARAN" localSheetId="24">#REF!</definedName>
    <definedName name="SARAN" localSheetId="69">#REF!</definedName>
    <definedName name="SARAN" localSheetId="62">#REF!</definedName>
    <definedName name="SARAN" localSheetId="68">#REF!</definedName>
    <definedName name="SARAN" localSheetId="61">#REF!</definedName>
    <definedName name="SARAN" localSheetId="67">#REF!</definedName>
    <definedName name="SARAN" localSheetId="60">#REF!</definedName>
    <definedName name="SARAN" localSheetId="66">#REF!</definedName>
    <definedName name="SARAN" localSheetId="59">#REF!</definedName>
    <definedName name="SARAN">#REF!</definedName>
    <definedName name="SARAN0" localSheetId="46">#REF!</definedName>
    <definedName name="SARAN0" localSheetId="49">#REF!</definedName>
    <definedName name="SARAN0" localSheetId="50">#REF!</definedName>
    <definedName name="SARAN0" localSheetId="51">#REF!</definedName>
    <definedName name="SARAN0" localSheetId="52">#REF!</definedName>
    <definedName name="SARAN0" localSheetId="53">#REF!</definedName>
    <definedName name="SARAN0" localSheetId="65">#REF!</definedName>
    <definedName name="SARAN0" localSheetId="58">#REF!</definedName>
    <definedName name="SARAN0" localSheetId="20">#REF!</definedName>
    <definedName name="SARAN0" localSheetId="21">#REF!</definedName>
    <definedName name="SARAN0" localSheetId="23">#REF!</definedName>
    <definedName name="SARAN0" localSheetId="24">#REF!</definedName>
    <definedName name="SARAN0" localSheetId="69">#REF!</definedName>
    <definedName name="SARAN0" localSheetId="62">#REF!</definedName>
    <definedName name="SARAN0" localSheetId="68">#REF!</definedName>
    <definedName name="SARAN0" localSheetId="61">#REF!</definedName>
    <definedName name="SARAN0" localSheetId="67">#REF!</definedName>
    <definedName name="SARAN0" localSheetId="60">#REF!</definedName>
    <definedName name="SARAN0" localSheetId="66">#REF!</definedName>
    <definedName name="SARAN0" localSheetId="59">#REF!</definedName>
    <definedName name="SARAN0">#REF!</definedName>
    <definedName name="SARAN2" localSheetId="46">#REF!</definedName>
    <definedName name="SARAN2" localSheetId="49">#REF!</definedName>
    <definedName name="SARAN2" localSheetId="50">#REF!</definedName>
    <definedName name="SARAN2" localSheetId="51">#REF!</definedName>
    <definedName name="SARAN2" localSheetId="52">#REF!</definedName>
    <definedName name="SARAN2" localSheetId="53">#REF!</definedName>
    <definedName name="SARAN2" localSheetId="65">#REF!</definedName>
    <definedName name="SARAN2" localSheetId="58">#REF!</definedName>
    <definedName name="SARAN2" localSheetId="20">#REF!</definedName>
    <definedName name="SARAN2" localSheetId="21">#REF!</definedName>
    <definedName name="SARAN2" localSheetId="23">#REF!</definedName>
    <definedName name="SARAN2" localSheetId="24">#REF!</definedName>
    <definedName name="SARAN2" localSheetId="69">#REF!</definedName>
    <definedName name="SARAN2" localSheetId="62">#REF!</definedName>
    <definedName name="SARAN2" localSheetId="68">#REF!</definedName>
    <definedName name="SARAN2" localSheetId="61">#REF!</definedName>
    <definedName name="SARAN2" localSheetId="67">#REF!</definedName>
    <definedName name="SARAN2" localSheetId="60">#REF!</definedName>
    <definedName name="SARAN2" localSheetId="66">#REF!</definedName>
    <definedName name="SARAN2" localSheetId="59">#REF!</definedName>
    <definedName name="SARAN2">#REF!</definedName>
    <definedName name="SARAN3" localSheetId="46">#REF!</definedName>
    <definedName name="SARAN3" localSheetId="49">#REF!</definedName>
    <definedName name="SARAN3" localSheetId="50">#REF!</definedName>
    <definedName name="SARAN3" localSheetId="51">#REF!</definedName>
    <definedName name="SARAN3" localSheetId="52">#REF!</definedName>
    <definedName name="SARAN3" localSheetId="53">#REF!</definedName>
    <definedName name="SARAN3" localSheetId="65">#REF!</definedName>
    <definedName name="SARAN3" localSheetId="58">#REF!</definedName>
    <definedName name="SARAN3" localSheetId="20">#REF!</definedName>
    <definedName name="SARAN3" localSheetId="21">#REF!</definedName>
    <definedName name="SARAN3" localSheetId="23">#REF!</definedName>
    <definedName name="SARAN3" localSheetId="24">#REF!</definedName>
    <definedName name="SARAN3" localSheetId="69">#REF!</definedName>
    <definedName name="SARAN3" localSheetId="62">#REF!</definedName>
    <definedName name="SARAN3" localSheetId="68">#REF!</definedName>
    <definedName name="SARAN3" localSheetId="61">#REF!</definedName>
    <definedName name="SARAN3" localSheetId="67">#REF!</definedName>
    <definedName name="SARAN3" localSheetId="60">#REF!</definedName>
    <definedName name="SARAN3" localSheetId="66">#REF!</definedName>
    <definedName name="SARAN3" localSheetId="59">#REF!</definedName>
    <definedName name="SARAN3">#REF!</definedName>
    <definedName name="SARANM" localSheetId="46">#REF!</definedName>
    <definedName name="SARANM" localSheetId="49">#REF!</definedName>
    <definedName name="SARANM" localSheetId="50">#REF!</definedName>
    <definedName name="SARANM" localSheetId="51">#REF!</definedName>
    <definedName name="SARANM" localSheetId="52">#REF!</definedName>
    <definedName name="SARANM" localSheetId="53">#REF!</definedName>
    <definedName name="SARANM" localSheetId="65">#REF!</definedName>
    <definedName name="SARANM" localSheetId="58">#REF!</definedName>
    <definedName name="SARANM" localSheetId="20">#REF!</definedName>
    <definedName name="SARANM" localSheetId="21">#REF!</definedName>
    <definedName name="SARANM" localSheetId="23">#REF!</definedName>
    <definedName name="SARANM" localSheetId="24">#REF!</definedName>
    <definedName name="SARANM" localSheetId="69">#REF!</definedName>
    <definedName name="SARANM" localSheetId="62">#REF!</definedName>
    <definedName name="SARANM" localSheetId="68">#REF!</definedName>
    <definedName name="SARANM" localSheetId="61">#REF!</definedName>
    <definedName name="SARANM" localSheetId="67">#REF!</definedName>
    <definedName name="SARANM" localSheetId="60">#REF!</definedName>
    <definedName name="SARANM" localSheetId="66">#REF!</definedName>
    <definedName name="SARANM" localSheetId="59">#REF!</definedName>
    <definedName name="SARANM">#REF!</definedName>
    <definedName name="sarkna" localSheetId="46">#REF!</definedName>
    <definedName name="sarkna" localSheetId="49">#REF!</definedName>
    <definedName name="sarkna" localSheetId="50">#REF!</definedName>
    <definedName name="sarkna" localSheetId="51">#REF!</definedName>
    <definedName name="sarkna" localSheetId="52">#REF!</definedName>
    <definedName name="sarkna" localSheetId="53">#REF!</definedName>
    <definedName name="sarkna" localSheetId="65">#REF!</definedName>
    <definedName name="sarkna" localSheetId="58">#REF!</definedName>
    <definedName name="sarkna" localSheetId="20">#REF!</definedName>
    <definedName name="sarkna" localSheetId="21">#REF!</definedName>
    <definedName name="sarkna" localSheetId="23">#REF!</definedName>
    <definedName name="sarkna" localSheetId="24">#REF!</definedName>
    <definedName name="sarkna" localSheetId="69">#REF!</definedName>
    <definedName name="sarkna" localSheetId="62">#REF!</definedName>
    <definedName name="sarkna" localSheetId="68">#REF!</definedName>
    <definedName name="sarkna" localSheetId="61">#REF!</definedName>
    <definedName name="sarkna" localSheetId="67">#REF!</definedName>
    <definedName name="sarkna" localSheetId="60">#REF!</definedName>
    <definedName name="sarkna" localSheetId="66">#REF!</definedName>
    <definedName name="sarkna" localSheetId="59">#REF!</definedName>
    <definedName name="sarkna">#REF!</definedName>
    <definedName name="satz1" localSheetId="20">'[95]7 Other Costs'!#REF!</definedName>
    <definedName name="satz1" localSheetId="21">'[95]7 Other Costs'!#REF!</definedName>
    <definedName name="satz1" localSheetId="23">'[95]7 Other Costs'!#REF!</definedName>
    <definedName name="satz1" localSheetId="24">'[95]7 Other Costs'!#REF!</definedName>
    <definedName name="satz1">'[95]7 Other Costs'!#REF!</definedName>
    <definedName name="satz2" localSheetId="20">'[95]7 Other Costs'!#REF!</definedName>
    <definedName name="satz2" localSheetId="21">'[95]7 Other Costs'!#REF!</definedName>
    <definedName name="satz2" localSheetId="23">'[95]7 Other Costs'!#REF!</definedName>
    <definedName name="satz2" localSheetId="24">'[95]7 Other Costs'!#REF!</definedName>
    <definedName name="satz2">'[95]7 Other Costs'!#REF!</definedName>
    <definedName name="sbc" localSheetId="85">#REF!</definedName>
    <definedName name="sbc" localSheetId="46">#REF!</definedName>
    <definedName name="sbc" localSheetId="49">#REF!</definedName>
    <definedName name="sbc" localSheetId="50">#REF!</definedName>
    <definedName name="sbc" localSheetId="51">#REF!</definedName>
    <definedName name="sbc" localSheetId="52">#REF!</definedName>
    <definedName name="sbc" localSheetId="18">#REF!</definedName>
    <definedName name="sbc" localSheetId="53">#REF!</definedName>
    <definedName name="sbc" localSheetId="65">#REF!</definedName>
    <definedName name="sbc" localSheetId="58">#REF!</definedName>
    <definedName name="sbc" localSheetId="77">#REF!</definedName>
    <definedName name="sbc" localSheetId="20">#REF!</definedName>
    <definedName name="sbc" localSheetId="21">#REF!</definedName>
    <definedName name="sbc" localSheetId="23">#REF!</definedName>
    <definedName name="sbc" localSheetId="24">#REF!</definedName>
    <definedName name="sbc" localSheetId="69">#REF!</definedName>
    <definedName name="sbc" localSheetId="62">#REF!</definedName>
    <definedName name="sbc" localSheetId="68">#REF!</definedName>
    <definedName name="sbc" localSheetId="61">#REF!</definedName>
    <definedName name="sbc" localSheetId="67">#REF!</definedName>
    <definedName name="sbc" localSheetId="60">#REF!</definedName>
    <definedName name="sbc" localSheetId="66">#REF!</definedName>
    <definedName name="sbc" localSheetId="59">#REF!</definedName>
    <definedName name="sbc" localSheetId="43">#REF!</definedName>
    <definedName name="sbc" localSheetId="42">#REF!</definedName>
    <definedName name="sbc" localSheetId="45">#REF!</definedName>
    <definedName name="sbc" localSheetId="1">#REF!</definedName>
    <definedName name="sbc" localSheetId="55">#REF!</definedName>
    <definedName name="sbc" localSheetId="78">#REF!</definedName>
    <definedName name="sbc">#REF!</definedName>
    <definedName name="SC" localSheetId="46">#REF!</definedName>
    <definedName name="SC" localSheetId="49">#REF!</definedName>
    <definedName name="SC" localSheetId="50">#REF!</definedName>
    <definedName name="SC" localSheetId="51">#REF!</definedName>
    <definedName name="SC" localSheetId="52">#REF!</definedName>
    <definedName name="SC" localSheetId="53">#REF!</definedName>
    <definedName name="SC" localSheetId="65">#REF!</definedName>
    <definedName name="SC" localSheetId="58">#REF!</definedName>
    <definedName name="SC" localSheetId="20">#REF!</definedName>
    <definedName name="SC" localSheetId="21">#REF!</definedName>
    <definedName name="SC" localSheetId="23">#REF!</definedName>
    <definedName name="SC" localSheetId="24">#REF!</definedName>
    <definedName name="SC" localSheetId="69">#REF!</definedName>
    <definedName name="SC" localSheetId="62">#REF!</definedName>
    <definedName name="SC" localSheetId="68">#REF!</definedName>
    <definedName name="SC" localSheetId="61">#REF!</definedName>
    <definedName name="SC" localSheetId="67">#REF!</definedName>
    <definedName name="SC" localSheetId="60">#REF!</definedName>
    <definedName name="SC" localSheetId="66">#REF!</definedName>
    <definedName name="SC" localSheetId="59">#REF!</definedName>
    <definedName name="SC">#REF!</definedName>
    <definedName name="scbc" localSheetId="85">#REF!</definedName>
    <definedName name="scbc" localSheetId="46">#REF!</definedName>
    <definedName name="scbc" localSheetId="49">#REF!</definedName>
    <definedName name="scbc" localSheetId="50">#REF!</definedName>
    <definedName name="scbc" localSheetId="51">#REF!</definedName>
    <definedName name="scbc" localSheetId="52">#REF!</definedName>
    <definedName name="scbc" localSheetId="18">#REF!</definedName>
    <definedName name="scbc" localSheetId="53">#REF!</definedName>
    <definedName name="scbc" localSheetId="65">#REF!</definedName>
    <definedName name="scbc" localSheetId="58">#REF!</definedName>
    <definedName name="scbc" localSheetId="77">#REF!</definedName>
    <definedName name="scbc" localSheetId="20">#REF!</definedName>
    <definedName name="scbc" localSheetId="21">#REF!</definedName>
    <definedName name="scbc" localSheetId="23">#REF!</definedName>
    <definedName name="scbc" localSheetId="24">#REF!</definedName>
    <definedName name="scbc" localSheetId="69">#REF!</definedName>
    <definedName name="scbc" localSheetId="62">#REF!</definedName>
    <definedName name="scbc" localSheetId="68">#REF!</definedName>
    <definedName name="scbc" localSheetId="61">#REF!</definedName>
    <definedName name="scbc" localSheetId="67">#REF!</definedName>
    <definedName name="scbc" localSheetId="60">#REF!</definedName>
    <definedName name="scbc" localSheetId="66">#REF!</definedName>
    <definedName name="scbc" localSheetId="59">#REF!</definedName>
    <definedName name="scbc" localSheetId="43">#REF!</definedName>
    <definedName name="scbc" localSheetId="42">#REF!</definedName>
    <definedName name="scbc" localSheetId="45">#REF!</definedName>
    <definedName name="scbc" localSheetId="1">#REF!</definedName>
    <definedName name="scbc" localSheetId="55">#REF!</definedName>
    <definedName name="scbc" localSheetId="78">#REF!</definedName>
    <definedName name="scbc">#REF!</definedName>
    <definedName name="scfb" localSheetId="46">#REF!</definedName>
    <definedName name="scfb" localSheetId="49">#REF!</definedName>
    <definedName name="scfb" localSheetId="50">#REF!</definedName>
    <definedName name="scfb" localSheetId="51">#REF!</definedName>
    <definedName name="scfb" localSheetId="52">#REF!</definedName>
    <definedName name="scfb" localSheetId="53">#REF!</definedName>
    <definedName name="scfb" localSheetId="65">#REF!</definedName>
    <definedName name="scfb" localSheetId="58">#REF!</definedName>
    <definedName name="scfb" localSheetId="20">#REF!</definedName>
    <definedName name="scfb" localSheetId="21">#REF!</definedName>
    <definedName name="scfb" localSheetId="23">#REF!</definedName>
    <definedName name="scfb" localSheetId="24">#REF!</definedName>
    <definedName name="scfb" localSheetId="69">#REF!</definedName>
    <definedName name="scfb" localSheetId="62">#REF!</definedName>
    <definedName name="scfb" localSheetId="68">#REF!</definedName>
    <definedName name="scfb" localSheetId="61">#REF!</definedName>
    <definedName name="scfb" localSheetId="67">#REF!</definedName>
    <definedName name="scfb" localSheetId="60">#REF!</definedName>
    <definedName name="scfb" localSheetId="66">#REF!</definedName>
    <definedName name="scfb" localSheetId="59">#REF!</definedName>
    <definedName name="scfb">#REF!</definedName>
    <definedName name="SCH" localSheetId="46">[33]BASE_ALL!$A$27:$A$28</definedName>
    <definedName name="SCH" localSheetId="49">[33]BASE_ALL!$A$27:$A$28</definedName>
    <definedName name="SCH" localSheetId="50">[33]BASE_ALL!$A$27:$A$28</definedName>
    <definedName name="SCH" localSheetId="51">[33]BASE_ALL!$A$27:$A$28</definedName>
    <definedName name="SCH" localSheetId="52">[33]BASE_ALL!$A$27:$A$28</definedName>
    <definedName name="SCH" localSheetId="53">[33]BASE_ALL!$A$27:$A$28</definedName>
    <definedName name="SCH" localSheetId="65">[33]BASE_ALL!$A$27:$A$28</definedName>
    <definedName name="SCH" localSheetId="58">[33]BASE_ALL!$A$27:$A$28</definedName>
    <definedName name="SCH" localSheetId="69">[33]BASE_ALL!$A$27:$A$28</definedName>
    <definedName name="SCH" localSheetId="62">[33]BASE_ALL!$A$27:$A$28</definedName>
    <definedName name="SCH" localSheetId="68">[33]BASE_ALL!$A$27:$A$28</definedName>
    <definedName name="SCH" localSheetId="61">[33]BASE_ALL!$A$27:$A$28</definedName>
    <definedName name="SCH" localSheetId="67">[33]BASE_ALL!$A$27:$A$28</definedName>
    <definedName name="SCH" localSheetId="60">[33]BASE_ALL!$A$27:$A$28</definedName>
    <definedName name="SCH" localSheetId="66">[33]BASE_ALL!$A$27:$A$28</definedName>
    <definedName name="SCH" localSheetId="59">[33]BASE_ALL!$A$27:$A$28</definedName>
    <definedName name="SCH">[33]BASE_ALL!$A$27:$A$28</definedName>
    <definedName name="SCHEME_TYPE" localSheetId="46">[60]BASE_ALL!$A$2:$A$29</definedName>
    <definedName name="SCHEME_TYPE" localSheetId="49">[60]BASE_ALL!$A$2:$A$29</definedName>
    <definedName name="SCHEME_TYPE" localSheetId="50">[60]BASE_ALL!$A$2:$A$29</definedName>
    <definedName name="SCHEME_TYPE" localSheetId="51">[60]BASE_ALL!$A$2:$A$29</definedName>
    <definedName name="SCHEME_TYPE" localSheetId="52">[60]BASE_ALL!$A$2:$A$29</definedName>
    <definedName name="SCHEME_TYPE" localSheetId="53">[60]BASE_ALL!$A$2:$A$29</definedName>
    <definedName name="SCHEME_TYPE" localSheetId="65">[60]BASE_ALL!$A$2:$A$29</definedName>
    <definedName name="SCHEME_TYPE" localSheetId="58">[60]BASE_ALL!$A$2:$A$29</definedName>
    <definedName name="SCHEME_TYPE" localSheetId="69">[60]BASE_ALL!$A$2:$A$29</definedName>
    <definedName name="SCHEME_TYPE" localSheetId="62">[60]BASE_ALL!$A$2:$A$29</definedName>
    <definedName name="SCHEME_TYPE" localSheetId="68">[60]BASE_ALL!$A$2:$A$29</definedName>
    <definedName name="SCHEME_TYPE" localSheetId="61">[60]BASE_ALL!$A$2:$A$29</definedName>
    <definedName name="SCHEME_TYPE" localSheetId="67">[60]BASE_ALL!$A$2:$A$29</definedName>
    <definedName name="SCHEME_TYPE" localSheetId="60">[60]BASE_ALL!$A$2:$A$29</definedName>
    <definedName name="SCHEME_TYPE" localSheetId="66">[60]BASE_ALL!$A$2:$A$29</definedName>
    <definedName name="SCHEME_TYPE" localSheetId="59">[60]BASE_ALL!$A$2:$A$29</definedName>
    <definedName name="SCHEME_TYPE">[60]BASE_ALL!$A$2:$A$29</definedName>
    <definedName name="SCHHHH" localSheetId="46">[34]BASE_ALL!$A$24:$A$25</definedName>
    <definedName name="SCHHHH" localSheetId="49">[34]BASE_ALL!$A$24:$A$25</definedName>
    <definedName name="SCHHHH" localSheetId="50">[34]BASE_ALL!$A$24:$A$25</definedName>
    <definedName name="SCHHHH" localSheetId="51">[34]BASE_ALL!$A$24:$A$25</definedName>
    <definedName name="SCHHHH" localSheetId="52">[34]BASE_ALL!$A$24:$A$25</definedName>
    <definedName name="SCHHHH" localSheetId="53">[34]BASE_ALL!$A$24:$A$25</definedName>
    <definedName name="SCHHHH" localSheetId="65">[34]BASE_ALL!$A$24:$A$25</definedName>
    <definedName name="SCHHHH" localSheetId="58">[34]BASE_ALL!$A$24:$A$25</definedName>
    <definedName name="SCHHHH" localSheetId="69">[34]BASE_ALL!$A$24:$A$25</definedName>
    <definedName name="SCHHHH" localSheetId="62">[34]BASE_ALL!$A$24:$A$25</definedName>
    <definedName name="SCHHHH" localSheetId="68">[34]BASE_ALL!$A$24:$A$25</definedName>
    <definedName name="SCHHHH" localSheetId="61">[34]BASE_ALL!$A$24:$A$25</definedName>
    <definedName name="SCHHHH" localSheetId="67">[34]BASE_ALL!$A$24:$A$25</definedName>
    <definedName name="SCHHHH" localSheetId="60">[34]BASE_ALL!$A$24:$A$25</definedName>
    <definedName name="SCHHHH" localSheetId="66">[34]BASE_ALL!$A$24:$A$25</definedName>
    <definedName name="SCHHHH" localSheetId="59">[34]BASE_ALL!$A$24:$A$25</definedName>
    <definedName name="SCHHHH">[34]BASE_ALL!$A$24:$A$25</definedName>
    <definedName name="schools" localSheetId="46">#REF!</definedName>
    <definedName name="schools" localSheetId="49">#REF!</definedName>
    <definedName name="schools" localSheetId="50">#REF!</definedName>
    <definedName name="schools" localSheetId="51">#REF!</definedName>
    <definedName name="schools" localSheetId="52">#REF!</definedName>
    <definedName name="schools" localSheetId="53">#REF!</definedName>
    <definedName name="schools" localSheetId="65">#REF!</definedName>
    <definedName name="schools" localSheetId="58">#REF!</definedName>
    <definedName name="schools" localSheetId="20">#REF!</definedName>
    <definedName name="schools" localSheetId="21">#REF!</definedName>
    <definedName name="schools" localSheetId="23">#REF!</definedName>
    <definedName name="schools" localSheetId="24">#REF!</definedName>
    <definedName name="schools" localSheetId="69">#REF!</definedName>
    <definedName name="schools" localSheetId="62">#REF!</definedName>
    <definedName name="schools" localSheetId="68">#REF!</definedName>
    <definedName name="schools" localSheetId="61">#REF!</definedName>
    <definedName name="schools" localSheetId="67">#REF!</definedName>
    <definedName name="schools" localSheetId="60">#REF!</definedName>
    <definedName name="schools" localSheetId="66">#REF!</definedName>
    <definedName name="schools" localSheetId="59">#REF!</definedName>
    <definedName name="schools">#REF!</definedName>
    <definedName name="scl" localSheetId="46">#REF!</definedName>
    <definedName name="scl" localSheetId="49">#REF!</definedName>
    <definedName name="scl" localSheetId="50">#REF!</definedName>
    <definedName name="scl" localSheetId="51">#REF!</definedName>
    <definedName name="scl" localSheetId="52">#REF!</definedName>
    <definedName name="scl" localSheetId="53">#REF!</definedName>
    <definedName name="scl" localSheetId="65">#REF!</definedName>
    <definedName name="scl" localSheetId="58">#REF!</definedName>
    <definedName name="scl" localSheetId="20">#REF!</definedName>
    <definedName name="scl" localSheetId="21">#REF!</definedName>
    <definedName name="scl" localSheetId="23">#REF!</definedName>
    <definedName name="scl" localSheetId="24">#REF!</definedName>
    <definedName name="scl" localSheetId="69">#REF!</definedName>
    <definedName name="scl" localSheetId="62">#REF!</definedName>
    <definedName name="scl" localSheetId="68">#REF!</definedName>
    <definedName name="scl" localSheetId="61">#REF!</definedName>
    <definedName name="scl" localSheetId="67">#REF!</definedName>
    <definedName name="scl" localSheetId="60">#REF!</definedName>
    <definedName name="scl" localSheetId="66">#REF!</definedName>
    <definedName name="scl" localSheetId="59">#REF!</definedName>
    <definedName name="scl">#REF!</definedName>
    <definedName name="scld" localSheetId="46">#REF!</definedName>
    <definedName name="scld" localSheetId="49">#REF!</definedName>
    <definedName name="scld" localSheetId="50">#REF!</definedName>
    <definedName name="scld" localSheetId="51">#REF!</definedName>
    <definedName name="scld" localSheetId="52">#REF!</definedName>
    <definedName name="scld" localSheetId="53">#REF!</definedName>
    <definedName name="scld" localSheetId="65">#REF!</definedName>
    <definedName name="scld" localSheetId="58">#REF!</definedName>
    <definedName name="scld" localSheetId="20">#REF!</definedName>
    <definedName name="scld" localSheetId="21">#REF!</definedName>
    <definedName name="scld" localSheetId="23">#REF!</definedName>
    <definedName name="scld" localSheetId="24">#REF!</definedName>
    <definedName name="scld" localSheetId="69">#REF!</definedName>
    <definedName name="scld" localSheetId="62">#REF!</definedName>
    <definedName name="scld" localSheetId="68">#REF!</definedName>
    <definedName name="scld" localSheetId="61">#REF!</definedName>
    <definedName name="scld" localSheetId="67">#REF!</definedName>
    <definedName name="scld" localSheetId="60">#REF!</definedName>
    <definedName name="scld" localSheetId="66">#REF!</definedName>
    <definedName name="scld" localSheetId="59">#REF!</definedName>
    <definedName name="scld">#REF!</definedName>
    <definedName name="SCMat_UP">[54]Preferences!$C$19</definedName>
    <definedName name="SCOURVALVE">'[37]Scour Valve DI- Short Body (2)'!$AD$8:$AF$26</definedName>
    <definedName name="scraper" localSheetId="46">#REF!</definedName>
    <definedName name="scraper" localSheetId="49">#REF!</definedName>
    <definedName name="scraper" localSheetId="50">#REF!</definedName>
    <definedName name="scraper" localSheetId="51">#REF!</definedName>
    <definedName name="scraper" localSheetId="52">#REF!</definedName>
    <definedName name="scraper" localSheetId="53">#REF!</definedName>
    <definedName name="scraper" localSheetId="65">#REF!</definedName>
    <definedName name="scraper" localSheetId="58">#REF!</definedName>
    <definedName name="scraper" localSheetId="20">#REF!</definedName>
    <definedName name="scraper" localSheetId="21">#REF!</definedName>
    <definedName name="scraper" localSheetId="23">#REF!</definedName>
    <definedName name="scraper" localSheetId="24">#REF!</definedName>
    <definedName name="scraper" localSheetId="69">#REF!</definedName>
    <definedName name="scraper" localSheetId="62">#REF!</definedName>
    <definedName name="scraper" localSheetId="68">#REF!</definedName>
    <definedName name="scraper" localSheetId="61">#REF!</definedName>
    <definedName name="scraper" localSheetId="67">#REF!</definedName>
    <definedName name="scraper" localSheetId="60">#REF!</definedName>
    <definedName name="scraper" localSheetId="66">#REF!</definedName>
    <definedName name="scraper" localSheetId="59">#REF!</definedName>
    <definedName name="scraper">#REF!</definedName>
    <definedName name="scw" localSheetId="46">#REF!</definedName>
    <definedName name="scw" localSheetId="49">#REF!</definedName>
    <definedName name="scw" localSheetId="50">#REF!</definedName>
    <definedName name="scw" localSheetId="51">#REF!</definedName>
    <definedName name="scw" localSheetId="52">#REF!</definedName>
    <definedName name="scw" localSheetId="53">#REF!</definedName>
    <definedName name="scw" localSheetId="65">#REF!</definedName>
    <definedName name="scw" localSheetId="58">#REF!</definedName>
    <definedName name="scw" localSheetId="20">#REF!</definedName>
    <definedName name="scw" localSheetId="21">#REF!</definedName>
    <definedName name="scw" localSheetId="23">#REF!</definedName>
    <definedName name="scw" localSheetId="24">#REF!</definedName>
    <definedName name="scw" localSheetId="69">#REF!</definedName>
    <definedName name="scw" localSheetId="62">#REF!</definedName>
    <definedName name="scw" localSheetId="68">#REF!</definedName>
    <definedName name="scw" localSheetId="61">#REF!</definedName>
    <definedName name="scw" localSheetId="67">#REF!</definedName>
    <definedName name="scw" localSheetId="60">#REF!</definedName>
    <definedName name="scw" localSheetId="66">#REF!</definedName>
    <definedName name="scw" localSheetId="59">#REF!</definedName>
    <definedName name="scw">#REF!</definedName>
    <definedName name="SD" localSheetId="46">#REF!</definedName>
    <definedName name="SD" localSheetId="49">#REF!</definedName>
    <definedName name="SD" localSheetId="50">#REF!</definedName>
    <definedName name="SD" localSheetId="51">#REF!</definedName>
    <definedName name="SD" localSheetId="52">#REF!</definedName>
    <definedName name="SD" localSheetId="53">#REF!</definedName>
    <definedName name="SD" localSheetId="65">#REF!</definedName>
    <definedName name="SD" localSheetId="58">#REF!</definedName>
    <definedName name="SD" localSheetId="20">#REF!</definedName>
    <definedName name="SD" localSheetId="21">#REF!</definedName>
    <definedName name="SD" localSheetId="23">#REF!</definedName>
    <definedName name="SD" localSheetId="24">#REF!</definedName>
    <definedName name="SD" localSheetId="69">#REF!</definedName>
    <definedName name="SD" localSheetId="62">#REF!</definedName>
    <definedName name="SD" localSheetId="68">#REF!</definedName>
    <definedName name="SD" localSheetId="61">#REF!</definedName>
    <definedName name="SD" localSheetId="67">#REF!</definedName>
    <definedName name="SD" localSheetId="60">#REF!</definedName>
    <definedName name="SD" localSheetId="66">#REF!</definedName>
    <definedName name="SD" localSheetId="59">#REF!</definedName>
    <definedName name="SD">#REF!</definedName>
    <definedName name="Sdate" localSheetId="46">#REF!</definedName>
    <definedName name="Sdate" localSheetId="49">#REF!</definedName>
    <definedName name="Sdate" localSheetId="50">#REF!</definedName>
    <definedName name="Sdate" localSheetId="51">#REF!</definedName>
    <definedName name="Sdate" localSheetId="52">#REF!</definedName>
    <definedName name="Sdate" localSheetId="53">#REF!</definedName>
    <definedName name="Sdate" localSheetId="65">#REF!</definedName>
    <definedName name="Sdate" localSheetId="58">#REF!</definedName>
    <definedName name="Sdate" localSheetId="20">#REF!</definedName>
    <definedName name="Sdate" localSheetId="21">#REF!</definedName>
    <definedName name="Sdate" localSheetId="23">#REF!</definedName>
    <definedName name="Sdate" localSheetId="24">#REF!</definedName>
    <definedName name="Sdate" localSheetId="69">#REF!</definedName>
    <definedName name="Sdate" localSheetId="62">#REF!</definedName>
    <definedName name="Sdate" localSheetId="68">#REF!</definedName>
    <definedName name="Sdate" localSheetId="61">#REF!</definedName>
    <definedName name="Sdate" localSheetId="67">#REF!</definedName>
    <definedName name="Sdate" localSheetId="60">#REF!</definedName>
    <definedName name="Sdate" localSheetId="66">#REF!</definedName>
    <definedName name="Sdate" localSheetId="59">#REF!</definedName>
    <definedName name="Sdate">#REF!</definedName>
    <definedName name="sdffg" localSheetId="46">#REF!</definedName>
    <definedName name="sdffg" localSheetId="49">#REF!</definedName>
    <definedName name="sdffg" localSheetId="50">#REF!</definedName>
    <definedName name="sdffg" localSheetId="51">#REF!</definedName>
    <definedName name="sdffg" localSheetId="52">#REF!</definedName>
    <definedName name="sdffg" localSheetId="53">#REF!</definedName>
    <definedName name="sdffg" localSheetId="65">#REF!</definedName>
    <definedName name="sdffg" localSheetId="58">#REF!</definedName>
    <definedName name="sdffg" localSheetId="20">#REF!</definedName>
    <definedName name="sdffg" localSheetId="21">#REF!</definedName>
    <definedName name="sdffg" localSheetId="23">#REF!</definedName>
    <definedName name="sdffg" localSheetId="24">#REF!</definedName>
    <definedName name="sdffg" localSheetId="69">#REF!</definedName>
    <definedName name="sdffg" localSheetId="62">#REF!</definedName>
    <definedName name="sdffg" localSheetId="68">#REF!</definedName>
    <definedName name="sdffg" localSheetId="61">#REF!</definedName>
    <definedName name="sdffg" localSheetId="67">#REF!</definedName>
    <definedName name="sdffg" localSheetId="60">#REF!</definedName>
    <definedName name="sdffg" localSheetId="66">#REF!</definedName>
    <definedName name="sdffg" localSheetId="59">#REF!</definedName>
    <definedName name="sdffg">#REF!</definedName>
    <definedName name="sdfsd" localSheetId="46">#REF!</definedName>
    <definedName name="sdfsd" localSheetId="49">#REF!</definedName>
    <definedName name="sdfsd" localSheetId="50">#REF!</definedName>
    <definedName name="sdfsd" localSheetId="51">#REF!</definedName>
    <definedName name="sdfsd" localSheetId="52">#REF!</definedName>
    <definedName name="sdfsd" localSheetId="53">#REF!</definedName>
    <definedName name="sdfsd" localSheetId="65">#REF!</definedName>
    <definedName name="sdfsd" localSheetId="58">#REF!</definedName>
    <definedName name="sdfsd" localSheetId="20">#REF!</definedName>
    <definedName name="sdfsd" localSheetId="21">#REF!</definedName>
    <definedName name="sdfsd" localSheetId="23">#REF!</definedName>
    <definedName name="sdfsd" localSheetId="24">#REF!</definedName>
    <definedName name="sdfsd" localSheetId="69">#REF!</definedName>
    <definedName name="sdfsd" localSheetId="62">#REF!</definedName>
    <definedName name="sdfsd" localSheetId="68">#REF!</definedName>
    <definedName name="sdfsd" localSheetId="61">#REF!</definedName>
    <definedName name="sdfsd" localSheetId="67">#REF!</definedName>
    <definedName name="sdfsd" localSheetId="60">#REF!</definedName>
    <definedName name="sdfsd" localSheetId="66">#REF!</definedName>
    <definedName name="sdfsd" localSheetId="59">#REF!</definedName>
    <definedName name="sdfsd">#REF!</definedName>
    <definedName name="sdfsdf" localSheetId="46">#REF!</definedName>
    <definedName name="sdfsdf" localSheetId="49">#REF!</definedName>
    <definedName name="sdfsdf" localSheetId="50">#REF!</definedName>
    <definedName name="sdfsdf" localSheetId="51">#REF!</definedName>
    <definedName name="sdfsdf" localSheetId="52">#REF!</definedName>
    <definedName name="sdfsdf" localSheetId="53">#REF!</definedName>
    <definedName name="sdfsdf" localSheetId="65">#REF!</definedName>
    <definedName name="sdfsdf" localSheetId="58">#REF!</definedName>
    <definedName name="sdfsdf" localSheetId="20">#REF!</definedName>
    <definedName name="sdfsdf" localSheetId="21">#REF!</definedName>
    <definedName name="sdfsdf" localSheetId="23">#REF!</definedName>
    <definedName name="sdfsdf" localSheetId="24">#REF!</definedName>
    <definedName name="sdfsdf" localSheetId="69">#REF!</definedName>
    <definedName name="sdfsdf" localSheetId="62">#REF!</definedName>
    <definedName name="sdfsdf" localSheetId="68">#REF!</definedName>
    <definedName name="sdfsdf" localSheetId="61">#REF!</definedName>
    <definedName name="sdfsdf" localSheetId="67">#REF!</definedName>
    <definedName name="sdfsdf" localSheetId="60">#REF!</definedName>
    <definedName name="sdfsdf" localSheetId="66">#REF!</definedName>
    <definedName name="sdfsdf" localSheetId="59">#REF!</definedName>
    <definedName name="sdfsdf">#REF!</definedName>
    <definedName name="SDFSDFSD" localSheetId="46">#REF!</definedName>
    <definedName name="SDFSDFSD" localSheetId="49">#REF!</definedName>
    <definedName name="SDFSDFSD" localSheetId="50">#REF!</definedName>
    <definedName name="SDFSDFSD" localSheetId="51">#REF!</definedName>
    <definedName name="SDFSDFSD" localSheetId="52">#REF!</definedName>
    <definedName name="SDFSDFSD" localSheetId="53">#REF!</definedName>
    <definedName name="SDFSDFSD" localSheetId="65">#REF!</definedName>
    <definedName name="SDFSDFSD" localSheetId="58">#REF!</definedName>
    <definedName name="SDFSDFSD" localSheetId="20">#REF!</definedName>
    <definedName name="SDFSDFSD" localSheetId="21">#REF!</definedName>
    <definedName name="SDFSDFSD" localSheetId="23">#REF!</definedName>
    <definedName name="SDFSDFSD" localSheetId="24">#REF!</definedName>
    <definedName name="SDFSDFSD" localSheetId="69">#REF!</definedName>
    <definedName name="SDFSDFSD" localSheetId="62">#REF!</definedName>
    <definedName name="SDFSDFSD" localSheetId="68">#REF!</definedName>
    <definedName name="SDFSDFSD" localSheetId="61">#REF!</definedName>
    <definedName name="SDFSDFSD" localSheetId="67">#REF!</definedName>
    <definedName name="SDFSDFSD" localSheetId="60">#REF!</definedName>
    <definedName name="SDFSDFSD" localSheetId="66">#REF!</definedName>
    <definedName name="SDFSDFSD" localSheetId="59">#REF!</definedName>
    <definedName name="SDFSDFSD">#REF!</definedName>
    <definedName name="sdfsdfsdf" localSheetId="46">#REF!</definedName>
    <definedName name="sdfsdfsdf" localSheetId="49">#REF!</definedName>
    <definedName name="sdfsdfsdf" localSheetId="50">#REF!</definedName>
    <definedName name="sdfsdfsdf" localSheetId="51">#REF!</definedName>
    <definedName name="sdfsdfsdf" localSheetId="52">#REF!</definedName>
    <definedName name="sdfsdfsdf" localSheetId="53">#REF!</definedName>
    <definedName name="sdfsdfsdf" localSheetId="65">#REF!</definedName>
    <definedName name="sdfsdfsdf" localSheetId="58">#REF!</definedName>
    <definedName name="sdfsdfsdf" localSheetId="20">#REF!</definedName>
    <definedName name="sdfsdfsdf" localSheetId="21">#REF!</definedName>
    <definedName name="sdfsdfsdf" localSheetId="23">#REF!</definedName>
    <definedName name="sdfsdfsdf" localSheetId="24">#REF!</definedName>
    <definedName name="sdfsdfsdf" localSheetId="69">#REF!</definedName>
    <definedName name="sdfsdfsdf" localSheetId="62">#REF!</definedName>
    <definedName name="sdfsdfsdf" localSheetId="68">#REF!</definedName>
    <definedName name="sdfsdfsdf" localSheetId="61">#REF!</definedName>
    <definedName name="sdfsdfsdf" localSheetId="67">#REF!</definedName>
    <definedName name="sdfsdfsdf" localSheetId="60">#REF!</definedName>
    <definedName name="sdfsdfsdf" localSheetId="66">#REF!</definedName>
    <definedName name="sdfsdfsdf" localSheetId="59">#REF!</definedName>
    <definedName name="sdfsdfsdf">#REF!</definedName>
    <definedName name="sdfsdfsdfsd" localSheetId="46">#REF!</definedName>
    <definedName name="sdfsdfsdfsd" localSheetId="49">#REF!</definedName>
    <definedName name="sdfsdfsdfsd" localSheetId="50">#REF!</definedName>
    <definedName name="sdfsdfsdfsd" localSheetId="51">#REF!</definedName>
    <definedName name="sdfsdfsdfsd" localSheetId="52">#REF!</definedName>
    <definedName name="sdfsdfsdfsd" localSheetId="53">#REF!</definedName>
    <definedName name="sdfsdfsdfsd" localSheetId="65">#REF!</definedName>
    <definedName name="sdfsdfsdfsd" localSheetId="58">#REF!</definedName>
    <definedName name="sdfsdfsdfsd" localSheetId="20">#REF!</definedName>
    <definedName name="sdfsdfsdfsd" localSheetId="21">#REF!</definedName>
    <definedName name="sdfsdfsdfsd" localSheetId="23">#REF!</definedName>
    <definedName name="sdfsdfsdfsd" localSheetId="24">#REF!</definedName>
    <definedName name="sdfsdfsdfsd" localSheetId="69">#REF!</definedName>
    <definedName name="sdfsdfsdfsd" localSheetId="62">#REF!</definedName>
    <definedName name="sdfsdfsdfsd" localSheetId="68">#REF!</definedName>
    <definedName name="sdfsdfsdfsd" localSheetId="61">#REF!</definedName>
    <definedName name="sdfsdfsdfsd" localSheetId="67">#REF!</definedName>
    <definedName name="sdfsdfsdfsd" localSheetId="60">#REF!</definedName>
    <definedName name="sdfsdfsdfsd" localSheetId="66">#REF!</definedName>
    <definedName name="sdfsdfsdfsd" localSheetId="59">#REF!</definedName>
    <definedName name="sdfsdfsdfsd">#REF!</definedName>
    <definedName name="SDSD" localSheetId="46">#REF!</definedName>
    <definedName name="SDSD" localSheetId="49">#REF!</definedName>
    <definedName name="SDSD" localSheetId="50">#REF!</definedName>
    <definedName name="SDSD" localSheetId="51">#REF!</definedName>
    <definedName name="SDSD" localSheetId="52">#REF!</definedName>
    <definedName name="SDSD" localSheetId="53">#REF!</definedName>
    <definedName name="SDSD" localSheetId="65">#REF!</definedName>
    <definedName name="SDSD" localSheetId="58">#REF!</definedName>
    <definedName name="SDSD" localSheetId="20">#REF!</definedName>
    <definedName name="SDSD" localSheetId="21">#REF!</definedName>
    <definedName name="SDSD" localSheetId="23">#REF!</definedName>
    <definedName name="SDSD" localSheetId="24">#REF!</definedName>
    <definedName name="SDSD" localSheetId="69">#REF!</definedName>
    <definedName name="SDSD" localSheetId="62">#REF!</definedName>
    <definedName name="SDSD" localSheetId="68">#REF!</definedName>
    <definedName name="SDSD" localSheetId="61">#REF!</definedName>
    <definedName name="SDSD" localSheetId="67">#REF!</definedName>
    <definedName name="SDSD" localSheetId="60">#REF!</definedName>
    <definedName name="SDSD" localSheetId="66">#REF!</definedName>
    <definedName name="SDSD" localSheetId="59">#REF!</definedName>
    <definedName name="SDSD">#REF!</definedName>
    <definedName name="SDSDFSDFSD" localSheetId="46">#REF!</definedName>
    <definedName name="SDSDFSDFSD" localSheetId="49">#REF!</definedName>
    <definedName name="SDSDFSDFSD" localSheetId="50">#REF!</definedName>
    <definedName name="SDSDFSDFSD" localSheetId="51">#REF!</definedName>
    <definedName name="SDSDFSDFSD" localSheetId="52">#REF!</definedName>
    <definedName name="SDSDFSDFSD" localSheetId="53">#REF!</definedName>
    <definedName name="SDSDFSDFSD" localSheetId="65">#REF!</definedName>
    <definedName name="SDSDFSDFSD" localSheetId="58">#REF!</definedName>
    <definedName name="SDSDFSDFSD" localSheetId="20">#REF!</definedName>
    <definedName name="SDSDFSDFSD" localSheetId="21">#REF!</definedName>
    <definedName name="SDSDFSDFSD" localSheetId="23">#REF!</definedName>
    <definedName name="SDSDFSDFSD" localSheetId="24">#REF!</definedName>
    <definedName name="SDSDFSDFSD" localSheetId="69">#REF!</definedName>
    <definedName name="SDSDFSDFSD" localSheetId="62">#REF!</definedName>
    <definedName name="SDSDFSDFSD" localSheetId="68">#REF!</definedName>
    <definedName name="SDSDFSDFSD" localSheetId="61">#REF!</definedName>
    <definedName name="SDSDFSDFSD" localSheetId="67">#REF!</definedName>
    <definedName name="SDSDFSDFSD" localSheetId="60">#REF!</definedName>
    <definedName name="SDSDFSDFSD" localSheetId="66">#REF!</definedName>
    <definedName name="SDSDFSDFSD" localSheetId="59">#REF!</definedName>
    <definedName name="SDSDFSDFSD">#REF!</definedName>
    <definedName name="SDSFSDFSD" localSheetId="46">#REF!</definedName>
    <definedName name="SDSFSDFSD" localSheetId="49">#REF!</definedName>
    <definedName name="SDSFSDFSD" localSheetId="50">#REF!</definedName>
    <definedName name="SDSFSDFSD" localSheetId="51">#REF!</definedName>
    <definedName name="SDSFSDFSD" localSheetId="52">#REF!</definedName>
    <definedName name="SDSFSDFSD" localSheetId="53">#REF!</definedName>
    <definedName name="SDSFSDFSD" localSheetId="65">#REF!</definedName>
    <definedName name="SDSFSDFSD" localSheetId="58">#REF!</definedName>
    <definedName name="SDSFSDFSD" localSheetId="20">#REF!</definedName>
    <definedName name="SDSFSDFSD" localSheetId="21">#REF!</definedName>
    <definedName name="SDSFSDFSD" localSheetId="23">#REF!</definedName>
    <definedName name="SDSFSDFSD" localSheetId="24">#REF!</definedName>
    <definedName name="SDSFSDFSD" localSheetId="69">#REF!</definedName>
    <definedName name="SDSFSDFSD" localSheetId="62">#REF!</definedName>
    <definedName name="SDSFSDFSD" localSheetId="68">#REF!</definedName>
    <definedName name="SDSFSDFSD" localSheetId="61">#REF!</definedName>
    <definedName name="SDSFSDFSD" localSheetId="67">#REF!</definedName>
    <definedName name="SDSFSDFSD" localSheetId="60">#REF!</definedName>
    <definedName name="SDSFSDFSD" localSheetId="66">#REF!</definedName>
    <definedName name="SDSFSDFSD" localSheetId="59">#REF!</definedName>
    <definedName name="SDSFSDFSD">#REF!</definedName>
    <definedName name="se" localSheetId="46">#REF!</definedName>
    <definedName name="se" localSheetId="49">#REF!</definedName>
    <definedName name="se" localSheetId="50">#REF!</definedName>
    <definedName name="se" localSheetId="51">#REF!</definedName>
    <definedName name="se" localSheetId="52">#REF!</definedName>
    <definedName name="se" localSheetId="53">#REF!</definedName>
    <definedName name="se" localSheetId="65">#REF!</definedName>
    <definedName name="se" localSheetId="58">#REF!</definedName>
    <definedName name="se" localSheetId="20">#REF!</definedName>
    <definedName name="se" localSheetId="21">#REF!</definedName>
    <definedName name="se" localSheetId="23">#REF!</definedName>
    <definedName name="se" localSheetId="24">#REF!</definedName>
    <definedName name="se" localSheetId="69">#REF!</definedName>
    <definedName name="se" localSheetId="62">#REF!</definedName>
    <definedName name="se" localSheetId="68">#REF!</definedName>
    <definedName name="se" localSheetId="61">#REF!</definedName>
    <definedName name="se" localSheetId="67">#REF!</definedName>
    <definedName name="se" localSheetId="60">#REF!</definedName>
    <definedName name="se" localSheetId="66">#REF!</definedName>
    <definedName name="se" localSheetId="59">#REF!</definedName>
    <definedName name="se">#REF!</definedName>
    <definedName name="Sect_table">[58]tables!$B$5:$Q$57</definedName>
    <definedName name="senserpaver" localSheetId="46">#REF!</definedName>
    <definedName name="senserpaver" localSheetId="49">#REF!</definedName>
    <definedName name="senserpaver" localSheetId="50">#REF!</definedName>
    <definedName name="senserpaver" localSheetId="51">#REF!</definedName>
    <definedName name="senserpaver" localSheetId="52">#REF!</definedName>
    <definedName name="senserpaver" localSheetId="53">#REF!</definedName>
    <definedName name="senserpaver" localSheetId="65">#REF!</definedName>
    <definedName name="senserpaver" localSheetId="58">#REF!</definedName>
    <definedName name="senserpaver" localSheetId="20">#REF!</definedName>
    <definedName name="senserpaver" localSheetId="21">#REF!</definedName>
    <definedName name="senserpaver" localSheetId="23">#REF!</definedName>
    <definedName name="senserpaver" localSheetId="24">#REF!</definedName>
    <definedName name="senserpaver" localSheetId="69">#REF!</definedName>
    <definedName name="senserpaver" localSheetId="62">#REF!</definedName>
    <definedName name="senserpaver" localSheetId="68">#REF!</definedName>
    <definedName name="senserpaver" localSheetId="61">#REF!</definedName>
    <definedName name="senserpaver" localSheetId="67">#REF!</definedName>
    <definedName name="senserpaver" localSheetId="60">#REF!</definedName>
    <definedName name="senserpaver" localSheetId="66">#REF!</definedName>
    <definedName name="senserpaver" localSheetId="59">#REF!</definedName>
    <definedName name="senserpaver">#REF!</definedName>
    <definedName name="SERWQERQWER" localSheetId="46">#REF!</definedName>
    <definedName name="SERWQERQWER" localSheetId="49">#REF!</definedName>
    <definedName name="SERWQERQWER" localSheetId="50">#REF!</definedName>
    <definedName name="SERWQERQWER" localSheetId="51">#REF!</definedName>
    <definedName name="SERWQERQWER" localSheetId="52">#REF!</definedName>
    <definedName name="SERWQERQWER" localSheetId="53">#REF!</definedName>
    <definedName name="SERWQERQWER" localSheetId="65">#REF!</definedName>
    <definedName name="SERWQERQWER" localSheetId="58">#REF!</definedName>
    <definedName name="SERWQERQWER" localSheetId="20">#REF!</definedName>
    <definedName name="SERWQERQWER" localSheetId="21">#REF!</definedName>
    <definedName name="SERWQERQWER" localSheetId="23">#REF!</definedName>
    <definedName name="SERWQERQWER" localSheetId="24">#REF!</definedName>
    <definedName name="SERWQERQWER" localSheetId="69">#REF!</definedName>
    <definedName name="SERWQERQWER" localSheetId="62">#REF!</definedName>
    <definedName name="SERWQERQWER" localSheetId="68">#REF!</definedName>
    <definedName name="SERWQERQWER" localSheetId="61">#REF!</definedName>
    <definedName name="SERWQERQWER" localSheetId="67">#REF!</definedName>
    <definedName name="SERWQERQWER" localSheetId="60">#REF!</definedName>
    <definedName name="SERWQERQWER" localSheetId="66">#REF!</definedName>
    <definedName name="SERWQERQWER" localSheetId="59">#REF!</definedName>
    <definedName name="SERWQERQWER">#REF!</definedName>
    <definedName name="SETT1" localSheetId="46">#REF!</definedName>
    <definedName name="SETT1" localSheetId="49">#REF!</definedName>
    <definedName name="SETT1" localSheetId="50">#REF!</definedName>
    <definedName name="SETT1" localSheetId="51">#REF!</definedName>
    <definedName name="SETT1" localSheetId="52">#REF!</definedName>
    <definedName name="SETT1" localSheetId="53">#REF!</definedName>
    <definedName name="SETT1" localSheetId="65">#REF!</definedName>
    <definedName name="SETT1" localSheetId="58">#REF!</definedName>
    <definedName name="SETT1" localSheetId="20">#REF!</definedName>
    <definedName name="SETT1" localSheetId="21">#REF!</definedName>
    <definedName name="SETT1" localSheetId="23">#REF!</definedName>
    <definedName name="SETT1" localSheetId="24">#REF!</definedName>
    <definedName name="SETT1" localSheetId="69">#REF!</definedName>
    <definedName name="SETT1" localSheetId="62">#REF!</definedName>
    <definedName name="SETT1" localSheetId="68">#REF!</definedName>
    <definedName name="SETT1" localSheetId="61">#REF!</definedName>
    <definedName name="SETT1" localSheetId="67">#REF!</definedName>
    <definedName name="SETT1" localSheetId="60">#REF!</definedName>
    <definedName name="SETT1" localSheetId="66">#REF!</definedName>
    <definedName name="SETT1" localSheetId="59">#REF!</definedName>
    <definedName name="SETT1">#REF!</definedName>
    <definedName name="SETT2" localSheetId="46">#REF!</definedName>
    <definedName name="SETT2" localSheetId="49">#REF!</definedName>
    <definedName name="SETT2" localSheetId="50">#REF!</definedName>
    <definedName name="SETT2" localSheetId="51">#REF!</definedName>
    <definedName name="SETT2" localSheetId="52">#REF!</definedName>
    <definedName name="SETT2" localSheetId="53">#REF!</definedName>
    <definedName name="SETT2" localSheetId="65">#REF!</definedName>
    <definedName name="SETT2" localSheetId="58">#REF!</definedName>
    <definedName name="SETT2" localSheetId="20">#REF!</definedName>
    <definedName name="SETT2" localSheetId="21">#REF!</definedName>
    <definedName name="SETT2" localSheetId="23">#REF!</definedName>
    <definedName name="SETT2" localSheetId="24">#REF!</definedName>
    <definedName name="SETT2" localSheetId="69">#REF!</definedName>
    <definedName name="SETT2" localSheetId="62">#REF!</definedName>
    <definedName name="SETT2" localSheetId="68">#REF!</definedName>
    <definedName name="SETT2" localSheetId="61">#REF!</definedName>
    <definedName name="SETT2" localSheetId="67">#REF!</definedName>
    <definedName name="SETT2" localSheetId="60">#REF!</definedName>
    <definedName name="SETT2" localSheetId="66">#REF!</definedName>
    <definedName name="SETT2" localSheetId="59">#REF!</definedName>
    <definedName name="SETT2">#REF!</definedName>
    <definedName name="settling_tank" localSheetId="46">#REF!</definedName>
    <definedName name="settling_tank" localSheetId="49">#REF!</definedName>
    <definedName name="settling_tank" localSheetId="50">#REF!</definedName>
    <definedName name="settling_tank" localSheetId="51">#REF!</definedName>
    <definedName name="settling_tank" localSheetId="52">#REF!</definedName>
    <definedName name="settling_tank" localSheetId="53">#REF!</definedName>
    <definedName name="settling_tank" localSheetId="65">#REF!</definedName>
    <definedName name="settling_tank" localSheetId="58">#REF!</definedName>
    <definedName name="settling_tank" localSheetId="20">#REF!</definedName>
    <definedName name="settling_tank" localSheetId="21">#REF!</definedName>
    <definedName name="settling_tank" localSheetId="23">#REF!</definedName>
    <definedName name="settling_tank" localSheetId="24">#REF!</definedName>
    <definedName name="settling_tank" localSheetId="69">#REF!</definedName>
    <definedName name="settling_tank" localSheetId="62">#REF!</definedName>
    <definedName name="settling_tank" localSheetId="68">#REF!</definedName>
    <definedName name="settling_tank" localSheetId="61">#REF!</definedName>
    <definedName name="settling_tank" localSheetId="67">#REF!</definedName>
    <definedName name="settling_tank" localSheetId="60">#REF!</definedName>
    <definedName name="settling_tank" localSheetId="66">#REF!</definedName>
    <definedName name="settling_tank" localSheetId="59">#REF!</definedName>
    <definedName name="settling_tank">#REF!</definedName>
    <definedName name="SETTT1" localSheetId="46">#REF!</definedName>
    <definedName name="SETTT1" localSheetId="49">#REF!</definedName>
    <definedName name="SETTT1" localSheetId="50">#REF!</definedName>
    <definedName name="SETTT1" localSheetId="51">#REF!</definedName>
    <definedName name="SETTT1" localSheetId="52">#REF!</definedName>
    <definedName name="SETTT1" localSheetId="53">#REF!</definedName>
    <definedName name="SETTT1" localSheetId="65">#REF!</definedName>
    <definedName name="SETTT1" localSheetId="58">#REF!</definedName>
    <definedName name="SETTT1" localSheetId="20">#REF!</definedName>
    <definedName name="SETTT1" localSheetId="21">#REF!</definedName>
    <definedName name="SETTT1" localSheetId="23">#REF!</definedName>
    <definedName name="SETTT1" localSheetId="24">#REF!</definedName>
    <definedName name="SETTT1" localSheetId="69">#REF!</definedName>
    <definedName name="SETTT1" localSheetId="62">#REF!</definedName>
    <definedName name="SETTT1" localSheetId="68">#REF!</definedName>
    <definedName name="SETTT1" localSheetId="61">#REF!</definedName>
    <definedName name="SETTT1" localSheetId="67">#REF!</definedName>
    <definedName name="SETTT1" localSheetId="60">#REF!</definedName>
    <definedName name="SETTT1" localSheetId="66">#REF!</definedName>
    <definedName name="SETTT1" localSheetId="59">#REF!</definedName>
    <definedName name="SETTT1">#REF!</definedName>
    <definedName name="sg" localSheetId="46">#REF!</definedName>
    <definedName name="sg" localSheetId="49">#REF!</definedName>
    <definedName name="sg" localSheetId="50">#REF!</definedName>
    <definedName name="sg" localSheetId="51">#REF!</definedName>
    <definedName name="sg" localSheetId="52">#REF!</definedName>
    <definedName name="sg" localSheetId="53">#REF!</definedName>
    <definedName name="sg" localSheetId="65">#REF!</definedName>
    <definedName name="sg" localSheetId="58">#REF!</definedName>
    <definedName name="sg" localSheetId="20">#REF!</definedName>
    <definedName name="sg" localSheetId="21">#REF!</definedName>
    <definedName name="sg" localSheetId="23">#REF!</definedName>
    <definedName name="sg" localSheetId="24">#REF!</definedName>
    <definedName name="sg" localSheetId="69">#REF!</definedName>
    <definedName name="sg" localSheetId="62">#REF!</definedName>
    <definedName name="sg" localSheetId="68">#REF!</definedName>
    <definedName name="sg" localSheetId="61">#REF!</definedName>
    <definedName name="sg" localSheetId="67">#REF!</definedName>
    <definedName name="sg" localSheetId="60">#REF!</definedName>
    <definedName name="sg" localSheetId="66">#REF!</definedName>
    <definedName name="sg" localSheetId="59">#REF!</definedName>
    <definedName name="sg">#REF!</definedName>
    <definedName name="she" localSheetId="46">#REF!</definedName>
    <definedName name="she" localSheetId="49">#REF!</definedName>
    <definedName name="she" localSheetId="50">#REF!</definedName>
    <definedName name="she" localSheetId="51">#REF!</definedName>
    <definedName name="she" localSheetId="52">#REF!</definedName>
    <definedName name="she" localSheetId="53">#REF!</definedName>
    <definedName name="she" localSheetId="65">#REF!</definedName>
    <definedName name="she" localSheetId="58">#REF!</definedName>
    <definedName name="she" localSheetId="20">#REF!</definedName>
    <definedName name="she" localSheetId="21">#REF!</definedName>
    <definedName name="she" localSheetId="23">#REF!</definedName>
    <definedName name="she" localSheetId="24">#REF!</definedName>
    <definedName name="she" localSheetId="69">#REF!</definedName>
    <definedName name="she" localSheetId="62">#REF!</definedName>
    <definedName name="she" localSheetId="68">#REF!</definedName>
    <definedName name="she" localSheetId="61">#REF!</definedName>
    <definedName name="she" localSheetId="67">#REF!</definedName>
    <definedName name="she" localSheetId="60">#REF!</definedName>
    <definedName name="she" localSheetId="66">#REF!</definedName>
    <definedName name="she" localSheetId="59">#REF!</definedName>
    <definedName name="she">#REF!</definedName>
    <definedName name="sheet" localSheetId="20">'[96]Legal Risk Analysis'!#REF!</definedName>
    <definedName name="sheet" localSheetId="21">'[96]Legal Risk Analysis'!#REF!</definedName>
    <definedName name="sheet" localSheetId="23">'[96]Legal Risk Analysis'!#REF!</definedName>
    <definedName name="sheet" localSheetId="24">'[96]Legal Risk Analysis'!#REF!</definedName>
    <definedName name="sheet">'[96]Legal Risk Analysis'!#REF!</definedName>
    <definedName name="SHEET1" localSheetId="20">'[97]Legal Risk Analysis'!#REF!</definedName>
    <definedName name="SHEET1" localSheetId="21">'[97]Legal Risk Analysis'!#REF!</definedName>
    <definedName name="SHEET1" localSheetId="23">'[97]Legal Risk Analysis'!#REF!</definedName>
    <definedName name="SHEET1" localSheetId="24">'[97]Legal Risk Analysis'!#REF!</definedName>
    <definedName name="SHEET1">'[97]Legal Risk Analysis'!#REF!</definedName>
    <definedName name="SHEMATIC_EXISTING">'[98]SCHEMATIC-EX&amp;PR'!$F$4:$S$30</definedName>
    <definedName name="SHEMATIC_PROPOSED">'[98]SCHEMATIC-EX&amp;PR'!$A$31:$Q$91</definedName>
    <definedName name="Shoulder" localSheetId="46">#REF!</definedName>
    <definedName name="Shoulder" localSheetId="49">#REF!</definedName>
    <definedName name="Shoulder" localSheetId="50">#REF!</definedName>
    <definedName name="Shoulder" localSheetId="51">#REF!</definedName>
    <definedName name="Shoulder" localSheetId="52">#REF!</definedName>
    <definedName name="Shoulder" localSheetId="53">#REF!</definedName>
    <definedName name="Shoulder" localSheetId="65">#REF!</definedName>
    <definedName name="Shoulder" localSheetId="58">#REF!</definedName>
    <definedName name="Shoulder" localSheetId="20">#REF!</definedName>
    <definedName name="Shoulder" localSheetId="21">#REF!</definedName>
    <definedName name="Shoulder" localSheetId="23">#REF!</definedName>
    <definedName name="Shoulder" localSheetId="24">#REF!</definedName>
    <definedName name="Shoulder" localSheetId="69">#REF!</definedName>
    <definedName name="Shoulder" localSheetId="62">#REF!</definedName>
    <definedName name="Shoulder" localSheetId="68">#REF!</definedName>
    <definedName name="Shoulder" localSheetId="61">#REF!</definedName>
    <definedName name="Shoulder" localSheetId="67">#REF!</definedName>
    <definedName name="Shoulder" localSheetId="60">#REF!</definedName>
    <definedName name="Shoulder" localSheetId="66">#REF!</definedName>
    <definedName name="Shoulder" localSheetId="59">#REF!</definedName>
    <definedName name="Shoulder">#REF!</definedName>
    <definedName name="shutteringtimber" localSheetId="46">#REF!</definedName>
    <definedName name="shutteringtimber" localSheetId="49">#REF!</definedName>
    <definedName name="shutteringtimber" localSheetId="50">#REF!</definedName>
    <definedName name="shutteringtimber" localSheetId="51">#REF!</definedName>
    <definedName name="shutteringtimber" localSheetId="52">#REF!</definedName>
    <definedName name="shutteringtimber" localSheetId="53">#REF!</definedName>
    <definedName name="shutteringtimber" localSheetId="65">#REF!</definedName>
    <definedName name="shutteringtimber" localSheetId="58">#REF!</definedName>
    <definedName name="shutteringtimber" localSheetId="20">#REF!</definedName>
    <definedName name="shutteringtimber" localSheetId="21">#REF!</definedName>
    <definedName name="shutteringtimber" localSheetId="23">#REF!</definedName>
    <definedName name="shutteringtimber" localSheetId="24">#REF!</definedName>
    <definedName name="shutteringtimber" localSheetId="69">#REF!</definedName>
    <definedName name="shutteringtimber" localSheetId="62">#REF!</definedName>
    <definedName name="shutteringtimber" localSheetId="68">#REF!</definedName>
    <definedName name="shutteringtimber" localSheetId="61">#REF!</definedName>
    <definedName name="shutteringtimber" localSheetId="67">#REF!</definedName>
    <definedName name="shutteringtimber" localSheetId="60">#REF!</definedName>
    <definedName name="shutteringtimber" localSheetId="66">#REF!</definedName>
    <definedName name="shutteringtimber" localSheetId="59">#REF!</definedName>
    <definedName name="shutteringtimber">#REF!</definedName>
    <definedName name="si" localSheetId="46">#REF!</definedName>
    <definedName name="si" localSheetId="49">#REF!</definedName>
    <definedName name="si" localSheetId="50">#REF!</definedName>
    <definedName name="si" localSheetId="51">#REF!</definedName>
    <definedName name="si" localSheetId="52">#REF!</definedName>
    <definedName name="si" localSheetId="53">#REF!</definedName>
    <definedName name="si" localSheetId="65">#REF!</definedName>
    <definedName name="si" localSheetId="58">#REF!</definedName>
    <definedName name="si" localSheetId="20">#REF!</definedName>
    <definedName name="si" localSheetId="21">#REF!</definedName>
    <definedName name="si" localSheetId="23">#REF!</definedName>
    <definedName name="si" localSheetId="24">#REF!</definedName>
    <definedName name="si" localSheetId="69">#REF!</definedName>
    <definedName name="si" localSheetId="62">#REF!</definedName>
    <definedName name="si" localSheetId="68">#REF!</definedName>
    <definedName name="si" localSheetId="61">#REF!</definedName>
    <definedName name="si" localSheetId="67">#REF!</definedName>
    <definedName name="si" localSheetId="60">#REF!</definedName>
    <definedName name="si" localSheetId="66">#REF!</definedName>
    <definedName name="si" localSheetId="59">#REF!</definedName>
    <definedName name="si">#REF!</definedName>
    <definedName name="sid" localSheetId="46">#REF!</definedName>
    <definedName name="sid" localSheetId="49">#REF!</definedName>
    <definedName name="sid" localSheetId="50">#REF!</definedName>
    <definedName name="sid" localSheetId="51">#REF!</definedName>
    <definedName name="sid" localSheetId="52">#REF!</definedName>
    <definedName name="sid" localSheetId="53">#REF!</definedName>
    <definedName name="sid" localSheetId="65">#REF!</definedName>
    <definedName name="sid" localSheetId="58">#REF!</definedName>
    <definedName name="sid" localSheetId="20">#REF!</definedName>
    <definedName name="sid" localSheetId="21">#REF!</definedName>
    <definedName name="sid" localSheetId="23">#REF!</definedName>
    <definedName name="sid" localSheetId="24">#REF!</definedName>
    <definedName name="sid" localSheetId="69">#REF!</definedName>
    <definedName name="sid" localSheetId="62">#REF!</definedName>
    <definedName name="sid" localSheetId="68">#REF!</definedName>
    <definedName name="sid" localSheetId="61">#REF!</definedName>
    <definedName name="sid" localSheetId="67">#REF!</definedName>
    <definedName name="sid" localSheetId="60">#REF!</definedName>
    <definedName name="sid" localSheetId="66">#REF!</definedName>
    <definedName name="sid" localSheetId="59">#REF!</definedName>
    <definedName name="sid">#REF!</definedName>
    <definedName name="siva" localSheetId="85">[99]FIRST!$H$1</definedName>
    <definedName name="siva" localSheetId="84">[99]FIRST!$H$1</definedName>
    <definedName name="siva" localSheetId="88">[99]FIRST!$H$1</definedName>
    <definedName name="siva" localSheetId="46">[100]FIRST!$H$1</definedName>
    <definedName name="siva" localSheetId="49">[100]FIRST!$H$1</definedName>
    <definedName name="siva" localSheetId="50">[100]FIRST!$H$1</definedName>
    <definedName name="siva" localSheetId="51">[100]FIRST!$H$1</definedName>
    <definedName name="siva" localSheetId="52">[100]FIRST!$H$1</definedName>
    <definedName name="siva" localSheetId="53">[100]FIRST!$H$1</definedName>
    <definedName name="siva" localSheetId="89">[99]FIRST!$H$1</definedName>
    <definedName name="siva" localSheetId="65">[100]FIRST!$H$1</definedName>
    <definedName name="siva" localSheetId="58">[100]FIRST!$H$1</definedName>
    <definedName name="siva" localSheetId="86">[99]FIRST!$H$1</definedName>
    <definedName name="siva" localSheetId="90">[99]FIRST!$H$1</definedName>
    <definedName name="siva" localSheetId="87">[99]FIRST!$H$1</definedName>
    <definedName name="siva" localSheetId="91">[99]FIRST!$H$1</definedName>
    <definedName name="siva" localSheetId="27">[100]FIRST!$H$1</definedName>
    <definedName name="siva" localSheetId="28">[100]FIRST!$H$1</definedName>
    <definedName name="siva" localSheetId="29">[100]FIRST!$H$1</definedName>
    <definedName name="siva" localSheetId="30">[100]FIRST!$H$1</definedName>
    <definedName name="siva" localSheetId="31">[100]FIRST!$H$1</definedName>
    <definedName name="siva" localSheetId="69">[100]FIRST!$H$1</definedName>
    <definedName name="siva" localSheetId="62">[100]FIRST!$H$1</definedName>
    <definedName name="siva" localSheetId="68">[100]FIRST!$H$1</definedName>
    <definedName name="siva" localSheetId="61">[100]FIRST!$H$1</definedName>
    <definedName name="siva" localSheetId="67">[100]FIRST!$H$1</definedName>
    <definedName name="siva" localSheetId="60">[100]FIRST!$H$1</definedName>
    <definedName name="siva" localSheetId="66">[100]FIRST!$H$1</definedName>
    <definedName name="siva" localSheetId="59">[100]FIRST!$H$1</definedName>
    <definedName name="siva" localSheetId="55">[101]FIRST!$H$1</definedName>
    <definedName name="siva">[101]FIRST!$H$1</definedName>
    <definedName name="skilldresser" localSheetId="46">#REF!</definedName>
    <definedName name="skilldresser" localSheetId="49">#REF!</definedName>
    <definedName name="skilldresser" localSheetId="50">#REF!</definedName>
    <definedName name="skilldresser" localSheetId="51">#REF!</definedName>
    <definedName name="skilldresser" localSheetId="52">#REF!</definedName>
    <definedName name="skilldresser" localSheetId="53">#REF!</definedName>
    <definedName name="skilldresser" localSheetId="65">#REF!</definedName>
    <definedName name="skilldresser" localSheetId="58">#REF!</definedName>
    <definedName name="skilldresser" localSheetId="20">#REF!</definedName>
    <definedName name="skilldresser" localSheetId="21">#REF!</definedName>
    <definedName name="skilldresser" localSheetId="23">#REF!</definedName>
    <definedName name="skilldresser" localSheetId="24">#REF!</definedName>
    <definedName name="skilldresser" localSheetId="69">#REF!</definedName>
    <definedName name="skilldresser" localSheetId="62">#REF!</definedName>
    <definedName name="skilldresser" localSheetId="68">#REF!</definedName>
    <definedName name="skilldresser" localSheetId="61">#REF!</definedName>
    <definedName name="skilldresser" localSheetId="67">#REF!</definedName>
    <definedName name="skilldresser" localSheetId="60">#REF!</definedName>
    <definedName name="skilldresser" localSheetId="66">#REF!</definedName>
    <definedName name="skilldresser" localSheetId="59">#REF!</definedName>
    <definedName name="skilldresser">#REF!</definedName>
    <definedName name="skilledmazdoor" localSheetId="46">#REF!</definedName>
    <definedName name="skilledmazdoor" localSheetId="49">#REF!</definedName>
    <definedName name="skilledmazdoor" localSheetId="50">#REF!</definedName>
    <definedName name="skilledmazdoor" localSheetId="51">#REF!</definedName>
    <definedName name="skilledmazdoor" localSheetId="52">#REF!</definedName>
    <definedName name="skilledmazdoor" localSheetId="53">#REF!</definedName>
    <definedName name="skilledmazdoor" localSheetId="65">#REF!</definedName>
    <definedName name="skilledmazdoor" localSheetId="58">#REF!</definedName>
    <definedName name="skilledmazdoor" localSheetId="20">#REF!</definedName>
    <definedName name="skilledmazdoor" localSheetId="21">#REF!</definedName>
    <definedName name="skilledmazdoor" localSheetId="23">#REF!</definedName>
    <definedName name="skilledmazdoor" localSheetId="24">#REF!</definedName>
    <definedName name="skilledmazdoor" localSheetId="69">#REF!</definedName>
    <definedName name="skilledmazdoor" localSheetId="62">#REF!</definedName>
    <definedName name="skilledmazdoor" localSheetId="68">#REF!</definedName>
    <definedName name="skilledmazdoor" localSheetId="61">#REF!</definedName>
    <definedName name="skilledmazdoor" localSheetId="67">#REF!</definedName>
    <definedName name="skilledmazdoor" localSheetId="60">#REF!</definedName>
    <definedName name="skilledmazdoor" localSheetId="66">#REF!</definedName>
    <definedName name="skilledmazdoor" localSheetId="59">#REF!</definedName>
    <definedName name="skilledmazdoor">#REF!</definedName>
    <definedName name="skillmazdoor" localSheetId="46">#REF!</definedName>
    <definedName name="skillmazdoor" localSheetId="49">#REF!</definedName>
    <definedName name="skillmazdoor" localSheetId="50">#REF!</definedName>
    <definedName name="skillmazdoor" localSheetId="51">#REF!</definedName>
    <definedName name="skillmazdoor" localSheetId="52">#REF!</definedName>
    <definedName name="skillmazdoor" localSheetId="53">#REF!</definedName>
    <definedName name="skillmazdoor" localSheetId="65">#REF!</definedName>
    <definedName name="skillmazdoor" localSheetId="58">#REF!</definedName>
    <definedName name="skillmazdoor" localSheetId="20">#REF!</definedName>
    <definedName name="skillmazdoor" localSheetId="21">#REF!</definedName>
    <definedName name="skillmazdoor" localSheetId="23">#REF!</definedName>
    <definedName name="skillmazdoor" localSheetId="24">#REF!</definedName>
    <definedName name="skillmazdoor" localSheetId="69">#REF!</definedName>
    <definedName name="skillmazdoor" localSheetId="62">#REF!</definedName>
    <definedName name="skillmazdoor" localSheetId="68">#REF!</definedName>
    <definedName name="skillmazdoor" localSheetId="61">#REF!</definedName>
    <definedName name="skillmazdoor" localSheetId="67">#REF!</definedName>
    <definedName name="skillmazdoor" localSheetId="60">#REF!</definedName>
    <definedName name="skillmazdoor" localSheetId="66">#REF!</definedName>
    <definedName name="skillmazdoor" localSheetId="59">#REF!</definedName>
    <definedName name="skillmazdoor">#REF!</definedName>
    <definedName name="skv">[102]CGL!$B$19:$F$46</definedName>
    <definedName name="SLUICE_VALVE">'[103]Sluice V C DI Pipe- Short B'!$Z$10:$AA$30</definedName>
    <definedName name="SLUICE_VALVE_TABLE">'[104]Sluice V C DI Pipe- Short B (2)'!$Z$8:$AA$30</definedName>
    <definedName name="SLUICEVALVE">'[105]Sluice V C DI Pipe- Short B (2)'!$Z$8:$AA$30</definedName>
    <definedName name="soil_dens" localSheetId="85">#REF!</definedName>
    <definedName name="soil_dens" localSheetId="46">#REF!</definedName>
    <definedName name="soil_dens" localSheetId="49">#REF!</definedName>
    <definedName name="soil_dens" localSheetId="50">#REF!</definedName>
    <definedName name="soil_dens" localSheetId="51">#REF!</definedName>
    <definedName name="soil_dens" localSheetId="52">#REF!</definedName>
    <definedName name="soil_dens" localSheetId="18">#REF!</definedName>
    <definedName name="soil_dens" localSheetId="53">#REF!</definedName>
    <definedName name="soil_dens" localSheetId="65">#REF!</definedName>
    <definedName name="soil_dens" localSheetId="58">#REF!</definedName>
    <definedName name="soil_dens" localSheetId="77">#REF!</definedName>
    <definedName name="soil_dens" localSheetId="20">#REF!</definedName>
    <definedName name="soil_dens" localSheetId="21">#REF!</definedName>
    <definedName name="soil_dens" localSheetId="23">#REF!</definedName>
    <definedName name="soil_dens" localSheetId="24">#REF!</definedName>
    <definedName name="soil_dens" localSheetId="69">#REF!</definedName>
    <definedName name="soil_dens" localSheetId="62">#REF!</definedName>
    <definedName name="soil_dens" localSheetId="68">#REF!</definedName>
    <definedName name="soil_dens" localSheetId="61">#REF!</definedName>
    <definedName name="soil_dens" localSheetId="67">#REF!</definedName>
    <definedName name="soil_dens" localSheetId="60">#REF!</definedName>
    <definedName name="soil_dens" localSheetId="66">#REF!</definedName>
    <definedName name="soil_dens" localSheetId="59">#REF!</definedName>
    <definedName name="soil_dens" localSheetId="43">#REF!</definedName>
    <definedName name="soil_dens" localSheetId="42">#REF!</definedName>
    <definedName name="soil_dens" localSheetId="45">#REF!</definedName>
    <definedName name="soil_dens" localSheetId="1">#REF!</definedName>
    <definedName name="soil_dens" localSheetId="55">#REF!</definedName>
    <definedName name="soil_dens" localSheetId="78">#REF!</definedName>
    <definedName name="soil_dens">#REF!</definedName>
    <definedName name="soil_sub" localSheetId="85">#REF!</definedName>
    <definedName name="soil_sub" localSheetId="46">#REF!</definedName>
    <definedName name="soil_sub" localSheetId="49">#REF!</definedName>
    <definedName name="soil_sub" localSheetId="50">#REF!</definedName>
    <definedName name="soil_sub" localSheetId="51">#REF!</definedName>
    <definedName name="soil_sub" localSheetId="52">#REF!</definedName>
    <definedName name="soil_sub" localSheetId="18">#REF!</definedName>
    <definedName name="soil_sub" localSheetId="53">#REF!</definedName>
    <definedName name="soil_sub" localSheetId="65">#REF!</definedName>
    <definedName name="soil_sub" localSheetId="58">#REF!</definedName>
    <definedName name="soil_sub" localSheetId="77">#REF!</definedName>
    <definedName name="soil_sub" localSheetId="20">#REF!</definedName>
    <definedName name="soil_sub" localSheetId="21">#REF!</definedName>
    <definedName name="soil_sub" localSheetId="23">#REF!</definedName>
    <definedName name="soil_sub" localSheetId="24">#REF!</definedName>
    <definedName name="soil_sub" localSheetId="69">#REF!</definedName>
    <definedName name="soil_sub" localSheetId="62">#REF!</definedName>
    <definedName name="soil_sub" localSheetId="68">#REF!</definedName>
    <definedName name="soil_sub" localSheetId="61">#REF!</definedName>
    <definedName name="soil_sub" localSheetId="67">#REF!</definedName>
    <definedName name="soil_sub" localSheetId="60">#REF!</definedName>
    <definedName name="soil_sub" localSheetId="66">#REF!</definedName>
    <definedName name="soil_sub" localSheetId="59">#REF!</definedName>
    <definedName name="soil_sub" localSheetId="43">#REF!</definedName>
    <definedName name="soil_sub" localSheetId="42">#REF!</definedName>
    <definedName name="soil_sub" localSheetId="45">#REF!</definedName>
    <definedName name="soil_sub" localSheetId="1">#REF!</definedName>
    <definedName name="soil_sub" localSheetId="55">#REF!</definedName>
    <definedName name="soil_sub" localSheetId="78">#REF!</definedName>
    <definedName name="soil_sub">#REF!</definedName>
    <definedName name="soilden" localSheetId="85">#REF!</definedName>
    <definedName name="soilden" localSheetId="46">#REF!</definedName>
    <definedName name="soilden" localSheetId="49">#REF!</definedName>
    <definedName name="soilden" localSheetId="50">#REF!</definedName>
    <definedName name="soilden" localSheetId="51">#REF!</definedName>
    <definedName name="soilden" localSheetId="52">#REF!</definedName>
    <definedName name="soilden" localSheetId="18">#REF!</definedName>
    <definedName name="soilden" localSheetId="53">#REF!</definedName>
    <definedName name="soilden" localSheetId="65">#REF!</definedName>
    <definedName name="soilden" localSheetId="58">#REF!</definedName>
    <definedName name="soilden" localSheetId="77">#REF!</definedName>
    <definedName name="soilden" localSheetId="20">#REF!</definedName>
    <definedName name="soilden" localSheetId="21">#REF!</definedName>
    <definedName name="soilden" localSheetId="23">#REF!</definedName>
    <definedName name="soilden" localSheetId="24">#REF!</definedName>
    <definedName name="soilden" localSheetId="69">#REF!</definedName>
    <definedName name="soilden" localSheetId="62">#REF!</definedName>
    <definedName name="soilden" localSheetId="68">#REF!</definedName>
    <definedName name="soilden" localSheetId="61">#REF!</definedName>
    <definedName name="soilden" localSheetId="67">#REF!</definedName>
    <definedName name="soilden" localSheetId="60">#REF!</definedName>
    <definedName name="soilden" localSheetId="66">#REF!</definedName>
    <definedName name="soilden" localSheetId="59">#REF!</definedName>
    <definedName name="soilden" localSheetId="43">#REF!</definedName>
    <definedName name="soilden" localSheetId="42">#REF!</definedName>
    <definedName name="soilden" localSheetId="45">#REF!</definedName>
    <definedName name="soilden" localSheetId="1">#REF!</definedName>
    <definedName name="soilden" localSheetId="55">#REF!</definedName>
    <definedName name="soilden" localSheetId="78">#REF!</definedName>
    <definedName name="soilden">#REF!</definedName>
    <definedName name="SOLAR_REQUIREMENT" localSheetId="46">'[106]Technical Statement'!$AG$261:$AI$275</definedName>
    <definedName name="SOLAR_REQUIREMENT" localSheetId="49">'[106]Technical Statement'!$AG$261:$AI$275</definedName>
    <definedName name="SOLAR_REQUIREMENT" localSheetId="50">'[106]Technical Statement'!$AG$261:$AI$275</definedName>
    <definedName name="SOLAR_REQUIREMENT" localSheetId="51">'[106]Technical Statement'!$AG$261:$AI$275</definedName>
    <definedName name="SOLAR_REQUIREMENT" localSheetId="52">'[106]Technical Statement'!$AG$261:$AI$275</definedName>
    <definedName name="SOLAR_REQUIREMENT" localSheetId="53">'[106]Technical Statement'!$AG$261:$AI$275</definedName>
    <definedName name="SOLAR_REQUIREMENT" localSheetId="65">'[106]Technical Statement'!$AG$261:$AI$275</definedName>
    <definedName name="SOLAR_REQUIREMENT" localSheetId="58">'[106]Technical Statement'!$AG$261:$AI$275</definedName>
    <definedName name="SOLAR_REQUIREMENT" localSheetId="69">'[106]Technical Statement'!$AG$261:$AI$275</definedName>
    <definedName name="SOLAR_REQUIREMENT" localSheetId="62">'[106]Technical Statement'!$AG$261:$AI$275</definedName>
    <definedName name="SOLAR_REQUIREMENT" localSheetId="68">'[106]Technical Statement'!$AG$261:$AI$275</definedName>
    <definedName name="SOLAR_REQUIREMENT" localSheetId="61">'[106]Technical Statement'!$AG$261:$AI$275</definedName>
    <definedName name="SOLAR_REQUIREMENT" localSheetId="67">'[106]Technical Statement'!$AG$261:$AI$275</definedName>
    <definedName name="SOLAR_REQUIREMENT" localSheetId="60">'[106]Technical Statement'!$AG$261:$AI$275</definedName>
    <definedName name="SOLAR_REQUIREMENT" localSheetId="66">'[106]Technical Statement'!$AG$261:$AI$275</definedName>
    <definedName name="SOLAR_REQUIREMENT" localSheetId="59">'[106]Technical Statement'!$AG$261:$AI$275</definedName>
    <definedName name="SOLAR_REQUIREMENT">'[106]Technical Statement'!$AG$261:$AI$275</definedName>
    <definedName name="sor" localSheetId="46">#REF!</definedName>
    <definedName name="sor" localSheetId="49">#REF!</definedName>
    <definedName name="sor" localSheetId="50">#REF!</definedName>
    <definedName name="sor" localSheetId="51">#REF!</definedName>
    <definedName name="sor" localSheetId="52">#REF!</definedName>
    <definedName name="sor" localSheetId="53">#REF!</definedName>
    <definedName name="sor" localSheetId="65">#REF!</definedName>
    <definedName name="sor" localSheetId="58">#REF!</definedName>
    <definedName name="sor" localSheetId="20">#REF!</definedName>
    <definedName name="sor" localSheetId="21">#REF!</definedName>
    <definedName name="sor" localSheetId="23">#REF!</definedName>
    <definedName name="sor" localSheetId="24">#REF!</definedName>
    <definedName name="sor" localSheetId="69">#REF!</definedName>
    <definedName name="sor" localSheetId="62">#REF!</definedName>
    <definedName name="sor" localSheetId="68">#REF!</definedName>
    <definedName name="sor" localSheetId="61">#REF!</definedName>
    <definedName name="sor" localSheetId="67">#REF!</definedName>
    <definedName name="sor" localSheetId="60">#REF!</definedName>
    <definedName name="sor" localSheetId="66">#REF!</definedName>
    <definedName name="sor" localSheetId="59">#REF!</definedName>
    <definedName name="sor">#REF!</definedName>
    <definedName name="source" localSheetId="46">#REF!</definedName>
    <definedName name="source" localSheetId="49">#REF!</definedName>
    <definedName name="source" localSheetId="50">#REF!</definedName>
    <definedName name="source" localSheetId="51">#REF!</definedName>
    <definedName name="source" localSheetId="52">#REF!</definedName>
    <definedName name="source" localSheetId="53">#REF!</definedName>
    <definedName name="source" localSheetId="65">#REF!</definedName>
    <definedName name="source" localSheetId="58">#REF!</definedName>
    <definedName name="source" localSheetId="20">#REF!</definedName>
    <definedName name="source" localSheetId="21">#REF!</definedName>
    <definedName name="source" localSheetId="23">#REF!</definedName>
    <definedName name="source" localSheetId="24">#REF!</definedName>
    <definedName name="source" localSheetId="69">#REF!</definedName>
    <definedName name="source" localSheetId="62">#REF!</definedName>
    <definedName name="source" localSheetId="68">#REF!</definedName>
    <definedName name="source" localSheetId="61">#REF!</definedName>
    <definedName name="source" localSheetId="67">#REF!</definedName>
    <definedName name="source" localSheetId="60">#REF!</definedName>
    <definedName name="source" localSheetId="66">#REF!</definedName>
    <definedName name="source" localSheetId="59">#REF!</definedName>
    <definedName name="source">#REF!</definedName>
    <definedName name="span" localSheetId="85">#REF!</definedName>
    <definedName name="span" localSheetId="46">#REF!</definedName>
    <definedName name="span" localSheetId="49">#REF!</definedName>
    <definedName name="span" localSheetId="50">#REF!</definedName>
    <definedName name="span" localSheetId="51">#REF!</definedName>
    <definedName name="span" localSheetId="52">#REF!</definedName>
    <definedName name="span" localSheetId="18">#REF!</definedName>
    <definedName name="span" localSheetId="53">#REF!</definedName>
    <definedName name="span" localSheetId="65">#REF!</definedName>
    <definedName name="span" localSheetId="58">#REF!</definedName>
    <definedName name="span" localSheetId="77">#REF!</definedName>
    <definedName name="span" localSheetId="20">#REF!</definedName>
    <definedName name="span" localSheetId="21">#REF!</definedName>
    <definedName name="span" localSheetId="23">#REF!</definedName>
    <definedName name="span" localSheetId="24">#REF!</definedName>
    <definedName name="span" localSheetId="69">#REF!</definedName>
    <definedName name="span" localSheetId="62">#REF!</definedName>
    <definedName name="span" localSheetId="68">#REF!</definedName>
    <definedName name="span" localSheetId="61">#REF!</definedName>
    <definedName name="span" localSheetId="67">#REF!</definedName>
    <definedName name="span" localSheetId="60">#REF!</definedName>
    <definedName name="span" localSheetId="66">#REF!</definedName>
    <definedName name="span" localSheetId="59">#REF!</definedName>
    <definedName name="span" localSheetId="43">#REF!</definedName>
    <definedName name="span" localSheetId="42">#REF!</definedName>
    <definedName name="span" localSheetId="45">#REF!</definedName>
    <definedName name="span" localSheetId="1">#REF!</definedName>
    <definedName name="span" localSheetId="78">#REF!</definedName>
    <definedName name="span">#REF!</definedName>
    <definedName name="SPANbearing1">'[89]SLAB DESIGN'!$E$40</definedName>
    <definedName name="sprayer" localSheetId="46">#REF!</definedName>
    <definedName name="sprayer" localSheetId="49">#REF!</definedName>
    <definedName name="sprayer" localSheetId="50">#REF!</definedName>
    <definedName name="sprayer" localSheetId="51">#REF!</definedName>
    <definedName name="sprayer" localSheetId="52">#REF!</definedName>
    <definedName name="sprayer" localSheetId="53">#REF!</definedName>
    <definedName name="sprayer" localSheetId="65">#REF!</definedName>
    <definedName name="sprayer" localSheetId="58">#REF!</definedName>
    <definedName name="sprayer" localSheetId="20">#REF!</definedName>
    <definedName name="sprayer" localSheetId="21">#REF!</definedName>
    <definedName name="sprayer" localSheetId="23">#REF!</definedName>
    <definedName name="sprayer" localSheetId="24">#REF!</definedName>
    <definedName name="sprayer" localSheetId="69">#REF!</definedName>
    <definedName name="sprayer" localSheetId="62">#REF!</definedName>
    <definedName name="sprayer" localSheetId="68">#REF!</definedName>
    <definedName name="sprayer" localSheetId="61">#REF!</definedName>
    <definedName name="sprayer" localSheetId="67">#REF!</definedName>
    <definedName name="sprayer" localSheetId="60">#REF!</definedName>
    <definedName name="sprayer" localSheetId="66">#REF!</definedName>
    <definedName name="sprayer" localSheetId="59">#REF!</definedName>
    <definedName name="sprayer">#REF!</definedName>
    <definedName name="Spülfreqenz_Filter" localSheetId="65">[43]BALAN1!#REF!</definedName>
    <definedName name="Spülfreqenz_Filter" localSheetId="58">[43]BALAN1!#REF!</definedName>
    <definedName name="Spülfreqenz_Filter" localSheetId="20">[43]BALAN1!#REF!</definedName>
    <definedName name="Spülfreqenz_Filter" localSheetId="21">[43]BALAN1!#REF!</definedName>
    <definedName name="Spülfreqenz_Filter" localSheetId="23">[43]BALAN1!#REF!</definedName>
    <definedName name="Spülfreqenz_Filter" localSheetId="24">[43]BALAN1!#REF!</definedName>
    <definedName name="Spülfreqenz_Filter" localSheetId="69">[43]BALAN1!#REF!</definedName>
    <definedName name="Spülfreqenz_Filter" localSheetId="62">[43]BALAN1!#REF!</definedName>
    <definedName name="Spülfreqenz_Filter" localSheetId="68">[43]BALAN1!#REF!</definedName>
    <definedName name="Spülfreqenz_Filter" localSheetId="61">[43]BALAN1!#REF!</definedName>
    <definedName name="Spülfreqenz_Filter" localSheetId="67">[43]BALAN1!#REF!</definedName>
    <definedName name="Spülfreqenz_Filter" localSheetId="60">[43]BALAN1!#REF!</definedName>
    <definedName name="Spülfreqenz_Filter" localSheetId="66">[43]BALAN1!#REF!</definedName>
    <definedName name="Spülfreqenz_Filter" localSheetId="59">[43]BALAN1!#REF!</definedName>
    <definedName name="Spülfreqenz_Filter">[43]BALAN1!#REF!</definedName>
    <definedName name="SQRT__1___0.6___1.0" localSheetId="46">#REF!</definedName>
    <definedName name="SQRT__1___0.6___1.0" localSheetId="49">#REF!</definedName>
    <definedName name="SQRT__1___0.6___1.0" localSheetId="50">#REF!</definedName>
    <definedName name="SQRT__1___0.6___1.0" localSheetId="51">#REF!</definedName>
    <definedName name="SQRT__1___0.6___1.0" localSheetId="52">#REF!</definedName>
    <definedName name="SQRT__1___0.6___1.0" localSheetId="53">#REF!</definedName>
    <definedName name="SQRT__1___0.6___1.0" localSheetId="65">#REF!</definedName>
    <definedName name="SQRT__1___0.6___1.0" localSheetId="58">#REF!</definedName>
    <definedName name="SQRT__1___0.6___1.0" localSheetId="20">#REF!</definedName>
    <definedName name="SQRT__1___0.6___1.0" localSheetId="21">#REF!</definedName>
    <definedName name="SQRT__1___0.6___1.0" localSheetId="23">#REF!</definedName>
    <definedName name="SQRT__1___0.6___1.0" localSheetId="24">#REF!</definedName>
    <definedName name="SQRT__1___0.6___1.0" localSheetId="69">#REF!</definedName>
    <definedName name="SQRT__1___0.6___1.0" localSheetId="62">#REF!</definedName>
    <definedName name="SQRT__1___0.6___1.0" localSheetId="68">#REF!</definedName>
    <definedName name="SQRT__1___0.6___1.0" localSheetId="61">#REF!</definedName>
    <definedName name="SQRT__1___0.6___1.0" localSheetId="67">#REF!</definedName>
    <definedName name="SQRT__1___0.6___1.0" localSheetId="60">#REF!</definedName>
    <definedName name="SQRT__1___0.6___1.0" localSheetId="66">#REF!</definedName>
    <definedName name="SQRT__1___0.6___1.0" localSheetId="59">#REF!</definedName>
    <definedName name="SQRT__1___0.6___1.0">#REF!</definedName>
    <definedName name="ss" localSheetId="46">#REF!</definedName>
    <definedName name="ss" localSheetId="49">#REF!</definedName>
    <definedName name="ss" localSheetId="50">#REF!</definedName>
    <definedName name="ss" localSheetId="51">#REF!</definedName>
    <definedName name="ss" localSheetId="52">#REF!</definedName>
    <definedName name="ss" localSheetId="53">#REF!</definedName>
    <definedName name="ss" localSheetId="65">#REF!</definedName>
    <definedName name="ss" localSheetId="58">#REF!</definedName>
    <definedName name="ss" localSheetId="20">#REF!</definedName>
    <definedName name="ss" localSheetId="21">#REF!</definedName>
    <definedName name="ss" localSheetId="23">#REF!</definedName>
    <definedName name="ss" localSheetId="24">#REF!</definedName>
    <definedName name="ss" localSheetId="69">#REF!</definedName>
    <definedName name="ss" localSheetId="62">#REF!</definedName>
    <definedName name="ss" localSheetId="68">#REF!</definedName>
    <definedName name="ss" localSheetId="61">#REF!</definedName>
    <definedName name="ss" localSheetId="67">#REF!</definedName>
    <definedName name="ss" localSheetId="60">#REF!</definedName>
    <definedName name="ss" localSheetId="66">#REF!</definedName>
    <definedName name="ss" localSheetId="59">#REF!</definedName>
    <definedName name="ss">#REF!</definedName>
    <definedName name="SS_Reinigung_in_BiopurC" localSheetId="46">[43]BALAN1!#REF!</definedName>
    <definedName name="SS_Reinigung_in_BiopurC" localSheetId="49">[43]BALAN1!#REF!</definedName>
    <definedName name="SS_Reinigung_in_BiopurC" localSheetId="50">[43]BALAN1!#REF!</definedName>
    <definedName name="SS_Reinigung_in_BiopurC" localSheetId="51">[43]BALAN1!#REF!</definedName>
    <definedName name="SS_Reinigung_in_BiopurC" localSheetId="52">[43]BALAN1!#REF!</definedName>
    <definedName name="SS_Reinigung_in_BiopurC" localSheetId="53">[43]BALAN1!#REF!</definedName>
    <definedName name="SS_Reinigung_in_BiopurC" localSheetId="65">[43]BALAN1!#REF!</definedName>
    <definedName name="SS_Reinigung_in_BiopurC" localSheetId="58">[43]BALAN1!#REF!</definedName>
    <definedName name="SS_Reinigung_in_BiopurC" localSheetId="20">[43]BALAN1!#REF!</definedName>
    <definedName name="SS_Reinigung_in_BiopurC" localSheetId="21">[43]BALAN1!#REF!</definedName>
    <definedName name="SS_Reinigung_in_BiopurC" localSheetId="23">[43]BALAN1!#REF!</definedName>
    <definedName name="SS_Reinigung_in_BiopurC" localSheetId="24">[43]BALAN1!#REF!</definedName>
    <definedName name="SS_Reinigung_in_BiopurC" localSheetId="69">[43]BALAN1!#REF!</definedName>
    <definedName name="SS_Reinigung_in_BiopurC" localSheetId="62">[43]BALAN1!#REF!</definedName>
    <definedName name="SS_Reinigung_in_BiopurC" localSheetId="68">[43]BALAN1!#REF!</definedName>
    <definedName name="SS_Reinigung_in_BiopurC" localSheetId="61">[43]BALAN1!#REF!</definedName>
    <definedName name="SS_Reinigung_in_BiopurC" localSheetId="67">[43]BALAN1!#REF!</definedName>
    <definedName name="SS_Reinigung_in_BiopurC" localSheetId="60">[43]BALAN1!#REF!</definedName>
    <definedName name="SS_Reinigung_in_BiopurC" localSheetId="66">[43]BALAN1!#REF!</definedName>
    <definedName name="SS_Reinigung_in_BiopurC" localSheetId="59">[43]BALAN1!#REF!</definedName>
    <definedName name="SS_Reinigung_in_BiopurC">[43]BALAN1!#REF!</definedName>
    <definedName name="SS_reinigung_in_BiopurN" localSheetId="46">[43]BALAN1!#REF!</definedName>
    <definedName name="SS_reinigung_in_BiopurN" localSheetId="49">[43]BALAN1!#REF!</definedName>
    <definedName name="SS_reinigung_in_BiopurN" localSheetId="50">[43]BALAN1!#REF!</definedName>
    <definedName name="SS_reinigung_in_BiopurN" localSheetId="51">[43]BALAN1!#REF!</definedName>
    <definedName name="SS_reinigung_in_BiopurN" localSheetId="52">[43]BALAN1!#REF!</definedName>
    <definedName name="SS_reinigung_in_BiopurN" localSheetId="53">[43]BALAN1!#REF!</definedName>
    <definedName name="SS_reinigung_in_BiopurN" localSheetId="65">[43]BALAN1!#REF!</definedName>
    <definedName name="SS_reinigung_in_BiopurN" localSheetId="58">[43]BALAN1!#REF!</definedName>
    <definedName name="SS_reinigung_in_BiopurN" localSheetId="20">[43]BALAN1!#REF!</definedName>
    <definedName name="SS_reinigung_in_BiopurN" localSheetId="21">[43]BALAN1!#REF!</definedName>
    <definedName name="SS_reinigung_in_BiopurN" localSheetId="23">[43]BALAN1!#REF!</definedName>
    <definedName name="SS_reinigung_in_BiopurN" localSheetId="24">[43]BALAN1!#REF!</definedName>
    <definedName name="SS_reinigung_in_BiopurN" localSheetId="69">[43]BALAN1!#REF!</definedName>
    <definedName name="SS_reinigung_in_BiopurN" localSheetId="62">[43]BALAN1!#REF!</definedName>
    <definedName name="SS_reinigung_in_BiopurN" localSheetId="68">[43]BALAN1!#REF!</definedName>
    <definedName name="SS_reinigung_in_BiopurN" localSheetId="61">[43]BALAN1!#REF!</definedName>
    <definedName name="SS_reinigung_in_BiopurN" localSheetId="67">[43]BALAN1!#REF!</definedName>
    <definedName name="SS_reinigung_in_BiopurN" localSheetId="60">[43]BALAN1!#REF!</definedName>
    <definedName name="SS_reinigung_in_BiopurN" localSheetId="66">[43]BALAN1!#REF!</definedName>
    <definedName name="SS_reinigung_in_BiopurN" localSheetId="59">[43]BALAN1!#REF!</definedName>
    <definedName name="SS_reinigung_in_BiopurN">[43]BALAN1!#REF!</definedName>
    <definedName name="SS_Reinigung_in_Filter" localSheetId="65">[43]BALAN1!#REF!</definedName>
    <definedName name="SS_Reinigung_in_Filter" localSheetId="58">[43]BALAN1!#REF!</definedName>
    <definedName name="SS_Reinigung_in_Filter" localSheetId="20">[43]BALAN1!#REF!</definedName>
    <definedName name="SS_Reinigung_in_Filter" localSheetId="21">[43]BALAN1!#REF!</definedName>
    <definedName name="SS_Reinigung_in_Filter" localSheetId="23">[43]BALAN1!#REF!</definedName>
    <definedName name="SS_Reinigung_in_Filter" localSheetId="24">[43]BALAN1!#REF!</definedName>
    <definedName name="SS_Reinigung_in_Filter" localSheetId="69">[43]BALAN1!#REF!</definedName>
    <definedName name="SS_Reinigung_in_Filter" localSheetId="62">[43]BALAN1!#REF!</definedName>
    <definedName name="SS_Reinigung_in_Filter" localSheetId="68">[43]BALAN1!#REF!</definedName>
    <definedName name="SS_Reinigung_in_Filter" localSheetId="61">[43]BALAN1!#REF!</definedName>
    <definedName name="SS_Reinigung_in_Filter" localSheetId="67">[43]BALAN1!#REF!</definedName>
    <definedName name="SS_Reinigung_in_Filter" localSheetId="60">[43]BALAN1!#REF!</definedName>
    <definedName name="SS_Reinigung_in_Filter" localSheetId="66">[43]BALAN1!#REF!</definedName>
    <definedName name="SS_Reinigung_in_Filter" localSheetId="59">[43]BALAN1!#REF!</definedName>
    <definedName name="SS_Reinigung_in_Filter">[43]BALAN1!#REF!</definedName>
    <definedName name="SSRückläufekg">[43]BALAN1!$E$13</definedName>
    <definedName name="sss">[27]FIRST!$B$9</definedName>
    <definedName name="ssss">[27]FIRST!$B$5</definedName>
    <definedName name="sssssss" localSheetId="46">#REF!</definedName>
    <definedName name="sssssss" localSheetId="49">#REF!</definedName>
    <definedName name="sssssss" localSheetId="50">#REF!</definedName>
    <definedName name="sssssss" localSheetId="51">#REF!</definedName>
    <definedName name="sssssss" localSheetId="52">#REF!</definedName>
    <definedName name="sssssss" localSheetId="53">#REF!</definedName>
    <definedName name="sssssss" localSheetId="65">#REF!</definedName>
    <definedName name="sssssss" localSheetId="58">#REF!</definedName>
    <definedName name="sssssss" localSheetId="20">#REF!</definedName>
    <definedName name="sssssss" localSheetId="21">#REF!</definedName>
    <definedName name="sssssss" localSheetId="23">#REF!</definedName>
    <definedName name="sssssss" localSheetId="24">#REF!</definedName>
    <definedName name="sssssss" localSheetId="69">#REF!</definedName>
    <definedName name="sssssss" localSheetId="62">#REF!</definedName>
    <definedName name="sssssss" localSheetId="68">#REF!</definedName>
    <definedName name="sssssss" localSheetId="61">#REF!</definedName>
    <definedName name="sssssss" localSheetId="67">#REF!</definedName>
    <definedName name="sssssss" localSheetId="60">#REF!</definedName>
    <definedName name="sssssss" localSheetId="66">#REF!</definedName>
    <definedName name="sssssss" localSheetId="59">#REF!</definedName>
    <definedName name="sssssss">#REF!</definedName>
    <definedName name="sst" localSheetId="85">#REF!</definedName>
    <definedName name="sst" localSheetId="46">#REF!</definedName>
    <definedName name="sst" localSheetId="49">#REF!</definedName>
    <definedName name="sst" localSheetId="50">#REF!</definedName>
    <definedName name="sst" localSheetId="51">#REF!</definedName>
    <definedName name="sst" localSheetId="52">#REF!</definedName>
    <definedName name="sst" localSheetId="53">#REF!</definedName>
    <definedName name="sst" localSheetId="65">#REF!</definedName>
    <definedName name="sst" localSheetId="58">#REF!</definedName>
    <definedName name="sst" localSheetId="20">#REF!</definedName>
    <definedName name="sst" localSheetId="21">#REF!</definedName>
    <definedName name="sst" localSheetId="23">#REF!</definedName>
    <definedName name="sst" localSheetId="24">#REF!</definedName>
    <definedName name="sst" localSheetId="69">#REF!</definedName>
    <definedName name="sst" localSheetId="62">#REF!</definedName>
    <definedName name="sst" localSheetId="68">#REF!</definedName>
    <definedName name="sst" localSheetId="61">#REF!</definedName>
    <definedName name="sst" localSheetId="67">#REF!</definedName>
    <definedName name="sst" localSheetId="60">#REF!</definedName>
    <definedName name="sst" localSheetId="66">#REF!</definedName>
    <definedName name="sst" localSheetId="59">#REF!</definedName>
    <definedName name="sst">#REF!</definedName>
    <definedName name="SSvorklkg">[43]BALAN1!$F$13</definedName>
    <definedName name="SSvorklmg">[43]BALAN1!$F$14</definedName>
    <definedName name="ST" localSheetId="85">#REF!</definedName>
    <definedName name="ST" localSheetId="46">#REF!</definedName>
    <definedName name="ST" localSheetId="49">#REF!</definedName>
    <definedName name="ST" localSheetId="50">#REF!</definedName>
    <definedName name="ST" localSheetId="51">#REF!</definedName>
    <definedName name="ST" localSheetId="52">#REF!</definedName>
    <definedName name="ST" localSheetId="53">#REF!</definedName>
    <definedName name="ST" localSheetId="65">#REF!</definedName>
    <definedName name="ST" localSheetId="58">#REF!</definedName>
    <definedName name="ST" localSheetId="20">#REF!</definedName>
    <definedName name="ST" localSheetId="21">#REF!</definedName>
    <definedName name="ST" localSheetId="23">#REF!</definedName>
    <definedName name="ST" localSheetId="24">#REF!</definedName>
    <definedName name="ST" localSheetId="69">#REF!</definedName>
    <definedName name="ST" localSheetId="62">#REF!</definedName>
    <definedName name="ST" localSheetId="68">#REF!</definedName>
    <definedName name="ST" localSheetId="61">#REF!</definedName>
    <definedName name="ST" localSheetId="67">#REF!</definedName>
    <definedName name="ST" localSheetId="60">#REF!</definedName>
    <definedName name="ST" localSheetId="66">#REF!</definedName>
    <definedName name="ST" localSheetId="59">#REF!</definedName>
    <definedName name="ST">#REF!</definedName>
    <definedName name="STAADappslabthk">'[107]ABUT MASTER'!$K$57</definedName>
    <definedName name="STAFF_QUARTER" localSheetId="46">[60]BASE_ALL!$A$93:$A$94</definedName>
    <definedName name="STAFF_QUARTER" localSheetId="49">[60]BASE_ALL!$A$93:$A$94</definedName>
    <definedName name="STAFF_QUARTER" localSheetId="50">[60]BASE_ALL!$A$93:$A$94</definedName>
    <definedName name="STAFF_QUARTER" localSheetId="51">[60]BASE_ALL!$A$93:$A$94</definedName>
    <definedName name="STAFF_QUARTER" localSheetId="52">[60]BASE_ALL!$A$93:$A$94</definedName>
    <definedName name="STAFF_QUARTER" localSheetId="53">[60]BASE_ALL!$A$93:$A$94</definedName>
    <definedName name="STAFF_QUARTER" localSheetId="65">[60]BASE_ALL!$A$93:$A$94</definedName>
    <definedName name="STAFF_QUARTER" localSheetId="58">[60]BASE_ALL!$A$93:$A$94</definedName>
    <definedName name="STAFF_QUARTER" localSheetId="69">[60]BASE_ALL!$A$93:$A$94</definedName>
    <definedName name="STAFF_QUARTER" localSheetId="62">[60]BASE_ALL!$A$93:$A$94</definedName>
    <definedName name="STAFF_QUARTER" localSheetId="68">[60]BASE_ALL!$A$93:$A$94</definedName>
    <definedName name="STAFF_QUARTER" localSheetId="61">[60]BASE_ALL!$A$93:$A$94</definedName>
    <definedName name="STAFF_QUARTER" localSheetId="67">[60]BASE_ALL!$A$93:$A$94</definedName>
    <definedName name="STAFF_QUARTER" localSheetId="60">[60]BASE_ALL!$A$93:$A$94</definedName>
    <definedName name="STAFF_QUARTER" localSheetId="66">[60]BASE_ALL!$A$93:$A$94</definedName>
    <definedName name="STAFF_QUARTER" localSheetId="59">[60]BASE_ALL!$A$93:$A$94</definedName>
    <definedName name="STAFF_QUARTER">[60]BASE_ALL!$A$93:$A$94</definedName>
    <definedName name="START" localSheetId="46">#REF!</definedName>
    <definedName name="START" localSheetId="49">#REF!</definedName>
    <definedName name="START" localSheetId="50">#REF!</definedName>
    <definedName name="START" localSheetId="51">#REF!</definedName>
    <definedName name="START" localSheetId="52">#REF!</definedName>
    <definedName name="START" localSheetId="53">#REF!</definedName>
    <definedName name="START" localSheetId="65">#REF!</definedName>
    <definedName name="START" localSheetId="58">#REF!</definedName>
    <definedName name="START" localSheetId="20">#REF!</definedName>
    <definedName name="START" localSheetId="21">#REF!</definedName>
    <definedName name="START" localSheetId="23">#REF!</definedName>
    <definedName name="START" localSheetId="24">#REF!</definedName>
    <definedName name="START" localSheetId="69">#REF!</definedName>
    <definedName name="START" localSheetId="62">#REF!</definedName>
    <definedName name="START" localSheetId="68">#REF!</definedName>
    <definedName name="START" localSheetId="61">#REF!</definedName>
    <definedName name="START" localSheetId="67">#REF!</definedName>
    <definedName name="START" localSheetId="60">#REF!</definedName>
    <definedName name="START" localSheetId="66">#REF!</definedName>
    <definedName name="START" localSheetId="59">#REF!</definedName>
    <definedName name="START">#REF!</definedName>
    <definedName name="START_DATE">'[108]DOC-Register'!$D$8</definedName>
    <definedName name="Start1" localSheetId="85">#REF!</definedName>
    <definedName name="Start1" localSheetId="46">#REF!</definedName>
    <definedName name="Start1" localSheetId="49">#REF!</definedName>
    <definedName name="Start1" localSheetId="50">#REF!</definedName>
    <definedName name="Start1" localSheetId="51">#REF!</definedName>
    <definedName name="Start1" localSheetId="52">#REF!</definedName>
    <definedName name="Start1" localSheetId="18">#REF!</definedName>
    <definedName name="Start1" localSheetId="53">#REF!</definedName>
    <definedName name="Start1" localSheetId="65">#REF!</definedName>
    <definedName name="Start1" localSheetId="58">#REF!</definedName>
    <definedName name="Start1" localSheetId="77">#REF!</definedName>
    <definedName name="Start1" localSheetId="20">#REF!</definedName>
    <definedName name="Start1" localSheetId="21">#REF!</definedName>
    <definedName name="Start1" localSheetId="23">#REF!</definedName>
    <definedName name="Start1" localSheetId="24">#REF!</definedName>
    <definedName name="Start1" localSheetId="69">#REF!</definedName>
    <definedName name="Start1" localSheetId="62">#REF!</definedName>
    <definedName name="Start1" localSheetId="68">#REF!</definedName>
    <definedName name="Start1" localSheetId="61">#REF!</definedName>
    <definedName name="Start1" localSheetId="67">#REF!</definedName>
    <definedName name="Start1" localSheetId="60">#REF!</definedName>
    <definedName name="Start1" localSheetId="66">#REF!</definedName>
    <definedName name="Start1" localSheetId="59">#REF!</definedName>
    <definedName name="Start1" localSheetId="43">#REF!</definedName>
    <definedName name="Start1" localSheetId="42">#REF!</definedName>
    <definedName name="Start1" localSheetId="45">#REF!</definedName>
    <definedName name="Start1" localSheetId="1">#REF!</definedName>
    <definedName name="Start1" localSheetId="55">#REF!</definedName>
    <definedName name="Start1" localSheetId="78">#REF!</definedName>
    <definedName name="Start1">#REF!</definedName>
    <definedName name="Start10" localSheetId="85">#REF!</definedName>
    <definedName name="Start10" localSheetId="46">#REF!</definedName>
    <definedName name="Start10" localSheetId="49">#REF!</definedName>
    <definedName name="Start10" localSheetId="50">#REF!</definedName>
    <definedName name="Start10" localSheetId="51">#REF!</definedName>
    <definedName name="Start10" localSheetId="52">#REF!</definedName>
    <definedName name="Start10" localSheetId="18">#REF!</definedName>
    <definedName name="Start10" localSheetId="53">#REF!</definedName>
    <definedName name="Start10" localSheetId="65">#REF!</definedName>
    <definedName name="Start10" localSheetId="58">#REF!</definedName>
    <definedName name="Start10" localSheetId="77">#REF!</definedName>
    <definedName name="Start10" localSheetId="20">#REF!</definedName>
    <definedName name="Start10" localSheetId="21">#REF!</definedName>
    <definedName name="Start10" localSheetId="23">#REF!</definedName>
    <definedName name="Start10" localSheetId="24">#REF!</definedName>
    <definedName name="Start10" localSheetId="69">#REF!</definedName>
    <definedName name="Start10" localSheetId="62">#REF!</definedName>
    <definedName name="Start10" localSheetId="68">#REF!</definedName>
    <definedName name="Start10" localSheetId="61">#REF!</definedName>
    <definedName name="Start10" localSheetId="67">#REF!</definedName>
    <definedName name="Start10" localSheetId="60">#REF!</definedName>
    <definedName name="Start10" localSheetId="66">#REF!</definedName>
    <definedName name="Start10" localSheetId="59">#REF!</definedName>
    <definedName name="Start10" localSheetId="43">#REF!</definedName>
    <definedName name="Start10" localSheetId="42">#REF!</definedName>
    <definedName name="Start10" localSheetId="45">#REF!</definedName>
    <definedName name="Start10" localSheetId="1">#REF!</definedName>
    <definedName name="Start10" localSheetId="55">#REF!</definedName>
    <definedName name="Start10" localSheetId="78">#REF!</definedName>
    <definedName name="Start10">#REF!</definedName>
    <definedName name="Start11" localSheetId="85">#REF!</definedName>
    <definedName name="Start11" localSheetId="46">#REF!</definedName>
    <definedName name="Start11" localSheetId="49">#REF!</definedName>
    <definedName name="Start11" localSheetId="50">#REF!</definedName>
    <definedName name="Start11" localSheetId="51">#REF!</definedName>
    <definedName name="Start11" localSheetId="52">#REF!</definedName>
    <definedName name="Start11" localSheetId="18">#REF!</definedName>
    <definedName name="Start11" localSheetId="53">#REF!</definedName>
    <definedName name="Start11" localSheetId="65">#REF!</definedName>
    <definedName name="Start11" localSheetId="58">#REF!</definedName>
    <definedName name="Start11" localSheetId="77">#REF!</definedName>
    <definedName name="Start11" localSheetId="20">#REF!</definedName>
    <definedName name="Start11" localSheetId="21">#REF!</definedName>
    <definedName name="Start11" localSheetId="23">#REF!</definedName>
    <definedName name="Start11" localSheetId="24">#REF!</definedName>
    <definedName name="Start11" localSheetId="69">#REF!</definedName>
    <definedName name="Start11" localSheetId="62">#REF!</definedName>
    <definedName name="Start11" localSheetId="68">#REF!</definedName>
    <definedName name="Start11" localSheetId="61">#REF!</definedName>
    <definedName name="Start11" localSheetId="67">#REF!</definedName>
    <definedName name="Start11" localSheetId="60">#REF!</definedName>
    <definedName name="Start11" localSheetId="66">#REF!</definedName>
    <definedName name="Start11" localSheetId="59">#REF!</definedName>
    <definedName name="Start11" localSheetId="43">#REF!</definedName>
    <definedName name="Start11" localSheetId="42">#REF!</definedName>
    <definedName name="Start11" localSheetId="45">#REF!</definedName>
    <definedName name="Start11" localSheetId="1">#REF!</definedName>
    <definedName name="Start11" localSheetId="55">#REF!</definedName>
    <definedName name="Start11" localSheetId="78">#REF!</definedName>
    <definedName name="Start11">#REF!</definedName>
    <definedName name="Start12" localSheetId="85">#REF!</definedName>
    <definedName name="Start12" localSheetId="46">#REF!</definedName>
    <definedName name="Start12" localSheetId="49">#REF!</definedName>
    <definedName name="Start12" localSheetId="50">#REF!</definedName>
    <definedName name="Start12" localSheetId="51">#REF!</definedName>
    <definedName name="Start12" localSheetId="52">#REF!</definedName>
    <definedName name="Start12" localSheetId="18">#REF!</definedName>
    <definedName name="Start12" localSheetId="53">#REF!</definedName>
    <definedName name="Start12" localSheetId="65">#REF!</definedName>
    <definedName name="Start12" localSheetId="58">#REF!</definedName>
    <definedName name="Start12" localSheetId="77">#REF!</definedName>
    <definedName name="Start12" localSheetId="20">#REF!</definedName>
    <definedName name="Start12" localSheetId="21">#REF!</definedName>
    <definedName name="Start12" localSheetId="23">#REF!</definedName>
    <definedName name="Start12" localSheetId="24">#REF!</definedName>
    <definedName name="Start12" localSheetId="69">#REF!</definedName>
    <definedName name="Start12" localSheetId="62">#REF!</definedName>
    <definedName name="Start12" localSheetId="68">#REF!</definedName>
    <definedName name="Start12" localSheetId="61">#REF!</definedName>
    <definedName name="Start12" localSheetId="67">#REF!</definedName>
    <definedName name="Start12" localSheetId="60">#REF!</definedName>
    <definedName name="Start12" localSheetId="66">#REF!</definedName>
    <definedName name="Start12" localSheetId="59">#REF!</definedName>
    <definedName name="Start12" localSheetId="43">#REF!</definedName>
    <definedName name="Start12" localSheetId="42">#REF!</definedName>
    <definedName name="Start12" localSheetId="45">#REF!</definedName>
    <definedName name="Start12" localSheetId="1">#REF!</definedName>
    <definedName name="Start12" localSheetId="78">#REF!</definedName>
    <definedName name="Start12">#REF!</definedName>
    <definedName name="Start13" localSheetId="85">#REF!</definedName>
    <definedName name="Start13" localSheetId="46">#REF!</definedName>
    <definedName name="Start13" localSheetId="49">#REF!</definedName>
    <definedName name="Start13" localSheetId="50">#REF!</definedName>
    <definedName name="Start13" localSheetId="51">#REF!</definedName>
    <definedName name="Start13" localSheetId="52">#REF!</definedName>
    <definedName name="Start13" localSheetId="18">#REF!</definedName>
    <definedName name="Start13" localSheetId="53">#REF!</definedName>
    <definedName name="Start13" localSheetId="65">#REF!</definedName>
    <definedName name="Start13" localSheetId="58">#REF!</definedName>
    <definedName name="Start13" localSheetId="77">#REF!</definedName>
    <definedName name="Start13" localSheetId="20">#REF!</definedName>
    <definedName name="Start13" localSheetId="21">#REF!</definedName>
    <definedName name="Start13" localSheetId="23">#REF!</definedName>
    <definedName name="Start13" localSheetId="24">#REF!</definedName>
    <definedName name="Start13" localSheetId="69">#REF!</definedName>
    <definedName name="Start13" localSheetId="62">#REF!</definedName>
    <definedName name="Start13" localSheetId="68">#REF!</definedName>
    <definedName name="Start13" localSheetId="61">#REF!</definedName>
    <definedName name="Start13" localSheetId="67">#REF!</definedName>
    <definedName name="Start13" localSheetId="60">#REF!</definedName>
    <definedName name="Start13" localSheetId="66">#REF!</definedName>
    <definedName name="Start13" localSheetId="59">#REF!</definedName>
    <definedName name="Start13" localSheetId="43">#REF!</definedName>
    <definedName name="Start13" localSheetId="42">#REF!</definedName>
    <definedName name="Start13" localSheetId="45">#REF!</definedName>
    <definedName name="Start13" localSheetId="1">#REF!</definedName>
    <definedName name="Start13" localSheetId="78">#REF!</definedName>
    <definedName name="Start13">#REF!</definedName>
    <definedName name="Start14" localSheetId="85">#REF!</definedName>
    <definedName name="Start14" localSheetId="46">#REF!</definedName>
    <definedName name="Start14" localSheetId="49">#REF!</definedName>
    <definedName name="Start14" localSheetId="50">#REF!</definedName>
    <definedName name="Start14" localSheetId="51">#REF!</definedName>
    <definedName name="Start14" localSheetId="52">#REF!</definedName>
    <definedName name="Start14" localSheetId="18">#REF!</definedName>
    <definedName name="Start14" localSheetId="53">#REF!</definedName>
    <definedName name="Start14" localSheetId="65">#REF!</definedName>
    <definedName name="Start14" localSheetId="58">#REF!</definedName>
    <definedName name="Start14" localSheetId="77">#REF!</definedName>
    <definedName name="Start14" localSheetId="20">#REF!</definedName>
    <definedName name="Start14" localSheetId="21">#REF!</definedName>
    <definedName name="Start14" localSheetId="23">#REF!</definedName>
    <definedName name="Start14" localSheetId="24">#REF!</definedName>
    <definedName name="Start14" localSheetId="69">#REF!</definedName>
    <definedName name="Start14" localSheetId="62">#REF!</definedName>
    <definedName name="Start14" localSheetId="68">#REF!</definedName>
    <definedName name="Start14" localSheetId="61">#REF!</definedName>
    <definedName name="Start14" localSheetId="67">#REF!</definedName>
    <definedName name="Start14" localSheetId="60">#REF!</definedName>
    <definedName name="Start14" localSheetId="66">#REF!</definedName>
    <definedName name="Start14" localSheetId="59">#REF!</definedName>
    <definedName name="Start14" localSheetId="43">#REF!</definedName>
    <definedName name="Start14" localSheetId="42">#REF!</definedName>
    <definedName name="Start14" localSheetId="45">#REF!</definedName>
    <definedName name="Start14" localSheetId="1">#REF!</definedName>
    <definedName name="Start14" localSheetId="78">#REF!</definedName>
    <definedName name="Start14">#REF!</definedName>
    <definedName name="Start15" localSheetId="85">#REF!</definedName>
    <definedName name="Start15" localSheetId="46">#REF!</definedName>
    <definedName name="Start15" localSheetId="49">#REF!</definedName>
    <definedName name="Start15" localSheetId="50">#REF!</definedName>
    <definedName name="Start15" localSheetId="51">#REF!</definedName>
    <definedName name="Start15" localSheetId="52">#REF!</definedName>
    <definedName name="Start15" localSheetId="18">#REF!</definedName>
    <definedName name="Start15" localSheetId="53">#REF!</definedName>
    <definedName name="Start15" localSheetId="65">#REF!</definedName>
    <definedName name="Start15" localSheetId="58">#REF!</definedName>
    <definedName name="Start15" localSheetId="77">#REF!</definedName>
    <definedName name="Start15" localSheetId="20">#REF!</definedName>
    <definedName name="Start15" localSheetId="21">#REF!</definedName>
    <definedName name="Start15" localSheetId="23">#REF!</definedName>
    <definedName name="Start15" localSheetId="24">#REF!</definedName>
    <definedName name="Start15" localSheetId="69">#REF!</definedName>
    <definedName name="Start15" localSheetId="62">#REF!</definedName>
    <definedName name="Start15" localSheetId="68">#REF!</definedName>
    <definedName name="Start15" localSheetId="61">#REF!</definedName>
    <definedName name="Start15" localSheetId="67">#REF!</definedName>
    <definedName name="Start15" localSheetId="60">#REF!</definedName>
    <definedName name="Start15" localSheetId="66">#REF!</definedName>
    <definedName name="Start15" localSheetId="59">#REF!</definedName>
    <definedName name="Start15" localSheetId="43">#REF!</definedName>
    <definedName name="Start15" localSheetId="42">#REF!</definedName>
    <definedName name="Start15" localSheetId="45">#REF!</definedName>
    <definedName name="Start15" localSheetId="1">#REF!</definedName>
    <definedName name="Start15" localSheetId="78">#REF!</definedName>
    <definedName name="Start15">#REF!</definedName>
    <definedName name="Start16">'[72]NALA-LS'!$H$1</definedName>
    <definedName name="Start17">'[72]X-BOX HYD'!$H$1</definedName>
    <definedName name="Start18">'[72]X-TRAIL PIT DETAILS'!$H$1</definedName>
    <definedName name="Start19">'[72]X-BLOCK LEVELS'!$H$1</definedName>
    <definedName name="Start20">'[72]MACRO-BACK UP'!$H$1</definedName>
    <definedName name="Start21">'[72]Side walls (earth)'!$H$1</definedName>
    <definedName name="Start27" localSheetId="85">#REF!</definedName>
    <definedName name="Start27" localSheetId="46">#REF!</definedName>
    <definedName name="Start27" localSheetId="49">#REF!</definedName>
    <definedName name="Start27" localSheetId="50">#REF!</definedName>
    <definedName name="Start27" localSheetId="51">#REF!</definedName>
    <definedName name="Start27" localSheetId="52">#REF!</definedName>
    <definedName name="Start27" localSheetId="18">#REF!</definedName>
    <definedName name="Start27" localSheetId="53">#REF!</definedName>
    <definedName name="Start27" localSheetId="65">#REF!</definedName>
    <definedName name="Start27" localSheetId="58">#REF!</definedName>
    <definedName name="Start27" localSheetId="77">#REF!</definedName>
    <definedName name="Start27" localSheetId="20">#REF!</definedName>
    <definedName name="Start27" localSheetId="21">#REF!</definedName>
    <definedName name="Start27" localSheetId="23">#REF!</definedName>
    <definedName name="Start27" localSheetId="24">#REF!</definedName>
    <definedName name="Start27" localSheetId="69">#REF!</definedName>
    <definedName name="Start27" localSheetId="62">#REF!</definedName>
    <definedName name="Start27" localSheetId="68">#REF!</definedName>
    <definedName name="Start27" localSheetId="61">#REF!</definedName>
    <definedName name="Start27" localSheetId="67">#REF!</definedName>
    <definedName name="Start27" localSheetId="60">#REF!</definedName>
    <definedName name="Start27" localSheetId="66">#REF!</definedName>
    <definedName name="Start27" localSheetId="59">#REF!</definedName>
    <definedName name="Start27" localSheetId="43">#REF!</definedName>
    <definedName name="Start27" localSheetId="42">#REF!</definedName>
    <definedName name="Start27" localSheetId="45">#REF!</definedName>
    <definedName name="Start27" localSheetId="1">#REF!</definedName>
    <definedName name="Start27" localSheetId="55">#REF!</definedName>
    <definedName name="Start27" localSheetId="78">#REF!</definedName>
    <definedName name="Start27">#REF!</definedName>
    <definedName name="Start28" localSheetId="85">#REF!</definedName>
    <definedName name="Start28" localSheetId="46">#REF!</definedName>
    <definedName name="Start28" localSheetId="49">#REF!</definedName>
    <definedName name="Start28" localSheetId="50">#REF!</definedName>
    <definedName name="Start28" localSheetId="51">#REF!</definedName>
    <definedName name="Start28" localSheetId="52">#REF!</definedName>
    <definedName name="Start28" localSheetId="18">#REF!</definedName>
    <definedName name="Start28" localSheetId="53">#REF!</definedName>
    <definedName name="Start28" localSheetId="65">#REF!</definedName>
    <definedName name="Start28" localSheetId="58">#REF!</definedName>
    <definedName name="Start28" localSheetId="77">#REF!</definedName>
    <definedName name="Start28" localSheetId="20">#REF!</definedName>
    <definedName name="Start28" localSheetId="21">#REF!</definedName>
    <definedName name="Start28" localSheetId="23">#REF!</definedName>
    <definedName name="Start28" localSheetId="24">#REF!</definedName>
    <definedName name="Start28" localSheetId="69">#REF!</definedName>
    <definedName name="Start28" localSheetId="62">#REF!</definedName>
    <definedName name="Start28" localSheetId="68">#REF!</definedName>
    <definedName name="Start28" localSheetId="61">#REF!</definedName>
    <definedName name="Start28" localSheetId="67">#REF!</definedName>
    <definedName name="Start28" localSheetId="60">#REF!</definedName>
    <definedName name="Start28" localSheetId="66">#REF!</definedName>
    <definedName name="Start28" localSheetId="59">#REF!</definedName>
    <definedName name="Start28" localSheetId="43">#REF!</definedName>
    <definedName name="Start28" localSheetId="42">#REF!</definedName>
    <definedName name="Start28" localSheetId="45">#REF!</definedName>
    <definedName name="Start28" localSheetId="1">#REF!</definedName>
    <definedName name="Start28" localSheetId="55">#REF!</definedName>
    <definedName name="Start28" localSheetId="78">#REF!</definedName>
    <definedName name="Start28">#REF!</definedName>
    <definedName name="Start29" localSheetId="20">[27]Sheet11!#REF!</definedName>
    <definedName name="Start29" localSheetId="21">[27]Sheet11!#REF!</definedName>
    <definedName name="Start29" localSheetId="23">[27]Sheet11!#REF!</definedName>
    <definedName name="Start29" localSheetId="24">[27]Sheet11!#REF!</definedName>
    <definedName name="Start29">[27]Sheet11!#REF!</definedName>
    <definedName name="Start7" localSheetId="85">#REF!</definedName>
    <definedName name="Start7" localSheetId="46">#REF!</definedName>
    <definedName name="Start7" localSheetId="49">#REF!</definedName>
    <definedName name="Start7" localSheetId="50">#REF!</definedName>
    <definedName name="Start7" localSheetId="51">#REF!</definedName>
    <definedName name="Start7" localSheetId="52">#REF!</definedName>
    <definedName name="Start7" localSheetId="18">#REF!</definedName>
    <definedName name="Start7" localSheetId="53">#REF!</definedName>
    <definedName name="Start7" localSheetId="65">#REF!</definedName>
    <definedName name="Start7" localSheetId="58">#REF!</definedName>
    <definedName name="Start7" localSheetId="77">#REF!</definedName>
    <definedName name="Start7" localSheetId="20">#REF!</definedName>
    <definedName name="Start7" localSheetId="21">#REF!</definedName>
    <definedName name="Start7" localSheetId="23">#REF!</definedName>
    <definedName name="Start7" localSheetId="24">#REF!</definedName>
    <definedName name="Start7" localSheetId="69">#REF!</definedName>
    <definedName name="Start7" localSheetId="62">#REF!</definedName>
    <definedName name="Start7" localSheetId="68">#REF!</definedName>
    <definedName name="Start7" localSheetId="61">#REF!</definedName>
    <definedName name="Start7" localSheetId="67">#REF!</definedName>
    <definedName name="Start7" localSheetId="60">#REF!</definedName>
    <definedName name="Start7" localSheetId="66">#REF!</definedName>
    <definedName name="Start7" localSheetId="59">#REF!</definedName>
    <definedName name="Start7" localSheetId="43">#REF!</definedName>
    <definedName name="Start7" localSheetId="42">#REF!</definedName>
    <definedName name="Start7" localSheetId="45">#REF!</definedName>
    <definedName name="Start7" localSheetId="1">#REF!</definedName>
    <definedName name="Start7" localSheetId="55">#REF!</definedName>
    <definedName name="Start7" localSheetId="78">#REF!</definedName>
    <definedName name="Start7">#REF!</definedName>
    <definedName name="Start8" localSheetId="85">#REF!</definedName>
    <definedName name="Start8" localSheetId="46">#REF!</definedName>
    <definedName name="Start8" localSheetId="49">#REF!</definedName>
    <definedName name="Start8" localSheetId="50">#REF!</definedName>
    <definedName name="Start8" localSheetId="51">#REF!</definedName>
    <definedName name="Start8" localSheetId="52">#REF!</definedName>
    <definedName name="Start8" localSheetId="18">#REF!</definedName>
    <definedName name="Start8" localSheetId="53">#REF!</definedName>
    <definedName name="Start8" localSheetId="65">#REF!</definedName>
    <definedName name="Start8" localSheetId="58">#REF!</definedName>
    <definedName name="Start8" localSheetId="77">#REF!</definedName>
    <definedName name="Start8" localSheetId="20">#REF!</definedName>
    <definedName name="Start8" localSheetId="21">#REF!</definedName>
    <definedName name="Start8" localSheetId="23">#REF!</definedName>
    <definedName name="Start8" localSheetId="24">#REF!</definedName>
    <definedName name="Start8" localSheetId="69">#REF!</definedName>
    <definedName name="Start8" localSheetId="62">#REF!</definedName>
    <definedName name="Start8" localSheetId="68">#REF!</definedName>
    <definedName name="Start8" localSheetId="61">#REF!</definedName>
    <definedName name="Start8" localSheetId="67">#REF!</definedName>
    <definedName name="Start8" localSheetId="60">#REF!</definedName>
    <definedName name="Start8" localSheetId="66">#REF!</definedName>
    <definedName name="Start8" localSheetId="59">#REF!</definedName>
    <definedName name="Start8" localSheetId="43">#REF!</definedName>
    <definedName name="Start8" localSheetId="42">#REF!</definedName>
    <definedName name="Start8" localSheetId="45">#REF!</definedName>
    <definedName name="Start8" localSheetId="1">#REF!</definedName>
    <definedName name="Start8" localSheetId="78">#REF!</definedName>
    <definedName name="Start8">#REF!</definedName>
    <definedName name="state_expectpipe" localSheetId="20">[31]const_stat_exp_pipe!#REF!</definedName>
    <definedName name="state_expectpipe" localSheetId="21">[31]const_stat_exp_pipe!#REF!</definedName>
    <definedName name="state_expectpipe" localSheetId="23">[31]const_stat_exp_pipe!#REF!</definedName>
    <definedName name="state_expectpipe" localSheetId="24">[31]const_stat_exp_pipe!#REF!</definedName>
    <definedName name="state_expectpipe" localSheetId="27">[32]const_stat_exp_pipe!#REF!</definedName>
    <definedName name="state_expectpipe" localSheetId="28">[32]const_stat_exp_pipe!#REF!</definedName>
    <definedName name="state_expectpipe" localSheetId="29">[32]const_stat_exp_pipe!#REF!</definedName>
    <definedName name="state_expectpipe" localSheetId="30">[32]const_stat_exp_pipe!#REF!</definedName>
    <definedName name="state_expectpipe" localSheetId="31">[32]const_stat_exp_pipe!#REF!</definedName>
    <definedName name="state_expectpipe">[31]const_stat_exp_pipe!#REF!</definedName>
    <definedName name="statement1" localSheetId="46">'[109]B-W 25.0 (1-10)'!$B$51</definedName>
    <definedName name="statement1" localSheetId="49">'[109]B-W 25.0 (1-10)'!$B$51</definedName>
    <definedName name="statement1" localSheetId="50">'[109]B-W 25.0 (1-10)'!$B$51</definedName>
    <definedName name="statement1" localSheetId="51">'[109]B-W 25.0 (1-10)'!$B$51</definedName>
    <definedName name="statement1" localSheetId="52">'[109]B-W 25.0 (1-10)'!$B$51</definedName>
    <definedName name="statement1" localSheetId="53">'[109]B-W 25.0 (1-10)'!$B$51</definedName>
    <definedName name="statement1" localSheetId="65">'[109]B-W 25.0 (1-10)'!$B$51</definedName>
    <definedName name="statement1" localSheetId="58">'[109]B-W 25.0 (1-10)'!$B$51</definedName>
    <definedName name="statement1" localSheetId="25">'[110]B-W 25.0 (1-10)'!$B$51</definedName>
    <definedName name="statement1" localSheetId="69">'[109]B-W 25.0 (1-10)'!$B$51</definedName>
    <definedName name="statement1" localSheetId="62">'[109]B-W 25.0 (1-10)'!$B$51</definedName>
    <definedName name="statement1" localSheetId="68">'[109]B-W 25.0 (1-10)'!$B$51</definedName>
    <definedName name="statement1" localSheetId="61">'[109]B-W 25.0 (1-10)'!$B$51</definedName>
    <definedName name="statement1" localSheetId="67">'[109]B-W 25.0 (1-10)'!$B$51</definedName>
    <definedName name="statement1" localSheetId="60">'[109]B-W 25.0 (1-10)'!$B$51</definedName>
    <definedName name="statement1" localSheetId="66">'[109]B-W 25.0 (1-10)'!$B$51</definedName>
    <definedName name="statement1" localSheetId="59">'[109]B-W 25.0 (1-10)'!$B$51</definedName>
    <definedName name="statement1">'[109]B-W 25.0 (1-10)'!$B$51</definedName>
    <definedName name="staticpaver" localSheetId="46">#REF!</definedName>
    <definedName name="staticpaver" localSheetId="49">#REF!</definedName>
    <definedName name="staticpaver" localSheetId="50">#REF!</definedName>
    <definedName name="staticpaver" localSheetId="51">#REF!</definedName>
    <definedName name="staticpaver" localSheetId="52">#REF!</definedName>
    <definedName name="staticpaver" localSheetId="53">#REF!</definedName>
    <definedName name="staticpaver" localSheetId="65">#REF!</definedName>
    <definedName name="staticpaver" localSheetId="58">#REF!</definedName>
    <definedName name="staticpaver" localSheetId="20">#REF!</definedName>
    <definedName name="staticpaver" localSheetId="21">#REF!</definedName>
    <definedName name="staticpaver" localSheetId="23">#REF!</definedName>
    <definedName name="staticpaver" localSheetId="24">#REF!</definedName>
    <definedName name="staticpaver" localSheetId="69">#REF!</definedName>
    <definedName name="staticpaver" localSheetId="62">#REF!</definedName>
    <definedName name="staticpaver" localSheetId="68">#REF!</definedName>
    <definedName name="staticpaver" localSheetId="61">#REF!</definedName>
    <definedName name="staticpaver" localSheetId="67">#REF!</definedName>
    <definedName name="staticpaver" localSheetId="60">#REF!</definedName>
    <definedName name="staticpaver" localSheetId="66">#REF!</definedName>
    <definedName name="staticpaver" localSheetId="59">#REF!</definedName>
    <definedName name="staticpaver">#REF!</definedName>
    <definedName name="steelbars" localSheetId="46">#REF!</definedName>
    <definedName name="steelbars" localSheetId="49">#REF!</definedName>
    <definedName name="steelbars" localSheetId="50">#REF!</definedName>
    <definedName name="steelbars" localSheetId="51">#REF!</definedName>
    <definedName name="steelbars" localSheetId="52">#REF!</definedName>
    <definedName name="steelbars" localSheetId="53">#REF!</definedName>
    <definedName name="steelbars" localSheetId="65">#REF!</definedName>
    <definedName name="steelbars" localSheetId="58">#REF!</definedName>
    <definedName name="steelbars" localSheetId="20">#REF!</definedName>
    <definedName name="steelbars" localSheetId="21">#REF!</definedName>
    <definedName name="steelbars" localSheetId="23">#REF!</definedName>
    <definedName name="steelbars" localSheetId="24">#REF!</definedName>
    <definedName name="steelbars" localSheetId="69">#REF!</definedName>
    <definedName name="steelbars" localSheetId="62">#REF!</definedName>
    <definedName name="steelbars" localSheetId="68">#REF!</definedName>
    <definedName name="steelbars" localSheetId="61">#REF!</definedName>
    <definedName name="steelbars" localSheetId="67">#REF!</definedName>
    <definedName name="steelbars" localSheetId="60">#REF!</definedName>
    <definedName name="steelbars" localSheetId="66">#REF!</definedName>
    <definedName name="steelbars" localSheetId="59">#REF!</definedName>
    <definedName name="steelbars">#REF!</definedName>
    <definedName name="steelrod" localSheetId="46">#REF!</definedName>
    <definedName name="steelrod" localSheetId="49">#REF!</definedName>
    <definedName name="steelrod" localSheetId="50">#REF!</definedName>
    <definedName name="steelrod" localSheetId="51">#REF!</definedName>
    <definedName name="steelrod" localSheetId="52">#REF!</definedName>
    <definedName name="steelrod" localSheetId="53">#REF!</definedName>
    <definedName name="steelrod" localSheetId="65">#REF!</definedName>
    <definedName name="steelrod" localSheetId="58">#REF!</definedName>
    <definedName name="steelrod" localSheetId="20">#REF!</definedName>
    <definedName name="steelrod" localSheetId="21">#REF!</definedName>
    <definedName name="steelrod" localSheetId="23">#REF!</definedName>
    <definedName name="steelrod" localSheetId="24">#REF!</definedName>
    <definedName name="steelrod" localSheetId="69">#REF!</definedName>
    <definedName name="steelrod" localSheetId="62">#REF!</definedName>
    <definedName name="steelrod" localSheetId="68">#REF!</definedName>
    <definedName name="steelrod" localSheetId="61">#REF!</definedName>
    <definedName name="steelrod" localSheetId="67">#REF!</definedName>
    <definedName name="steelrod" localSheetId="60">#REF!</definedName>
    <definedName name="steelrod" localSheetId="66">#REF!</definedName>
    <definedName name="steelrod" localSheetId="59">#REF!</definedName>
    <definedName name="steelrod">#REF!</definedName>
    <definedName name="steelstrands" localSheetId="46">#REF!</definedName>
    <definedName name="steelstrands" localSheetId="49">#REF!</definedName>
    <definedName name="steelstrands" localSheetId="50">#REF!</definedName>
    <definedName name="steelstrands" localSheetId="51">#REF!</definedName>
    <definedName name="steelstrands" localSheetId="52">#REF!</definedName>
    <definedName name="steelstrands" localSheetId="53">#REF!</definedName>
    <definedName name="steelstrands" localSheetId="65">#REF!</definedName>
    <definedName name="steelstrands" localSheetId="58">#REF!</definedName>
    <definedName name="steelstrands" localSheetId="20">#REF!</definedName>
    <definedName name="steelstrands" localSheetId="21">#REF!</definedName>
    <definedName name="steelstrands" localSheetId="23">#REF!</definedName>
    <definedName name="steelstrands" localSheetId="24">#REF!</definedName>
    <definedName name="steelstrands" localSheetId="69">#REF!</definedName>
    <definedName name="steelstrands" localSheetId="62">#REF!</definedName>
    <definedName name="steelstrands" localSheetId="68">#REF!</definedName>
    <definedName name="steelstrands" localSheetId="61">#REF!</definedName>
    <definedName name="steelstrands" localSheetId="67">#REF!</definedName>
    <definedName name="steelstrands" localSheetId="60">#REF!</definedName>
    <definedName name="steelstrands" localSheetId="66">#REF!</definedName>
    <definedName name="steelstrands" localSheetId="59">#REF!</definedName>
    <definedName name="steelstrands">#REF!</definedName>
    <definedName name="steelwire" localSheetId="46">#REF!</definedName>
    <definedName name="steelwire" localSheetId="49">#REF!</definedName>
    <definedName name="steelwire" localSheetId="50">#REF!</definedName>
    <definedName name="steelwire" localSheetId="51">#REF!</definedName>
    <definedName name="steelwire" localSheetId="52">#REF!</definedName>
    <definedName name="steelwire" localSheetId="53">#REF!</definedName>
    <definedName name="steelwire" localSheetId="65">#REF!</definedName>
    <definedName name="steelwire" localSheetId="58">#REF!</definedName>
    <definedName name="steelwire" localSheetId="20">#REF!</definedName>
    <definedName name="steelwire" localSheetId="21">#REF!</definedName>
    <definedName name="steelwire" localSheetId="23">#REF!</definedName>
    <definedName name="steelwire" localSheetId="24">#REF!</definedName>
    <definedName name="steelwire" localSheetId="69">#REF!</definedName>
    <definedName name="steelwire" localSheetId="62">#REF!</definedName>
    <definedName name="steelwire" localSheetId="68">#REF!</definedName>
    <definedName name="steelwire" localSheetId="61">#REF!</definedName>
    <definedName name="steelwire" localSheetId="67">#REF!</definedName>
    <definedName name="steelwire" localSheetId="60">#REF!</definedName>
    <definedName name="steelwire" localSheetId="66">#REF!</definedName>
    <definedName name="steelwire" localSheetId="59">#REF!</definedName>
    <definedName name="steelwire">#REF!</definedName>
    <definedName name="steelwires" localSheetId="46">#REF!</definedName>
    <definedName name="steelwires" localSheetId="49">#REF!</definedName>
    <definedName name="steelwires" localSheetId="50">#REF!</definedName>
    <definedName name="steelwires" localSheetId="51">#REF!</definedName>
    <definedName name="steelwires" localSheetId="52">#REF!</definedName>
    <definedName name="steelwires" localSheetId="53">#REF!</definedName>
    <definedName name="steelwires" localSheetId="65">#REF!</definedName>
    <definedName name="steelwires" localSheetId="58">#REF!</definedName>
    <definedName name="steelwires" localSheetId="20">#REF!</definedName>
    <definedName name="steelwires" localSheetId="21">#REF!</definedName>
    <definedName name="steelwires" localSheetId="23">#REF!</definedName>
    <definedName name="steelwires" localSheetId="24">#REF!</definedName>
    <definedName name="steelwires" localSheetId="69">#REF!</definedName>
    <definedName name="steelwires" localSheetId="62">#REF!</definedName>
    <definedName name="steelwires" localSheetId="68">#REF!</definedName>
    <definedName name="steelwires" localSheetId="61">#REF!</definedName>
    <definedName name="steelwires" localSheetId="67">#REF!</definedName>
    <definedName name="steelwires" localSheetId="60">#REF!</definedName>
    <definedName name="steelwires" localSheetId="66">#REF!</definedName>
    <definedName name="steelwires" localSheetId="59">#REF!</definedName>
    <definedName name="steelwires">#REF!</definedName>
    <definedName name="stonebreaker" localSheetId="46">#REF!</definedName>
    <definedName name="stonebreaker" localSheetId="49">#REF!</definedName>
    <definedName name="stonebreaker" localSheetId="50">#REF!</definedName>
    <definedName name="stonebreaker" localSheetId="51">#REF!</definedName>
    <definedName name="stonebreaker" localSheetId="52">#REF!</definedName>
    <definedName name="stonebreaker" localSheetId="53">#REF!</definedName>
    <definedName name="stonebreaker" localSheetId="65">#REF!</definedName>
    <definedName name="stonebreaker" localSheetId="58">#REF!</definedName>
    <definedName name="stonebreaker" localSheetId="20">#REF!</definedName>
    <definedName name="stonebreaker" localSheetId="21">#REF!</definedName>
    <definedName name="stonebreaker" localSheetId="23">#REF!</definedName>
    <definedName name="stonebreaker" localSheetId="24">#REF!</definedName>
    <definedName name="stonebreaker" localSheetId="69">#REF!</definedName>
    <definedName name="stonebreaker" localSheetId="62">#REF!</definedName>
    <definedName name="stonebreaker" localSheetId="68">#REF!</definedName>
    <definedName name="stonebreaker" localSheetId="61">#REF!</definedName>
    <definedName name="stonebreaker" localSheetId="67">#REF!</definedName>
    <definedName name="stonebreaker" localSheetId="60">#REF!</definedName>
    <definedName name="stonebreaker" localSheetId="66">#REF!</definedName>
    <definedName name="stonebreaker" localSheetId="59">#REF!</definedName>
    <definedName name="stonebreaker">#REF!</definedName>
    <definedName name="strands" localSheetId="46">#REF!</definedName>
    <definedName name="strands" localSheetId="49">#REF!</definedName>
    <definedName name="strands" localSheetId="50">#REF!</definedName>
    <definedName name="strands" localSheetId="51">#REF!</definedName>
    <definedName name="strands" localSheetId="52">#REF!</definedName>
    <definedName name="strands" localSheetId="53">#REF!</definedName>
    <definedName name="strands" localSheetId="65">#REF!</definedName>
    <definedName name="strands" localSheetId="58">#REF!</definedName>
    <definedName name="strands" localSheetId="20">#REF!</definedName>
    <definedName name="strands" localSheetId="21">#REF!</definedName>
    <definedName name="strands" localSheetId="23">#REF!</definedName>
    <definedName name="strands" localSheetId="24">#REF!</definedName>
    <definedName name="strands" localSheetId="69">#REF!</definedName>
    <definedName name="strands" localSheetId="62">#REF!</definedName>
    <definedName name="strands" localSheetId="68">#REF!</definedName>
    <definedName name="strands" localSheetId="61">#REF!</definedName>
    <definedName name="strands" localSheetId="67">#REF!</definedName>
    <definedName name="strands" localSheetId="60">#REF!</definedName>
    <definedName name="strands" localSheetId="66">#REF!</definedName>
    <definedName name="strands" localSheetId="59">#REF!</definedName>
    <definedName name="strands">#REF!</definedName>
    <definedName name="Streitwert" localSheetId="20">'[111]Legal Risk Analysis'!#REF!</definedName>
    <definedName name="Streitwert" localSheetId="21">'[111]Legal Risk Analysis'!#REF!</definedName>
    <definedName name="Streitwert" localSheetId="23">'[111]Legal Risk Analysis'!#REF!</definedName>
    <definedName name="Streitwert" localSheetId="24">'[111]Legal Risk Analysis'!#REF!</definedName>
    <definedName name="Streitwert">'[111]Legal Risk Analysis'!#REF!</definedName>
    <definedName name="StrID" localSheetId="46">#REF!</definedName>
    <definedName name="StrID" localSheetId="49">#REF!</definedName>
    <definedName name="StrID" localSheetId="50">#REF!</definedName>
    <definedName name="StrID" localSheetId="51">#REF!</definedName>
    <definedName name="StrID" localSheetId="52">#REF!</definedName>
    <definedName name="StrID" localSheetId="53">#REF!</definedName>
    <definedName name="StrID" localSheetId="65">#REF!</definedName>
    <definedName name="StrID" localSheetId="58">#REF!</definedName>
    <definedName name="StrID" localSheetId="20">#REF!</definedName>
    <definedName name="StrID" localSheetId="21">#REF!</definedName>
    <definedName name="StrID" localSheetId="23">#REF!</definedName>
    <definedName name="StrID" localSheetId="24">#REF!</definedName>
    <definedName name="StrID" localSheetId="69">#REF!</definedName>
    <definedName name="StrID" localSheetId="62">#REF!</definedName>
    <definedName name="StrID" localSheetId="68">#REF!</definedName>
    <definedName name="StrID" localSheetId="61">#REF!</definedName>
    <definedName name="StrID" localSheetId="67">#REF!</definedName>
    <definedName name="StrID" localSheetId="60">#REF!</definedName>
    <definedName name="StrID" localSheetId="66">#REF!</definedName>
    <definedName name="StrID" localSheetId="59">#REF!</definedName>
    <definedName name="StrID">#REF!</definedName>
    <definedName name="Struct_Mhr">[54]Preferences!$C$15</definedName>
    <definedName name="structuralsteel" localSheetId="46">#REF!</definedName>
    <definedName name="structuralsteel" localSheetId="49">#REF!</definedName>
    <definedName name="structuralsteel" localSheetId="50">#REF!</definedName>
    <definedName name="structuralsteel" localSheetId="51">#REF!</definedName>
    <definedName name="structuralsteel" localSheetId="52">#REF!</definedName>
    <definedName name="structuralsteel" localSheetId="53">#REF!</definedName>
    <definedName name="structuralsteel" localSheetId="65">#REF!</definedName>
    <definedName name="structuralsteel" localSheetId="58">#REF!</definedName>
    <definedName name="structuralsteel" localSheetId="20">#REF!</definedName>
    <definedName name="structuralsteel" localSheetId="21">#REF!</definedName>
    <definedName name="structuralsteel" localSheetId="23">#REF!</definedName>
    <definedName name="structuralsteel" localSheetId="24">#REF!</definedName>
    <definedName name="structuralsteel" localSheetId="69">#REF!</definedName>
    <definedName name="structuralsteel" localSheetId="62">#REF!</definedName>
    <definedName name="structuralsteel" localSheetId="68">#REF!</definedName>
    <definedName name="structuralsteel" localSheetId="61">#REF!</definedName>
    <definedName name="structuralsteel" localSheetId="67">#REF!</definedName>
    <definedName name="structuralsteel" localSheetId="60">#REF!</definedName>
    <definedName name="structuralsteel" localSheetId="66">#REF!</definedName>
    <definedName name="structuralsteel" localSheetId="59">#REF!</definedName>
    <definedName name="structuralsteel">#REF!</definedName>
    <definedName name="structure" localSheetId="65">[35]INTROD!#REF!</definedName>
    <definedName name="structure" localSheetId="58">[35]INTROD!#REF!</definedName>
    <definedName name="structure" localSheetId="20">[35]INTROD!#REF!</definedName>
    <definedName name="structure" localSheetId="21">[35]INTROD!#REF!</definedName>
    <definedName name="structure" localSheetId="23">[35]INTROD!#REF!</definedName>
    <definedName name="structure" localSheetId="24">[35]INTROD!#REF!</definedName>
    <definedName name="structure" localSheetId="69">[35]INTROD!#REF!</definedName>
    <definedName name="structure" localSheetId="62">[35]INTROD!#REF!</definedName>
    <definedName name="structure" localSheetId="68">[35]INTROD!#REF!</definedName>
    <definedName name="structure" localSheetId="61">[35]INTROD!#REF!</definedName>
    <definedName name="structure" localSheetId="67">[35]INTROD!#REF!</definedName>
    <definedName name="structure" localSheetId="60">[35]INTROD!#REF!</definedName>
    <definedName name="structure" localSheetId="66">[35]INTROD!#REF!</definedName>
    <definedName name="structure" localSheetId="59">[35]INTROD!#REF!</definedName>
    <definedName name="structure">[35]INTROD!#REF!</definedName>
    <definedName name="studext" localSheetId="46">#REF!</definedName>
    <definedName name="studext" localSheetId="49">#REF!</definedName>
    <definedName name="studext" localSheetId="50">#REF!</definedName>
    <definedName name="studext" localSheetId="51">#REF!</definedName>
    <definedName name="studext" localSheetId="52">#REF!</definedName>
    <definedName name="studext" localSheetId="53">#REF!</definedName>
    <definedName name="studext" localSheetId="65">#REF!</definedName>
    <definedName name="studext" localSheetId="58">#REF!</definedName>
    <definedName name="studext" localSheetId="20">#REF!</definedName>
    <definedName name="studext" localSheetId="21">#REF!</definedName>
    <definedName name="studext" localSheetId="23">#REF!</definedName>
    <definedName name="studext" localSheetId="24">#REF!</definedName>
    <definedName name="studext" localSheetId="69">#REF!</definedName>
    <definedName name="studext" localSheetId="62">#REF!</definedName>
    <definedName name="studext" localSheetId="68">#REF!</definedName>
    <definedName name="studext" localSheetId="61">#REF!</definedName>
    <definedName name="studext" localSheetId="67">#REF!</definedName>
    <definedName name="studext" localSheetId="60">#REF!</definedName>
    <definedName name="studext" localSheetId="66">#REF!</definedName>
    <definedName name="studext" localSheetId="59">#REF!</definedName>
    <definedName name="studext">#REF!</definedName>
    <definedName name="STUDEXT1" localSheetId="46">#REF!</definedName>
    <definedName name="STUDEXT1" localSheetId="49">#REF!</definedName>
    <definedName name="STUDEXT1" localSheetId="50">#REF!</definedName>
    <definedName name="STUDEXT1" localSheetId="51">#REF!</definedName>
    <definedName name="STUDEXT1" localSheetId="52">#REF!</definedName>
    <definedName name="STUDEXT1" localSheetId="53">#REF!</definedName>
    <definedName name="STUDEXT1" localSheetId="65">#REF!</definedName>
    <definedName name="STUDEXT1" localSheetId="58">#REF!</definedName>
    <definedName name="STUDEXT1" localSheetId="20">#REF!</definedName>
    <definedName name="STUDEXT1" localSheetId="21">#REF!</definedName>
    <definedName name="STUDEXT1" localSheetId="23">#REF!</definedName>
    <definedName name="STUDEXT1" localSheetId="24">#REF!</definedName>
    <definedName name="STUDEXT1" localSheetId="69">#REF!</definedName>
    <definedName name="STUDEXT1" localSheetId="62">#REF!</definedName>
    <definedName name="STUDEXT1" localSheetId="68">#REF!</definedName>
    <definedName name="STUDEXT1" localSheetId="61">#REF!</definedName>
    <definedName name="STUDEXT1" localSheetId="67">#REF!</definedName>
    <definedName name="STUDEXT1" localSheetId="60">#REF!</definedName>
    <definedName name="STUDEXT1" localSheetId="66">#REF!</definedName>
    <definedName name="STUDEXT1" localSheetId="59">#REF!</definedName>
    <definedName name="STUDEXT1">#REF!</definedName>
    <definedName name="SUB" localSheetId="85">#REF!</definedName>
    <definedName name="SUB" localSheetId="46">#REF!</definedName>
    <definedName name="SUB" localSheetId="49">#REF!</definedName>
    <definedName name="SUB" localSheetId="50">#REF!</definedName>
    <definedName name="SUB" localSheetId="51">#REF!</definedName>
    <definedName name="SUB" localSheetId="52">#REF!</definedName>
    <definedName name="SUB" localSheetId="18">#REF!</definedName>
    <definedName name="SUB" localSheetId="53">#REF!</definedName>
    <definedName name="SUB" localSheetId="65">#REF!</definedName>
    <definedName name="SUB" localSheetId="58">#REF!</definedName>
    <definedName name="SUB" localSheetId="77">#REF!</definedName>
    <definedName name="SUB" localSheetId="20">#REF!</definedName>
    <definedName name="SUB" localSheetId="21">#REF!</definedName>
    <definedName name="SUB" localSheetId="23">#REF!</definedName>
    <definedName name="SUB" localSheetId="24">#REF!</definedName>
    <definedName name="SUB" localSheetId="25">#REF!</definedName>
    <definedName name="SUB" localSheetId="69">#REF!</definedName>
    <definedName name="SUB" localSheetId="62">#REF!</definedName>
    <definedName name="SUB" localSheetId="68">#REF!</definedName>
    <definedName name="SUB" localSheetId="61">#REF!</definedName>
    <definedName name="SUB" localSheetId="67">#REF!</definedName>
    <definedName name="SUB" localSheetId="60">#REF!</definedName>
    <definedName name="SUB" localSheetId="66">#REF!</definedName>
    <definedName name="SUB" localSheetId="59">#REF!</definedName>
    <definedName name="SUB" localSheetId="43">#REF!</definedName>
    <definedName name="SUB" localSheetId="42">#REF!</definedName>
    <definedName name="SUB" localSheetId="45">#REF!</definedName>
    <definedName name="SUB" localSheetId="1">#REF!</definedName>
    <definedName name="SUB" localSheetId="78">#REF!</definedName>
    <definedName name="SUB">#REF!</definedName>
    <definedName name="SubC_UP">[54]Preferences!$C$18</definedName>
    <definedName name="Subgrade" localSheetId="46">#REF!</definedName>
    <definedName name="Subgrade" localSheetId="49">#REF!</definedName>
    <definedName name="Subgrade" localSheetId="50">#REF!</definedName>
    <definedName name="Subgrade" localSheetId="51">#REF!</definedName>
    <definedName name="Subgrade" localSheetId="52">#REF!</definedName>
    <definedName name="Subgrade" localSheetId="53">#REF!</definedName>
    <definedName name="Subgrade" localSheetId="65">#REF!</definedName>
    <definedName name="Subgrade" localSheetId="58">#REF!</definedName>
    <definedName name="Subgrade" localSheetId="20">#REF!</definedName>
    <definedName name="Subgrade" localSheetId="21">#REF!</definedName>
    <definedName name="Subgrade" localSheetId="23">#REF!</definedName>
    <definedName name="Subgrade" localSheetId="24">#REF!</definedName>
    <definedName name="Subgrade" localSheetId="69">#REF!</definedName>
    <definedName name="Subgrade" localSheetId="62">#REF!</definedName>
    <definedName name="Subgrade" localSheetId="68">#REF!</definedName>
    <definedName name="Subgrade" localSheetId="61">#REF!</definedName>
    <definedName name="Subgrade" localSheetId="67">#REF!</definedName>
    <definedName name="Subgrade" localSheetId="60">#REF!</definedName>
    <definedName name="Subgrade" localSheetId="66">#REF!</definedName>
    <definedName name="Subgrade" localSheetId="59">#REF!</definedName>
    <definedName name="Subgrade">#REF!</definedName>
    <definedName name="Subject" localSheetId="46">#REF!</definedName>
    <definedName name="Subject" localSheetId="49">#REF!</definedName>
    <definedName name="Subject" localSheetId="50">#REF!</definedName>
    <definedName name="Subject" localSheetId="51">#REF!</definedName>
    <definedName name="Subject" localSheetId="52">#REF!</definedName>
    <definedName name="Subject" localSheetId="53">#REF!</definedName>
    <definedName name="Subject" localSheetId="65">#REF!</definedName>
    <definedName name="Subject" localSheetId="58">#REF!</definedName>
    <definedName name="Subject" localSheetId="20">#REF!</definedName>
    <definedName name="Subject" localSheetId="21">#REF!</definedName>
    <definedName name="Subject" localSheetId="23">#REF!</definedName>
    <definedName name="Subject" localSheetId="24">#REF!</definedName>
    <definedName name="Subject" localSheetId="69">#REF!</definedName>
    <definedName name="Subject" localSheetId="62">#REF!</definedName>
    <definedName name="Subject" localSheetId="68">#REF!</definedName>
    <definedName name="Subject" localSheetId="61">#REF!</definedName>
    <definedName name="Subject" localSheetId="67">#REF!</definedName>
    <definedName name="Subject" localSheetId="60">#REF!</definedName>
    <definedName name="Subject" localSheetId="66">#REF!</definedName>
    <definedName name="Subject" localSheetId="59">#REF!</definedName>
    <definedName name="Subject">#REF!</definedName>
    <definedName name="substructure" localSheetId="46">#REF!</definedName>
    <definedName name="substructure" localSheetId="49">#REF!</definedName>
    <definedName name="substructure" localSheetId="50">#REF!</definedName>
    <definedName name="substructure" localSheetId="51">#REF!</definedName>
    <definedName name="substructure" localSheetId="52">#REF!</definedName>
    <definedName name="substructure" localSheetId="53">#REF!</definedName>
    <definedName name="substructure" localSheetId="65">#REF!</definedName>
    <definedName name="substructure" localSheetId="58">#REF!</definedName>
    <definedName name="substructure" localSheetId="20">#REF!</definedName>
    <definedName name="substructure" localSheetId="21">#REF!</definedName>
    <definedName name="substructure" localSheetId="23">#REF!</definedName>
    <definedName name="substructure" localSheetId="24">#REF!</definedName>
    <definedName name="substructure" localSheetId="69">#REF!</definedName>
    <definedName name="substructure" localSheetId="62">#REF!</definedName>
    <definedName name="substructure" localSheetId="68">#REF!</definedName>
    <definedName name="substructure" localSheetId="61">#REF!</definedName>
    <definedName name="substructure" localSheetId="67">#REF!</definedName>
    <definedName name="substructure" localSheetId="60">#REF!</definedName>
    <definedName name="substructure" localSheetId="66">#REF!</definedName>
    <definedName name="substructure" localSheetId="59">#REF!</definedName>
    <definedName name="substructure">#REF!</definedName>
    <definedName name="sumana" localSheetId="46">#REF!</definedName>
    <definedName name="sumana" localSheetId="49">#REF!</definedName>
    <definedName name="sumana" localSheetId="50">#REF!</definedName>
    <definedName name="sumana" localSheetId="51">#REF!</definedName>
    <definedName name="sumana" localSheetId="52">#REF!</definedName>
    <definedName name="sumana" localSheetId="53">#REF!</definedName>
    <definedName name="sumana" localSheetId="65">#REF!</definedName>
    <definedName name="sumana" localSheetId="58">#REF!</definedName>
    <definedName name="sumana" localSheetId="20">#REF!</definedName>
    <definedName name="sumana" localSheetId="21">#REF!</definedName>
    <definedName name="sumana" localSheetId="23">#REF!</definedName>
    <definedName name="sumana" localSheetId="24">#REF!</definedName>
    <definedName name="sumana" localSheetId="69">#REF!</definedName>
    <definedName name="sumana" localSheetId="62">#REF!</definedName>
    <definedName name="sumana" localSheetId="68">#REF!</definedName>
    <definedName name="sumana" localSheetId="61">#REF!</definedName>
    <definedName name="sumana" localSheetId="67">#REF!</definedName>
    <definedName name="sumana" localSheetId="60">#REF!</definedName>
    <definedName name="sumana" localSheetId="66">#REF!</definedName>
    <definedName name="sumana" localSheetId="59">#REF!</definedName>
    <definedName name="sumana">#REF!</definedName>
    <definedName name="super" localSheetId="46">#REF!</definedName>
    <definedName name="super" localSheetId="49">#REF!</definedName>
    <definedName name="super" localSheetId="50">#REF!</definedName>
    <definedName name="super" localSheetId="51">#REF!</definedName>
    <definedName name="super" localSheetId="52">#REF!</definedName>
    <definedName name="super" localSheetId="53">#REF!</definedName>
    <definedName name="super" localSheetId="65">#REF!</definedName>
    <definedName name="super" localSheetId="58">#REF!</definedName>
    <definedName name="super" localSheetId="20">#REF!</definedName>
    <definedName name="super" localSheetId="21">#REF!</definedName>
    <definedName name="super" localSheetId="23">#REF!</definedName>
    <definedName name="super" localSheetId="24">#REF!</definedName>
    <definedName name="super" localSheetId="69">#REF!</definedName>
    <definedName name="super" localSheetId="62">#REF!</definedName>
    <definedName name="super" localSheetId="68">#REF!</definedName>
    <definedName name="super" localSheetId="61">#REF!</definedName>
    <definedName name="super" localSheetId="67">#REF!</definedName>
    <definedName name="super" localSheetId="60">#REF!</definedName>
    <definedName name="super" localSheetId="66">#REF!</definedName>
    <definedName name="super" localSheetId="59">#REF!</definedName>
    <definedName name="super">#REF!</definedName>
    <definedName name="SURCH" localSheetId="85">#REF!</definedName>
    <definedName name="SURCH" localSheetId="46">#REF!</definedName>
    <definedName name="SURCH" localSheetId="49">#REF!</definedName>
    <definedName name="SURCH" localSheetId="50">#REF!</definedName>
    <definedName name="SURCH" localSheetId="51">#REF!</definedName>
    <definedName name="SURCH" localSheetId="52">#REF!</definedName>
    <definedName name="SURCH" localSheetId="18">#REF!</definedName>
    <definedName name="SURCH" localSheetId="53">#REF!</definedName>
    <definedName name="SURCH" localSheetId="65">#REF!</definedName>
    <definedName name="SURCH" localSheetId="58">#REF!</definedName>
    <definedName name="SURCH" localSheetId="77">#REF!</definedName>
    <definedName name="SURCH" localSheetId="20">#REF!</definedName>
    <definedName name="SURCH" localSheetId="21">#REF!</definedName>
    <definedName name="SURCH" localSheetId="23">#REF!</definedName>
    <definedName name="SURCH" localSheetId="24">#REF!</definedName>
    <definedName name="SURCH" localSheetId="69">#REF!</definedName>
    <definedName name="SURCH" localSheetId="62">#REF!</definedName>
    <definedName name="SURCH" localSheetId="68">#REF!</definedName>
    <definedName name="SURCH" localSheetId="61">#REF!</definedName>
    <definedName name="SURCH" localSheetId="67">#REF!</definedName>
    <definedName name="SURCH" localSheetId="60">#REF!</definedName>
    <definedName name="SURCH" localSheetId="66">#REF!</definedName>
    <definedName name="SURCH" localSheetId="59">#REF!</definedName>
    <definedName name="SURCH" localSheetId="43">#REF!</definedName>
    <definedName name="SURCH" localSheetId="42">#REF!</definedName>
    <definedName name="SURCH" localSheetId="45">#REF!</definedName>
    <definedName name="SURCH" localSheetId="1">#REF!</definedName>
    <definedName name="SURCH" localSheetId="78">#REF!</definedName>
    <definedName name="SURCH">#REF!</definedName>
    <definedName name="Switch" localSheetId="39" hidden="1">{"'Sheet1'!$A$4386:$N$4591"}</definedName>
    <definedName name="Switch" localSheetId="65" hidden="1">{"'Sheet1'!$A$4386:$N$4591"}</definedName>
    <definedName name="Switch" localSheetId="58" hidden="1">{"'Sheet1'!$A$4386:$N$4591"}</definedName>
    <definedName name="Switch" localSheetId="27" hidden="1">{"'Sheet1'!$A$4386:$N$4591"}</definedName>
    <definedName name="Switch" localSheetId="28" hidden="1">{"'Sheet1'!$A$4386:$N$4591"}</definedName>
    <definedName name="Switch" localSheetId="29" hidden="1">{"'Sheet1'!$A$4386:$N$4591"}</definedName>
    <definedName name="Switch" localSheetId="30" hidden="1">{"'Sheet1'!$A$4386:$N$4591"}</definedName>
    <definedName name="Switch" localSheetId="31" hidden="1">{"'Sheet1'!$A$4386:$N$4591"}</definedName>
    <definedName name="Switch" localSheetId="69" hidden="1">{"'Sheet1'!$A$4386:$N$4591"}</definedName>
    <definedName name="Switch" localSheetId="62" hidden="1">{"'Sheet1'!$A$4386:$N$4591"}</definedName>
    <definedName name="Switch" localSheetId="68" hidden="1">{"'Sheet1'!$A$4386:$N$4591"}</definedName>
    <definedName name="Switch" localSheetId="61" hidden="1">{"'Sheet1'!$A$4386:$N$4591"}</definedName>
    <definedName name="Switch" localSheetId="67" hidden="1">{"'Sheet1'!$A$4386:$N$4591"}</definedName>
    <definedName name="Switch" localSheetId="60" hidden="1">{"'Sheet1'!$A$4386:$N$4591"}</definedName>
    <definedName name="Switch" localSheetId="66" hidden="1">{"'Sheet1'!$A$4386:$N$4591"}</definedName>
    <definedName name="Switch" localSheetId="59" hidden="1">{"'Sheet1'!$A$4386:$N$4591"}</definedName>
    <definedName name="Switch" localSheetId="8" hidden="1">{"'Sheet1'!$A$4386:$N$4591"}</definedName>
    <definedName name="Switch" localSheetId="10" hidden="1">{"'Sheet1'!$A$4386:$N$4591"}</definedName>
    <definedName name="Switch" localSheetId="41" hidden="1">{"'Sheet1'!$A$4386:$N$4591"}</definedName>
    <definedName name="Switch" localSheetId="6" hidden="1">{"'Sheet1'!$A$4386:$N$4591"}</definedName>
    <definedName name="Switch" hidden="1">{"'Sheet1'!$A$4386:$N$4591"}</definedName>
    <definedName name="Sy" localSheetId="46">#REF!</definedName>
    <definedName name="Sy" localSheetId="49">#REF!</definedName>
    <definedName name="Sy" localSheetId="50">#REF!</definedName>
    <definedName name="Sy" localSheetId="51">#REF!</definedName>
    <definedName name="Sy" localSheetId="52">#REF!</definedName>
    <definedName name="Sy" localSheetId="53">#REF!</definedName>
    <definedName name="Sy" localSheetId="65">#REF!</definedName>
    <definedName name="Sy" localSheetId="58">#REF!</definedName>
    <definedName name="Sy" localSheetId="20">#REF!</definedName>
    <definedName name="Sy" localSheetId="21">#REF!</definedName>
    <definedName name="Sy" localSheetId="23">#REF!</definedName>
    <definedName name="Sy" localSheetId="24">#REF!</definedName>
    <definedName name="Sy" localSheetId="69">#REF!</definedName>
    <definedName name="Sy" localSheetId="62">#REF!</definedName>
    <definedName name="Sy" localSheetId="68">#REF!</definedName>
    <definedName name="Sy" localSheetId="61">#REF!</definedName>
    <definedName name="Sy" localSheetId="67">#REF!</definedName>
    <definedName name="Sy" localSheetId="60">#REF!</definedName>
    <definedName name="Sy" localSheetId="66">#REF!</definedName>
    <definedName name="Sy" localSheetId="59">#REF!</definedName>
    <definedName name="Sy">#REF!</definedName>
    <definedName name="T" localSheetId="85">#REF!</definedName>
    <definedName name="T" localSheetId="46">#REF!</definedName>
    <definedName name="T" localSheetId="49">#REF!</definedName>
    <definedName name="T" localSheetId="50">#REF!</definedName>
    <definedName name="T" localSheetId="51">#REF!</definedName>
    <definedName name="T" localSheetId="52">#REF!</definedName>
    <definedName name="T" localSheetId="53">#REF!</definedName>
    <definedName name="T" localSheetId="65">#REF!</definedName>
    <definedName name="T" localSheetId="58">#REF!</definedName>
    <definedName name="T" localSheetId="20">#REF!</definedName>
    <definedName name="T" localSheetId="21">#REF!</definedName>
    <definedName name="T" localSheetId="23">#REF!</definedName>
    <definedName name="T" localSheetId="24">#REF!</definedName>
    <definedName name="T" localSheetId="69">#REF!</definedName>
    <definedName name="T" localSheetId="62">#REF!</definedName>
    <definedName name="T" localSheetId="68">#REF!</definedName>
    <definedName name="T" localSheetId="61">#REF!</definedName>
    <definedName name="T" localSheetId="67">#REF!</definedName>
    <definedName name="T" localSheetId="60">#REF!</definedName>
    <definedName name="T" localSheetId="66">#REF!</definedName>
    <definedName name="T" localSheetId="59">#REF!</definedName>
    <definedName name="T">#REF!</definedName>
    <definedName name="T_Face">[58]Sketch!$C$105:$BI$124</definedName>
    <definedName name="tab_4_a">'[55]Table 4'!$A$9:$H$18</definedName>
    <definedName name="tab_4_b">'[55]Table 4'!$A$24:$H$33</definedName>
    <definedName name="tab_4_c">'[55]Table 4'!$A$39:$H$48</definedName>
    <definedName name="tab_5">'[55]Table 5'!$A$7:$I$16</definedName>
    <definedName name="Table" localSheetId="46">#REF!</definedName>
    <definedName name="Table" localSheetId="49">#REF!</definedName>
    <definedName name="Table" localSheetId="50">#REF!</definedName>
    <definedName name="Table" localSheetId="51">#REF!</definedName>
    <definedName name="Table" localSheetId="52">#REF!</definedName>
    <definedName name="Table" localSheetId="53">#REF!</definedName>
    <definedName name="Table" localSheetId="65">#REF!</definedName>
    <definedName name="Table" localSheetId="58">#REF!</definedName>
    <definedName name="Table" localSheetId="20">#REF!</definedName>
    <definedName name="Table" localSheetId="21">#REF!</definedName>
    <definedName name="Table" localSheetId="23">#REF!</definedName>
    <definedName name="Table" localSheetId="24">#REF!</definedName>
    <definedName name="Table" localSheetId="69">#REF!</definedName>
    <definedName name="Table" localSheetId="62">#REF!</definedName>
    <definedName name="Table" localSheetId="68">#REF!</definedName>
    <definedName name="Table" localSheetId="61">#REF!</definedName>
    <definedName name="Table" localSheetId="67">#REF!</definedName>
    <definedName name="Table" localSheetId="60">#REF!</definedName>
    <definedName name="Table" localSheetId="66">#REF!</definedName>
    <definedName name="Table" localSheetId="59">#REF!</definedName>
    <definedName name="Table">#REF!</definedName>
    <definedName name="Table_2">'[55]Table 2'!$A$7:$D$25</definedName>
    <definedName name="table_27">'[55]Table 27'!$A$7:$O$15</definedName>
    <definedName name="Table_Md">'[28]Back_Cal_for OMC'!$G$7:$J$7</definedName>
    <definedName name="Table_Wt" localSheetId="20">'[28]Back_Cal_for OMC'!#REF!</definedName>
    <definedName name="Table_Wt" localSheetId="21">'[28]Back_Cal_for OMC'!#REF!</definedName>
    <definedName name="Table_Wt" localSheetId="23">'[28]Back_Cal_for OMC'!#REF!</definedName>
    <definedName name="Table_Wt" localSheetId="24">'[28]Back_Cal_for OMC'!#REF!</definedName>
    <definedName name="Table_Wt">'[28]Back_Cal_for OMC'!#REF!</definedName>
    <definedName name="table1">'[4]SPT vs PHI'!$E$2:$F$47</definedName>
    <definedName name="TABLE2" localSheetId="46">#REF!</definedName>
    <definedName name="TABLE2" localSheetId="49">#REF!</definedName>
    <definedName name="TABLE2" localSheetId="50">#REF!</definedName>
    <definedName name="TABLE2" localSheetId="51">#REF!</definedName>
    <definedName name="TABLE2" localSheetId="52">#REF!</definedName>
    <definedName name="TABLE2" localSheetId="53">#REF!</definedName>
    <definedName name="TABLE2" localSheetId="65">#REF!</definedName>
    <definedName name="TABLE2" localSheetId="58">#REF!</definedName>
    <definedName name="TABLE2" localSheetId="20">#REF!</definedName>
    <definedName name="TABLE2" localSheetId="21">#REF!</definedName>
    <definedName name="TABLE2" localSheetId="23">#REF!</definedName>
    <definedName name="TABLE2" localSheetId="24">#REF!</definedName>
    <definedName name="TABLE2" localSheetId="69">#REF!</definedName>
    <definedName name="TABLE2" localSheetId="62">#REF!</definedName>
    <definedName name="TABLE2" localSheetId="68">#REF!</definedName>
    <definedName name="TABLE2" localSheetId="61">#REF!</definedName>
    <definedName name="TABLE2" localSheetId="67">#REF!</definedName>
    <definedName name="TABLE2" localSheetId="60">#REF!</definedName>
    <definedName name="TABLE2" localSheetId="66">#REF!</definedName>
    <definedName name="TABLE2" localSheetId="59">#REF!</definedName>
    <definedName name="TABLE2">#REF!</definedName>
    <definedName name="TableRange" localSheetId="46">#REF!</definedName>
    <definedName name="TableRange" localSheetId="49">#REF!</definedName>
    <definedName name="TableRange" localSheetId="50">#REF!</definedName>
    <definedName name="TableRange" localSheetId="51">#REF!</definedName>
    <definedName name="TableRange" localSheetId="52">#REF!</definedName>
    <definedName name="TableRange" localSheetId="53">#REF!</definedName>
    <definedName name="TableRange" localSheetId="65">#REF!</definedName>
    <definedName name="TableRange" localSheetId="58">#REF!</definedName>
    <definedName name="TableRange" localSheetId="20">#REF!</definedName>
    <definedName name="TableRange" localSheetId="21">#REF!</definedName>
    <definedName name="TableRange" localSheetId="23">#REF!</definedName>
    <definedName name="TableRange" localSheetId="24">#REF!</definedName>
    <definedName name="TableRange" localSheetId="69">#REF!</definedName>
    <definedName name="TableRange" localSheetId="62">#REF!</definedName>
    <definedName name="TableRange" localSheetId="68">#REF!</definedName>
    <definedName name="TableRange" localSheetId="61">#REF!</definedName>
    <definedName name="TableRange" localSheetId="67">#REF!</definedName>
    <definedName name="TableRange" localSheetId="60">#REF!</definedName>
    <definedName name="TableRange" localSheetId="66">#REF!</definedName>
    <definedName name="TableRange" localSheetId="59">#REF!</definedName>
    <definedName name="TableRange">#REF!</definedName>
    <definedName name="Tagging">'[112]Proc _ Detail'!$DQ$9:$DQ$47</definedName>
    <definedName name="tarnian" localSheetId="46">#REF!</definedName>
    <definedName name="tarnian" localSheetId="49">#REF!</definedName>
    <definedName name="tarnian" localSheetId="50">#REF!</definedName>
    <definedName name="tarnian" localSheetId="51">#REF!</definedName>
    <definedName name="tarnian" localSheetId="52">#REF!</definedName>
    <definedName name="tarnian" localSheetId="53">#REF!</definedName>
    <definedName name="tarnian" localSheetId="65">#REF!</definedName>
    <definedName name="tarnian" localSheetId="58">#REF!</definedName>
    <definedName name="tarnian" localSheetId="20">#REF!</definedName>
    <definedName name="tarnian" localSheetId="21">#REF!</definedName>
    <definedName name="tarnian" localSheetId="23">#REF!</definedName>
    <definedName name="tarnian" localSheetId="24">#REF!</definedName>
    <definedName name="tarnian" localSheetId="69">#REF!</definedName>
    <definedName name="tarnian" localSheetId="62">#REF!</definedName>
    <definedName name="tarnian" localSheetId="68">#REF!</definedName>
    <definedName name="tarnian" localSheetId="61">#REF!</definedName>
    <definedName name="tarnian" localSheetId="67">#REF!</definedName>
    <definedName name="tarnian" localSheetId="60">#REF!</definedName>
    <definedName name="tarnian" localSheetId="66">#REF!</definedName>
    <definedName name="tarnian" localSheetId="59">#REF!</definedName>
    <definedName name="tarnian">#REF!</definedName>
    <definedName name="TaxTV">10%</definedName>
    <definedName name="TaxXL">5%</definedName>
    <definedName name="TB">#REF!</definedName>
    <definedName name="tc" localSheetId="65">'[70]Pier Design(with offset)'!#REF!</definedName>
    <definedName name="tc" localSheetId="58">'[70]Pier Design(with offset)'!#REF!</definedName>
    <definedName name="tc" localSheetId="20">'[70]Pier Design(with offset)'!#REF!</definedName>
    <definedName name="tc" localSheetId="21">'[70]Pier Design(with offset)'!#REF!</definedName>
    <definedName name="tc" localSheetId="23">'[70]Pier Design(with offset)'!#REF!</definedName>
    <definedName name="tc" localSheetId="24">'[70]Pier Design(with offset)'!#REF!</definedName>
    <definedName name="tc" localSheetId="69">'[70]Pier Design(with offset)'!#REF!</definedName>
    <definedName name="tc" localSheetId="62">'[70]Pier Design(with offset)'!#REF!</definedName>
    <definedName name="tc" localSheetId="68">'[70]Pier Design(with offset)'!#REF!</definedName>
    <definedName name="tc" localSheetId="61">'[70]Pier Design(with offset)'!#REF!</definedName>
    <definedName name="tc" localSheetId="67">'[70]Pier Design(with offset)'!#REF!</definedName>
    <definedName name="tc" localSheetId="60">'[70]Pier Design(with offset)'!#REF!</definedName>
    <definedName name="tc" localSheetId="66">'[70]Pier Design(with offset)'!#REF!</definedName>
    <definedName name="tc" localSheetId="59">'[70]Pier Design(with offset)'!#REF!</definedName>
    <definedName name="tc">'[70]Pier Design(with offset)'!#REF!</definedName>
    <definedName name="tcr" localSheetId="85">#REF!</definedName>
    <definedName name="tcr" localSheetId="46">#REF!</definedName>
    <definedName name="tcr" localSheetId="49">#REF!</definedName>
    <definedName name="tcr" localSheetId="50">#REF!</definedName>
    <definedName name="tcr" localSheetId="51">#REF!</definedName>
    <definedName name="tcr" localSheetId="52">#REF!</definedName>
    <definedName name="tcr" localSheetId="18">#REF!</definedName>
    <definedName name="tcr" localSheetId="53">#REF!</definedName>
    <definedName name="tcr" localSheetId="65">#REF!</definedName>
    <definedName name="tcr" localSheetId="58">#REF!</definedName>
    <definedName name="tcr" localSheetId="77">#REF!</definedName>
    <definedName name="tcr" localSheetId="20">#REF!</definedName>
    <definedName name="tcr" localSheetId="21">#REF!</definedName>
    <definedName name="tcr" localSheetId="23">#REF!</definedName>
    <definedName name="tcr" localSheetId="24">#REF!</definedName>
    <definedName name="tcr" localSheetId="69">#REF!</definedName>
    <definedName name="tcr" localSheetId="62">#REF!</definedName>
    <definedName name="tcr" localSheetId="68">#REF!</definedName>
    <definedName name="tcr" localSheetId="61">#REF!</definedName>
    <definedName name="tcr" localSheetId="67">#REF!</definedName>
    <definedName name="tcr" localSheetId="60">#REF!</definedName>
    <definedName name="tcr" localSheetId="66">#REF!</definedName>
    <definedName name="tcr" localSheetId="59">#REF!</definedName>
    <definedName name="tcr" localSheetId="43">#REF!</definedName>
    <definedName name="tcr" localSheetId="42">#REF!</definedName>
    <definedName name="tcr" localSheetId="45">#REF!</definedName>
    <definedName name="tcr" localSheetId="1">#REF!</definedName>
    <definedName name="tcr" localSheetId="55">#REF!</definedName>
    <definedName name="tcr" localSheetId="78">#REF!</definedName>
    <definedName name="tcr">#REF!</definedName>
    <definedName name="tct" localSheetId="46">'[71]Pier Design(with offset)'!#REF!</definedName>
    <definedName name="tct" localSheetId="49">'[71]Pier Design(with offset)'!#REF!</definedName>
    <definedName name="tct" localSheetId="50">'[71]Pier Design(with offset)'!#REF!</definedName>
    <definedName name="tct" localSheetId="51">'[71]Pier Design(with offset)'!#REF!</definedName>
    <definedName name="tct" localSheetId="52">'[71]Pier Design(with offset)'!#REF!</definedName>
    <definedName name="tct" localSheetId="53">'[71]Pier Design(with offset)'!#REF!</definedName>
    <definedName name="tct" localSheetId="65">'[71]Pier Design(with offset)'!#REF!</definedName>
    <definedName name="tct" localSheetId="58">'[71]Pier Design(with offset)'!#REF!</definedName>
    <definedName name="tct" localSheetId="20">'[71]Pier Design(with offset)'!#REF!</definedName>
    <definedName name="tct" localSheetId="21">'[71]Pier Design(with offset)'!#REF!</definedName>
    <definedName name="tct" localSheetId="23">'[71]Pier Design(with offset)'!#REF!</definedName>
    <definedName name="tct" localSheetId="24">'[71]Pier Design(with offset)'!#REF!</definedName>
    <definedName name="tct" localSheetId="69">'[71]Pier Design(with offset)'!#REF!</definedName>
    <definedName name="tct" localSheetId="62">'[71]Pier Design(with offset)'!#REF!</definedName>
    <definedName name="tct" localSheetId="68">'[71]Pier Design(with offset)'!#REF!</definedName>
    <definedName name="tct" localSheetId="61">'[71]Pier Design(with offset)'!#REF!</definedName>
    <definedName name="tct" localSheetId="67">'[71]Pier Design(with offset)'!#REF!</definedName>
    <definedName name="tct" localSheetId="60">'[71]Pier Design(with offset)'!#REF!</definedName>
    <definedName name="tct" localSheetId="66">'[71]Pier Design(with offset)'!#REF!</definedName>
    <definedName name="tct" localSheetId="59">'[71]Pier Design(with offset)'!#REF!</definedName>
    <definedName name="tct">'[71]Pier Design(with offset)'!#REF!</definedName>
    <definedName name="telephonepoles">#N/A</definedName>
    <definedName name="temp" localSheetId="46">#REF!</definedName>
    <definedName name="temp" localSheetId="49">#REF!</definedName>
    <definedName name="temp" localSheetId="50">#REF!</definedName>
    <definedName name="temp" localSheetId="51">#REF!</definedName>
    <definedName name="temp" localSheetId="52">#REF!</definedName>
    <definedName name="temp" localSheetId="53">#REF!</definedName>
    <definedName name="temp" localSheetId="65">#REF!</definedName>
    <definedName name="temp" localSheetId="58">#REF!</definedName>
    <definedName name="temp" localSheetId="20">#REF!</definedName>
    <definedName name="temp" localSheetId="21">#REF!</definedName>
    <definedName name="temp" localSheetId="23">#REF!</definedName>
    <definedName name="temp" localSheetId="24">#REF!</definedName>
    <definedName name="temp" localSheetId="69">#REF!</definedName>
    <definedName name="temp" localSheetId="62">#REF!</definedName>
    <definedName name="temp" localSheetId="68">#REF!</definedName>
    <definedName name="temp" localSheetId="61">#REF!</definedName>
    <definedName name="temp" localSheetId="67">#REF!</definedName>
    <definedName name="temp" localSheetId="60">#REF!</definedName>
    <definedName name="temp" localSheetId="66">#REF!</definedName>
    <definedName name="temp" localSheetId="59">#REF!</definedName>
    <definedName name="temp">#REF!</definedName>
    <definedName name="TEs" localSheetId="46">#REF!</definedName>
    <definedName name="TEs" localSheetId="49">#REF!</definedName>
    <definedName name="TEs" localSheetId="50">#REF!</definedName>
    <definedName name="TEs" localSheetId="51">#REF!</definedName>
    <definedName name="TEs" localSheetId="52">#REF!</definedName>
    <definedName name="TEs" localSheetId="53">#REF!</definedName>
    <definedName name="TEs" localSheetId="65">#REF!</definedName>
    <definedName name="TEs" localSheetId="58">#REF!</definedName>
    <definedName name="TEs" localSheetId="20">#REF!</definedName>
    <definedName name="TEs" localSheetId="21">#REF!</definedName>
    <definedName name="TEs" localSheetId="23">#REF!</definedName>
    <definedName name="TEs" localSheetId="24">#REF!</definedName>
    <definedName name="TEs" localSheetId="69">#REF!</definedName>
    <definedName name="TEs" localSheetId="62">#REF!</definedName>
    <definedName name="TEs" localSheetId="68">#REF!</definedName>
    <definedName name="TEs" localSheetId="61">#REF!</definedName>
    <definedName name="TEs" localSheetId="67">#REF!</definedName>
    <definedName name="TEs" localSheetId="60">#REF!</definedName>
    <definedName name="TEs" localSheetId="66">#REF!</definedName>
    <definedName name="TEs" localSheetId="59">#REF!</definedName>
    <definedName name="TEs">#REF!</definedName>
    <definedName name="test" localSheetId="85">#REF!</definedName>
    <definedName name="TEST" localSheetId="46">#REF!</definedName>
    <definedName name="TEST" localSheetId="49">#REF!</definedName>
    <definedName name="TEST" localSheetId="50">#REF!</definedName>
    <definedName name="TEST" localSheetId="51">#REF!</definedName>
    <definedName name="TEST" localSheetId="52">#REF!</definedName>
    <definedName name="TEST" localSheetId="18">#REF!</definedName>
    <definedName name="TEST" localSheetId="53">#REF!</definedName>
    <definedName name="TEST" localSheetId="65">#REF!</definedName>
    <definedName name="TEST" localSheetId="58">#REF!</definedName>
    <definedName name="TEST" localSheetId="77">#REF!</definedName>
    <definedName name="TEST" localSheetId="20">#REF!</definedName>
    <definedName name="TEST" localSheetId="21">#REF!</definedName>
    <definedName name="TEST" localSheetId="23">#REF!</definedName>
    <definedName name="TEST" localSheetId="24">#REF!</definedName>
    <definedName name="TEST" localSheetId="69">#REF!</definedName>
    <definedName name="TEST" localSheetId="62">#REF!</definedName>
    <definedName name="TEST" localSheetId="68">#REF!</definedName>
    <definedName name="TEST" localSheetId="61">#REF!</definedName>
    <definedName name="TEST" localSheetId="67">#REF!</definedName>
    <definedName name="TEST" localSheetId="60">#REF!</definedName>
    <definedName name="TEST" localSheetId="66">#REF!</definedName>
    <definedName name="TEST" localSheetId="59">#REF!</definedName>
    <definedName name="TEST" localSheetId="43">#REF!</definedName>
    <definedName name="TEST" localSheetId="42">#REF!</definedName>
    <definedName name="TEST" localSheetId="45">#REF!</definedName>
    <definedName name="TEST" localSheetId="1">#REF!</definedName>
    <definedName name="TEST" localSheetId="55">#REF!</definedName>
    <definedName name="TEST" localSheetId="78">#REF!</definedName>
    <definedName name="TEST">#REF!</definedName>
    <definedName name="TEt" localSheetId="46">#REF!</definedName>
    <definedName name="TEt" localSheetId="49">#REF!</definedName>
    <definedName name="TEt" localSheetId="50">#REF!</definedName>
    <definedName name="TEt" localSheetId="51">#REF!</definedName>
    <definedName name="TEt" localSheetId="52">#REF!</definedName>
    <definedName name="TEt" localSheetId="53">#REF!</definedName>
    <definedName name="TEt" localSheetId="65">#REF!</definedName>
    <definedName name="TEt" localSheetId="58">#REF!</definedName>
    <definedName name="TEt" localSheetId="20">#REF!</definedName>
    <definedName name="TEt" localSheetId="21">#REF!</definedName>
    <definedName name="TEt" localSheetId="23">#REF!</definedName>
    <definedName name="TEt" localSheetId="24">#REF!</definedName>
    <definedName name="TEt" localSheetId="69">#REF!</definedName>
    <definedName name="TEt" localSheetId="62">#REF!</definedName>
    <definedName name="TEt" localSheetId="68">#REF!</definedName>
    <definedName name="TEt" localSheetId="61">#REF!</definedName>
    <definedName name="TEt" localSheetId="67">#REF!</definedName>
    <definedName name="TEt" localSheetId="60">#REF!</definedName>
    <definedName name="TEt" localSheetId="66">#REF!</definedName>
    <definedName name="TEt" localSheetId="59">#REF!</definedName>
    <definedName name="TEt">#REF!</definedName>
    <definedName name="teta" localSheetId="85">#REF!</definedName>
    <definedName name="teta" localSheetId="46">#REF!</definedName>
    <definedName name="teta" localSheetId="49">#REF!</definedName>
    <definedName name="teta" localSheetId="50">#REF!</definedName>
    <definedName name="teta" localSheetId="51">#REF!</definedName>
    <definedName name="teta" localSheetId="52">#REF!</definedName>
    <definedName name="teta" localSheetId="18">#REF!</definedName>
    <definedName name="teta" localSheetId="53">#REF!</definedName>
    <definedName name="teta" localSheetId="65">#REF!</definedName>
    <definedName name="teta" localSheetId="58">#REF!</definedName>
    <definedName name="teta" localSheetId="77">#REF!</definedName>
    <definedName name="teta" localSheetId="20">#REF!</definedName>
    <definedName name="teta" localSheetId="21">#REF!</definedName>
    <definedName name="teta" localSheetId="23">#REF!</definedName>
    <definedName name="teta" localSheetId="24">#REF!</definedName>
    <definedName name="teta" localSheetId="69">#REF!</definedName>
    <definedName name="teta" localSheetId="62">#REF!</definedName>
    <definedName name="teta" localSheetId="68">#REF!</definedName>
    <definedName name="teta" localSheetId="61">#REF!</definedName>
    <definedName name="teta" localSheetId="67">#REF!</definedName>
    <definedName name="teta" localSheetId="60">#REF!</definedName>
    <definedName name="teta" localSheetId="66">#REF!</definedName>
    <definedName name="teta" localSheetId="59">#REF!</definedName>
    <definedName name="teta" localSheetId="43">#REF!</definedName>
    <definedName name="teta" localSheetId="42">#REF!</definedName>
    <definedName name="teta" localSheetId="45">#REF!</definedName>
    <definedName name="teta" localSheetId="1">#REF!</definedName>
    <definedName name="teta" localSheetId="55">#REF!</definedName>
    <definedName name="teta" localSheetId="78">#REF!</definedName>
    <definedName name="teta">#REF!</definedName>
    <definedName name="Thickness">'[113]Kandouli Crossings'!$R$3:$S$21</definedName>
    <definedName name="Tiles" localSheetId="46">#REF!</definedName>
    <definedName name="Tiles" localSheetId="49">#REF!</definedName>
    <definedName name="Tiles" localSheetId="50">#REF!</definedName>
    <definedName name="Tiles" localSheetId="51">#REF!</definedName>
    <definedName name="Tiles" localSheetId="52">#REF!</definedName>
    <definedName name="Tiles" localSheetId="53">#REF!</definedName>
    <definedName name="Tiles" localSheetId="65">#REF!</definedName>
    <definedName name="Tiles" localSheetId="58">#REF!</definedName>
    <definedName name="Tiles" localSheetId="20">#REF!</definedName>
    <definedName name="Tiles" localSheetId="21">#REF!</definedName>
    <definedName name="Tiles" localSheetId="23">#REF!</definedName>
    <definedName name="Tiles" localSheetId="24">#REF!</definedName>
    <definedName name="Tiles" localSheetId="69">#REF!</definedName>
    <definedName name="Tiles" localSheetId="62">#REF!</definedName>
    <definedName name="Tiles" localSheetId="68">#REF!</definedName>
    <definedName name="Tiles" localSheetId="61">#REF!</definedName>
    <definedName name="Tiles" localSheetId="67">#REF!</definedName>
    <definedName name="Tiles" localSheetId="60">#REF!</definedName>
    <definedName name="Tiles" localSheetId="66">#REF!</definedName>
    <definedName name="Tiles" localSheetId="59">#REF!</definedName>
    <definedName name="Tiles">#REF!</definedName>
    <definedName name="timber">'[16]Material '!$G$30</definedName>
    <definedName name="tipp5t" localSheetId="46">#REF!</definedName>
    <definedName name="tipp5t" localSheetId="49">#REF!</definedName>
    <definedName name="tipp5t" localSheetId="50">#REF!</definedName>
    <definedName name="tipp5t" localSheetId="51">#REF!</definedName>
    <definedName name="tipp5t" localSheetId="52">#REF!</definedName>
    <definedName name="tipp5t" localSheetId="53">#REF!</definedName>
    <definedName name="tipp5t" localSheetId="65">#REF!</definedName>
    <definedName name="tipp5t" localSheetId="58">#REF!</definedName>
    <definedName name="tipp5t" localSheetId="20">#REF!</definedName>
    <definedName name="tipp5t" localSheetId="21">#REF!</definedName>
    <definedName name="tipp5t" localSheetId="23">#REF!</definedName>
    <definedName name="tipp5t" localSheetId="24">#REF!</definedName>
    <definedName name="tipp5t" localSheetId="69">#REF!</definedName>
    <definedName name="tipp5t" localSheetId="62">#REF!</definedName>
    <definedName name="tipp5t" localSheetId="68">#REF!</definedName>
    <definedName name="tipp5t" localSheetId="61">#REF!</definedName>
    <definedName name="tipp5t" localSheetId="67">#REF!</definedName>
    <definedName name="tipp5t" localSheetId="60">#REF!</definedName>
    <definedName name="tipp5t" localSheetId="66">#REF!</definedName>
    <definedName name="tipp5t" localSheetId="59">#REF!</definedName>
    <definedName name="tipp5t">#REF!</definedName>
    <definedName name="tipper" localSheetId="46">#REF!</definedName>
    <definedName name="tipper" localSheetId="49">#REF!</definedName>
    <definedName name="tipper" localSheetId="50">#REF!</definedName>
    <definedName name="tipper" localSheetId="51">#REF!</definedName>
    <definedName name="tipper" localSheetId="52">#REF!</definedName>
    <definedName name="tipper" localSheetId="53">#REF!</definedName>
    <definedName name="tipper" localSheetId="65">#REF!</definedName>
    <definedName name="tipper" localSheetId="58">#REF!</definedName>
    <definedName name="tipper" localSheetId="20">#REF!</definedName>
    <definedName name="tipper" localSheetId="21">#REF!</definedName>
    <definedName name="tipper" localSheetId="23">#REF!</definedName>
    <definedName name="tipper" localSheetId="24">#REF!</definedName>
    <definedName name="tipper" localSheetId="69">#REF!</definedName>
    <definedName name="tipper" localSheetId="62">#REF!</definedName>
    <definedName name="tipper" localSheetId="68">#REF!</definedName>
    <definedName name="tipper" localSheetId="61">#REF!</definedName>
    <definedName name="tipper" localSheetId="67">#REF!</definedName>
    <definedName name="tipper" localSheetId="60">#REF!</definedName>
    <definedName name="tipper" localSheetId="66">#REF!</definedName>
    <definedName name="tipper" localSheetId="59">#REF!</definedName>
    <definedName name="tipper">#REF!</definedName>
    <definedName name="tipper5t" localSheetId="46">#REF!</definedName>
    <definedName name="tipper5t" localSheetId="49">#REF!</definedName>
    <definedName name="tipper5t" localSheetId="50">#REF!</definedName>
    <definedName name="tipper5t" localSheetId="51">#REF!</definedName>
    <definedName name="tipper5t" localSheetId="52">#REF!</definedName>
    <definedName name="tipper5t" localSheetId="53">#REF!</definedName>
    <definedName name="tipper5t" localSheetId="65">#REF!</definedName>
    <definedName name="tipper5t" localSheetId="58">#REF!</definedName>
    <definedName name="tipper5t" localSheetId="20">#REF!</definedName>
    <definedName name="tipper5t" localSheetId="21">#REF!</definedName>
    <definedName name="tipper5t" localSheetId="23">#REF!</definedName>
    <definedName name="tipper5t" localSheetId="24">#REF!</definedName>
    <definedName name="tipper5t" localSheetId="69">#REF!</definedName>
    <definedName name="tipper5t" localSheetId="62">#REF!</definedName>
    <definedName name="tipper5t" localSheetId="68">#REF!</definedName>
    <definedName name="tipper5t" localSheetId="61">#REF!</definedName>
    <definedName name="tipper5t" localSheetId="67">#REF!</definedName>
    <definedName name="tipper5t" localSheetId="60">#REF!</definedName>
    <definedName name="tipper5t" localSheetId="66">#REF!</definedName>
    <definedName name="tipper5t" localSheetId="59">#REF!</definedName>
    <definedName name="tipper5t">#REF!</definedName>
    <definedName name="Title">'[114]Civil Boq'!$D$3</definedName>
    <definedName name="Title1" localSheetId="46">#REF!</definedName>
    <definedName name="Title1" localSheetId="49">#REF!</definedName>
    <definedName name="Title1" localSheetId="50">#REF!</definedName>
    <definedName name="Title1" localSheetId="51">#REF!</definedName>
    <definedName name="Title1" localSheetId="52">#REF!</definedName>
    <definedName name="Title1" localSheetId="53">#REF!</definedName>
    <definedName name="Title1" localSheetId="65">#REF!</definedName>
    <definedName name="Title1" localSheetId="58">#REF!</definedName>
    <definedName name="Title1" localSheetId="20">#REF!</definedName>
    <definedName name="Title1" localSheetId="21">#REF!</definedName>
    <definedName name="Title1" localSheetId="23">#REF!</definedName>
    <definedName name="Title1" localSheetId="24">#REF!</definedName>
    <definedName name="Title1" localSheetId="69">#REF!</definedName>
    <definedName name="Title1" localSheetId="62">#REF!</definedName>
    <definedName name="Title1" localSheetId="68">#REF!</definedName>
    <definedName name="Title1" localSheetId="61">#REF!</definedName>
    <definedName name="Title1" localSheetId="67">#REF!</definedName>
    <definedName name="Title1" localSheetId="60">#REF!</definedName>
    <definedName name="Title1" localSheetId="66">#REF!</definedName>
    <definedName name="Title1" localSheetId="59">#REF!</definedName>
    <definedName name="Title1">#REF!</definedName>
    <definedName name="Title2" localSheetId="46">#REF!</definedName>
    <definedName name="Title2" localSheetId="49">#REF!</definedName>
    <definedName name="Title2" localSheetId="50">#REF!</definedName>
    <definedName name="Title2" localSheetId="51">#REF!</definedName>
    <definedName name="Title2" localSheetId="52">#REF!</definedName>
    <definedName name="Title2" localSheetId="53">#REF!</definedName>
    <definedName name="Title2" localSheetId="65">#REF!</definedName>
    <definedName name="Title2" localSheetId="58">#REF!</definedName>
    <definedName name="Title2" localSheetId="20">#REF!</definedName>
    <definedName name="Title2" localSheetId="21">#REF!</definedName>
    <definedName name="Title2" localSheetId="23">#REF!</definedName>
    <definedName name="Title2" localSheetId="24">#REF!</definedName>
    <definedName name="Title2" localSheetId="69">#REF!</definedName>
    <definedName name="Title2" localSheetId="62">#REF!</definedName>
    <definedName name="Title2" localSheetId="68">#REF!</definedName>
    <definedName name="Title2" localSheetId="61">#REF!</definedName>
    <definedName name="Title2" localSheetId="67">#REF!</definedName>
    <definedName name="Title2" localSheetId="60">#REF!</definedName>
    <definedName name="Title2" localSheetId="66">#REF!</definedName>
    <definedName name="Title2" localSheetId="59">#REF!</definedName>
    <definedName name="Title2">#REF!</definedName>
    <definedName name="Tittle1">[58]Title!$A$26</definedName>
    <definedName name="TK" localSheetId="46">#REF!</definedName>
    <definedName name="TK" localSheetId="49">#REF!</definedName>
    <definedName name="TK" localSheetId="50">#REF!</definedName>
    <definedName name="TK" localSheetId="51">#REF!</definedName>
    <definedName name="TK" localSheetId="52">#REF!</definedName>
    <definedName name="TK" localSheetId="53">#REF!</definedName>
    <definedName name="TK" localSheetId="65">#REF!</definedName>
    <definedName name="TK" localSheetId="58">#REF!</definedName>
    <definedName name="TK" localSheetId="20">#REF!</definedName>
    <definedName name="TK" localSheetId="21">#REF!</definedName>
    <definedName name="TK" localSheetId="23">#REF!</definedName>
    <definedName name="TK" localSheetId="24">#REF!</definedName>
    <definedName name="TK" localSheetId="69">#REF!</definedName>
    <definedName name="TK" localSheetId="62">#REF!</definedName>
    <definedName name="TK" localSheetId="68">#REF!</definedName>
    <definedName name="TK" localSheetId="61">#REF!</definedName>
    <definedName name="TK" localSheetId="67">#REF!</definedName>
    <definedName name="TK" localSheetId="60">#REF!</definedName>
    <definedName name="TK" localSheetId="66">#REF!</definedName>
    <definedName name="TK" localSheetId="59">#REF!</definedName>
    <definedName name="TK">#REF!</definedName>
    <definedName name="Tkl" localSheetId="46">#REF!</definedName>
    <definedName name="Tkl" localSheetId="49">#REF!</definedName>
    <definedName name="Tkl" localSheetId="50">#REF!</definedName>
    <definedName name="Tkl" localSheetId="51">#REF!</definedName>
    <definedName name="Tkl" localSheetId="52">#REF!</definedName>
    <definedName name="Tkl" localSheetId="53">#REF!</definedName>
    <definedName name="Tkl" localSheetId="65">#REF!</definedName>
    <definedName name="Tkl" localSheetId="58">#REF!</definedName>
    <definedName name="Tkl" localSheetId="20">#REF!</definedName>
    <definedName name="Tkl" localSheetId="21">#REF!</definedName>
    <definedName name="Tkl" localSheetId="23">#REF!</definedName>
    <definedName name="Tkl" localSheetId="24">#REF!</definedName>
    <definedName name="Tkl" localSheetId="69">#REF!</definedName>
    <definedName name="Tkl" localSheetId="62">#REF!</definedName>
    <definedName name="Tkl" localSheetId="68">#REF!</definedName>
    <definedName name="Tkl" localSheetId="61">#REF!</definedName>
    <definedName name="Tkl" localSheetId="67">#REF!</definedName>
    <definedName name="Tkl" localSheetId="60">#REF!</definedName>
    <definedName name="Tkl" localSheetId="66">#REF!</definedName>
    <definedName name="Tkl" localSheetId="59">#REF!</definedName>
    <definedName name="Tkl">#REF!</definedName>
    <definedName name="TO" localSheetId="46">[66]Sheet6!$D$2:$D$64</definedName>
    <definedName name="TO" localSheetId="49">[66]Sheet6!$D$2:$D$64</definedName>
    <definedName name="TO" localSheetId="50">[66]Sheet6!$D$2:$D$64</definedName>
    <definedName name="TO" localSheetId="51">[66]Sheet6!$D$2:$D$64</definedName>
    <definedName name="TO" localSheetId="52">[66]Sheet6!$D$2:$D$64</definedName>
    <definedName name="TO" localSheetId="53">[66]Sheet6!$D$2:$D$64</definedName>
    <definedName name="TO" localSheetId="65">[66]Sheet6!$D$2:$D$64</definedName>
    <definedName name="TO" localSheetId="58">[66]Sheet6!$D$2:$D$64</definedName>
    <definedName name="TO" localSheetId="69">[66]Sheet6!$D$2:$D$64</definedName>
    <definedName name="TO" localSheetId="62">[66]Sheet6!$D$2:$D$64</definedName>
    <definedName name="TO" localSheetId="68">[66]Sheet6!$D$2:$D$64</definedName>
    <definedName name="TO" localSheetId="61">[66]Sheet6!$D$2:$D$64</definedName>
    <definedName name="TO" localSheetId="67">[66]Sheet6!$D$2:$D$64</definedName>
    <definedName name="TO" localSheetId="60">[66]Sheet6!$D$2:$D$64</definedName>
    <definedName name="TO" localSheetId="66">[66]Sheet6!$D$2:$D$64</definedName>
    <definedName name="TO" localSheetId="59">[66]Sheet6!$D$2:$D$64</definedName>
    <definedName name="TO">[66]Sheet6!$D$2:$D$64</definedName>
    <definedName name="TOED1" localSheetId="85">#REF!</definedName>
    <definedName name="TOED1" localSheetId="46">#REF!</definedName>
    <definedName name="TOED1" localSheetId="49">#REF!</definedName>
    <definedName name="TOED1" localSheetId="50">#REF!</definedName>
    <definedName name="TOED1" localSheetId="51">#REF!</definedName>
    <definedName name="TOED1" localSheetId="52">#REF!</definedName>
    <definedName name="TOED1" localSheetId="18">#REF!</definedName>
    <definedName name="TOED1" localSheetId="53">#REF!</definedName>
    <definedName name="TOED1" localSheetId="65">#REF!</definedName>
    <definedName name="TOED1" localSheetId="58">#REF!</definedName>
    <definedName name="TOED1" localSheetId="77">#REF!</definedName>
    <definedName name="TOED1" localSheetId="20">#REF!</definedName>
    <definedName name="TOED1" localSheetId="21">#REF!</definedName>
    <definedName name="TOED1" localSheetId="23">#REF!</definedName>
    <definedName name="TOED1" localSheetId="24">#REF!</definedName>
    <definedName name="TOED1" localSheetId="69">#REF!</definedName>
    <definedName name="TOED1" localSheetId="62">#REF!</definedName>
    <definedName name="TOED1" localSheetId="68">#REF!</definedName>
    <definedName name="TOED1" localSheetId="61">#REF!</definedName>
    <definedName name="TOED1" localSheetId="67">#REF!</definedName>
    <definedName name="TOED1" localSheetId="60">#REF!</definedName>
    <definedName name="TOED1" localSheetId="66">#REF!</definedName>
    <definedName name="TOED1" localSheetId="59">#REF!</definedName>
    <definedName name="TOED1" localSheetId="43">#REF!</definedName>
    <definedName name="TOED1" localSheetId="42">#REF!</definedName>
    <definedName name="TOED1" localSheetId="45">#REF!</definedName>
    <definedName name="TOED1" localSheetId="1">#REF!</definedName>
    <definedName name="TOED1" localSheetId="78">#REF!</definedName>
    <definedName name="TOED1">#REF!</definedName>
    <definedName name="TOED2" localSheetId="85">#REF!</definedName>
    <definedName name="TOED2" localSheetId="46">#REF!</definedName>
    <definedName name="TOED2" localSheetId="49">#REF!</definedName>
    <definedName name="TOED2" localSheetId="50">#REF!</definedName>
    <definedName name="TOED2" localSheetId="51">#REF!</definedName>
    <definedName name="TOED2" localSheetId="52">#REF!</definedName>
    <definedName name="TOED2" localSheetId="18">#REF!</definedName>
    <definedName name="TOED2" localSheetId="53">#REF!</definedName>
    <definedName name="TOED2" localSheetId="65">#REF!</definedName>
    <definedName name="TOED2" localSheetId="58">#REF!</definedName>
    <definedName name="TOED2" localSheetId="77">#REF!</definedName>
    <definedName name="TOED2" localSheetId="20">#REF!</definedName>
    <definedName name="TOED2" localSheetId="21">#REF!</definedName>
    <definedName name="TOED2" localSheetId="23">#REF!</definedName>
    <definedName name="TOED2" localSheetId="24">#REF!</definedName>
    <definedName name="TOED2" localSheetId="69">#REF!</definedName>
    <definedName name="TOED2" localSheetId="62">#REF!</definedName>
    <definedName name="TOED2" localSheetId="68">#REF!</definedName>
    <definedName name="TOED2" localSheetId="61">#REF!</definedName>
    <definedName name="TOED2" localSheetId="67">#REF!</definedName>
    <definedName name="TOED2" localSheetId="60">#REF!</definedName>
    <definedName name="TOED2" localSheetId="66">#REF!</definedName>
    <definedName name="TOED2" localSheetId="59">#REF!</definedName>
    <definedName name="TOED2" localSheetId="43">#REF!</definedName>
    <definedName name="TOED2" localSheetId="42">#REF!</definedName>
    <definedName name="TOED2" localSheetId="45">#REF!</definedName>
    <definedName name="TOED2" localSheetId="1">#REF!</definedName>
    <definedName name="TOED2" localSheetId="78">#REF!</definedName>
    <definedName name="TOED2">#REF!</definedName>
    <definedName name="TOEHT" localSheetId="85">#REF!</definedName>
    <definedName name="TOEHT" localSheetId="46">#REF!</definedName>
    <definedName name="TOEHT" localSheetId="49">#REF!</definedName>
    <definedName name="TOEHT" localSheetId="50">#REF!</definedName>
    <definedName name="TOEHT" localSheetId="51">#REF!</definedName>
    <definedName name="TOEHT" localSheetId="52">#REF!</definedName>
    <definedName name="TOEHT" localSheetId="18">#REF!</definedName>
    <definedName name="TOEHT" localSheetId="53">#REF!</definedName>
    <definedName name="TOEHT" localSheetId="65">#REF!</definedName>
    <definedName name="TOEHT" localSheetId="58">#REF!</definedName>
    <definedName name="TOEHT" localSheetId="77">#REF!</definedName>
    <definedName name="TOEHT" localSheetId="20">#REF!</definedName>
    <definedName name="TOEHT" localSheetId="21">#REF!</definedName>
    <definedName name="TOEHT" localSheetId="23">#REF!</definedName>
    <definedName name="TOEHT" localSheetId="24">#REF!</definedName>
    <definedName name="TOEHT" localSheetId="69">#REF!</definedName>
    <definedName name="TOEHT" localSheetId="62">#REF!</definedName>
    <definedName name="TOEHT" localSheetId="68">#REF!</definedName>
    <definedName name="TOEHT" localSheetId="61">#REF!</definedName>
    <definedName name="TOEHT" localSheetId="67">#REF!</definedName>
    <definedName name="TOEHT" localSheetId="60">#REF!</definedName>
    <definedName name="TOEHT" localSheetId="66">#REF!</definedName>
    <definedName name="TOEHT" localSheetId="59">#REF!</definedName>
    <definedName name="TOEHT" localSheetId="43">#REF!</definedName>
    <definedName name="TOEHT" localSheetId="42">#REF!</definedName>
    <definedName name="TOEHT" localSheetId="45">#REF!</definedName>
    <definedName name="TOEHT" localSheetId="1">#REF!</definedName>
    <definedName name="TOEHT" localSheetId="78">#REF!</definedName>
    <definedName name="TOEHT">#REF!</definedName>
    <definedName name="tol" localSheetId="46">#REF!</definedName>
    <definedName name="tol" localSheetId="49">#REF!</definedName>
    <definedName name="tol" localSheetId="50">#REF!</definedName>
    <definedName name="tol" localSheetId="51">#REF!</definedName>
    <definedName name="tol" localSheetId="52">#REF!</definedName>
    <definedName name="tol" localSheetId="53">#REF!</definedName>
    <definedName name="tol" localSheetId="65">#REF!</definedName>
    <definedName name="tol" localSheetId="58">#REF!</definedName>
    <definedName name="tol" localSheetId="20">#REF!</definedName>
    <definedName name="tol" localSheetId="21">#REF!</definedName>
    <definedName name="tol" localSheetId="23">#REF!</definedName>
    <definedName name="tol" localSheetId="24">#REF!</definedName>
    <definedName name="tol" localSheetId="69">#REF!</definedName>
    <definedName name="tol" localSheetId="62">#REF!</definedName>
    <definedName name="tol" localSheetId="68">#REF!</definedName>
    <definedName name="tol" localSheetId="61">#REF!</definedName>
    <definedName name="tol" localSheetId="67">#REF!</definedName>
    <definedName name="tol" localSheetId="60">#REF!</definedName>
    <definedName name="tol" localSheetId="66">#REF!</definedName>
    <definedName name="tol" localSheetId="59">#REF!</definedName>
    <definedName name="tol">#REF!</definedName>
    <definedName name="topl" localSheetId="46">#REF!</definedName>
    <definedName name="topl" localSheetId="49">#REF!</definedName>
    <definedName name="topl" localSheetId="50">#REF!</definedName>
    <definedName name="topl" localSheetId="51">#REF!</definedName>
    <definedName name="topl" localSheetId="52">#REF!</definedName>
    <definedName name="topl" localSheetId="53">#REF!</definedName>
    <definedName name="topl" localSheetId="65">#REF!</definedName>
    <definedName name="topl" localSheetId="58">#REF!</definedName>
    <definedName name="topl" localSheetId="20">#REF!</definedName>
    <definedName name="topl" localSheetId="21">#REF!</definedName>
    <definedName name="topl" localSheetId="23">#REF!</definedName>
    <definedName name="topl" localSheetId="24">#REF!</definedName>
    <definedName name="topl" localSheetId="69">#REF!</definedName>
    <definedName name="topl" localSheetId="62">#REF!</definedName>
    <definedName name="topl" localSheetId="68">#REF!</definedName>
    <definedName name="topl" localSheetId="61">#REF!</definedName>
    <definedName name="topl" localSheetId="67">#REF!</definedName>
    <definedName name="topl" localSheetId="60">#REF!</definedName>
    <definedName name="topl" localSheetId="66">#REF!</definedName>
    <definedName name="topl" localSheetId="59">#REF!</definedName>
    <definedName name="topl">#REF!</definedName>
    <definedName name="topn" localSheetId="46">#REF!</definedName>
    <definedName name="topn" localSheetId="49">#REF!</definedName>
    <definedName name="topn" localSheetId="50">#REF!</definedName>
    <definedName name="topn" localSheetId="51">#REF!</definedName>
    <definedName name="topn" localSheetId="52">#REF!</definedName>
    <definedName name="topn" localSheetId="53">#REF!</definedName>
    <definedName name="topn" localSheetId="65">#REF!</definedName>
    <definedName name="topn" localSheetId="58">#REF!</definedName>
    <definedName name="topn" localSheetId="20">#REF!</definedName>
    <definedName name="topn" localSheetId="21">#REF!</definedName>
    <definedName name="topn" localSheetId="23">#REF!</definedName>
    <definedName name="topn" localSheetId="24">#REF!</definedName>
    <definedName name="topn" localSheetId="69">#REF!</definedName>
    <definedName name="topn" localSheetId="62">#REF!</definedName>
    <definedName name="topn" localSheetId="68">#REF!</definedName>
    <definedName name="topn" localSheetId="61">#REF!</definedName>
    <definedName name="topn" localSheetId="67">#REF!</definedName>
    <definedName name="topn" localSheetId="60">#REF!</definedName>
    <definedName name="topn" localSheetId="66">#REF!</definedName>
    <definedName name="topn" localSheetId="59">#REF!</definedName>
    <definedName name="topn">#REF!</definedName>
    <definedName name="TOPW" localSheetId="85">#REF!</definedName>
    <definedName name="TOPW" localSheetId="46">#REF!</definedName>
    <definedName name="TOPW" localSheetId="49">#REF!</definedName>
    <definedName name="TOPW" localSheetId="50">#REF!</definedName>
    <definedName name="TOPW" localSheetId="51">#REF!</definedName>
    <definedName name="TOPW" localSheetId="52">#REF!</definedName>
    <definedName name="TOPW" localSheetId="18">#REF!</definedName>
    <definedName name="TOPW" localSheetId="53">#REF!</definedName>
    <definedName name="TOPW" localSheetId="65">#REF!</definedName>
    <definedName name="TOPW" localSheetId="58">#REF!</definedName>
    <definedName name="TOPW" localSheetId="77">#REF!</definedName>
    <definedName name="TOPW" localSheetId="20">#REF!</definedName>
    <definedName name="TOPW" localSheetId="21">#REF!</definedName>
    <definedName name="TOPW" localSheetId="23">#REF!</definedName>
    <definedName name="TOPW" localSheetId="24">#REF!</definedName>
    <definedName name="TOPW" localSheetId="69">#REF!</definedName>
    <definedName name="TOPW" localSheetId="62">#REF!</definedName>
    <definedName name="TOPW" localSheetId="68">#REF!</definedName>
    <definedName name="TOPW" localSheetId="61">#REF!</definedName>
    <definedName name="TOPW" localSheetId="67">#REF!</definedName>
    <definedName name="TOPW" localSheetId="60">#REF!</definedName>
    <definedName name="TOPW" localSheetId="66">#REF!</definedName>
    <definedName name="TOPW" localSheetId="59">#REF!</definedName>
    <definedName name="TOPW" localSheetId="43">#REF!</definedName>
    <definedName name="TOPW" localSheetId="42">#REF!</definedName>
    <definedName name="TOPW" localSheetId="45">#REF!</definedName>
    <definedName name="TOPW" localSheetId="1">#REF!</definedName>
    <definedName name="TOPW" localSheetId="78">#REF!</definedName>
    <definedName name="TOPW">#REF!</definedName>
    <definedName name="total" localSheetId="85">#REF!</definedName>
    <definedName name="total" localSheetId="46">#REF!</definedName>
    <definedName name="total" localSheetId="49">#REF!</definedName>
    <definedName name="total" localSheetId="50">#REF!</definedName>
    <definedName name="total" localSheetId="51">#REF!</definedName>
    <definedName name="total" localSheetId="52">#REF!</definedName>
    <definedName name="total" localSheetId="53">#REF!</definedName>
    <definedName name="total" localSheetId="65">#REF!</definedName>
    <definedName name="total" localSheetId="58">#REF!</definedName>
    <definedName name="total" localSheetId="20">#REF!</definedName>
    <definedName name="total" localSheetId="21">#REF!</definedName>
    <definedName name="total" localSheetId="23">#REF!</definedName>
    <definedName name="total" localSheetId="24">#REF!</definedName>
    <definedName name="total" localSheetId="69">#REF!</definedName>
    <definedName name="total" localSheetId="62">#REF!</definedName>
    <definedName name="total" localSheetId="68">#REF!</definedName>
    <definedName name="total" localSheetId="61">#REF!</definedName>
    <definedName name="total" localSheetId="67">#REF!</definedName>
    <definedName name="total" localSheetId="60">#REF!</definedName>
    <definedName name="total" localSheetId="66">#REF!</definedName>
    <definedName name="total" localSheetId="59">#REF!</definedName>
    <definedName name="total">#REF!</definedName>
    <definedName name="TOTEARTHWORK" localSheetId="20">[3]det_est!#REF!</definedName>
    <definedName name="TOTEARTHWORK" localSheetId="21">[3]det_est!#REF!</definedName>
    <definedName name="TOTEARTHWORK" localSheetId="23">[3]det_est!#REF!</definedName>
    <definedName name="TOTEARTHWORK" localSheetId="24">[3]det_est!#REF!</definedName>
    <definedName name="TOTEARTHWORK">[3]det_est!#REF!</definedName>
    <definedName name="TotNvorklkg">[43]BALAN1!$F$17</definedName>
    <definedName name="TotNvorklmg">[43]BALAN1!$F$18</definedName>
    <definedName name="TPR" localSheetId="46">#REF!</definedName>
    <definedName name="TPR" localSheetId="49">#REF!</definedName>
    <definedName name="TPR" localSheetId="50">#REF!</definedName>
    <definedName name="TPR" localSheetId="51">#REF!</definedName>
    <definedName name="TPR" localSheetId="52">#REF!</definedName>
    <definedName name="TPR" localSheetId="53">#REF!</definedName>
    <definedName name="TPR" localSheetId="65">#REF!</definedName>
    <definedName name="TPR" localSheetId="58">#REF!</definedName>
    <definedName name="TPR" localSheetId="20">#REF!</definedName>
    <definedName name="TPR" localSheetId="21">#REF!</definedName>
    <definedName name="TPR" localSheetId="23">#REF!</definedName>
    <definedName name="TPR" localSheetId="24">#REF!</definedName>
    <definedName name="TPR" localSheetId="69">#REF!</definedName>
    <definedName name="TPR" localSheetId="62">#REF!</definedName>
    <definedName name="TPR" localSheetId="68">#REF!</definedName>
    <definedName name="TPR" localSheetId="61">#REF!</definedName>
    <definedName name="TPR" localSheetId="67">#REF!</definedName>
    <definedName name="TPR" localSheetId="60">#REF!</definedName>
    <definedName name="TPR" localSheetId="66">#REF!</definedName>
    <definedName name="TPR" localSheetId="59">#REF!</definedName>
    <definedName name="TPR">#REF!</definedName>
    <definedName name="tractor" localSheetId="46">#REF!</definedName>
    <definedName name="tractor" localSheetId="49">#REF!</definedName>
    <definedName name="tractor" localSheetId="50">#REF!</definedName>
    <definedName name="tractor" localSheetId="51">#REF!</definedName>
    <definedName name="tractor" localSheetId="52">#REF!</definedName>
    <definedName name="tractor" localSheetId="53">#REF!</definedName>
    <definedName name="tractor" localSheetId="65">#REF!</definedName>
    <definedName name="tractor" localSheetId="58">#REF!</definedName>
    <definedName name="tractor" localSheetId="20">#REF!</definedName>
    <definedName name="tractor" localSheetId="21">#REF!</definedName>
    <definedName name="tractor" localSheetId="23">#REF!</definedName>
    <definedName name="tractor" localSheetId="24">#REF!</definedName>
    <definedName name="tractor" localSheetId="69">#REF!</definedName>
    <definedName name="tractor" localSheetId="62">#REF!</definedName>
    <definedName name="tractor" localSheetId="68">#REF!</definedName>
    <definedName name="tractor" localSheetId="61">#REF!</definedName>
    <definedName name="tractor" localSheetId="67">#REF!</definedName>
    <definedName name="tractor" localSheetId="60">#REF!</definedName>
    <definedName name="tractor" localSheetId="66">#REF!</definedName>
    <definedName name="tractor" localSheetId="59">#REF!</definedName>
    <definedName name="tractor">#REF!</definedName>
    <definedName name="transitmixer" localSheetId="46">#REF!</definedName>
    <definedName name="transitmixer" localSheetId="49">#REF!</definedName>
    <definedName name="transitmixer" localSheetId="50">#REF!</definedName>
    <definedName name="transitmixer" localSheetId="51">#REF!</definedName>
    <definedName name="transitmixer" localSheetId="52">#REF!</definedName>
    <definedName name="transitmixer" localSheetId="53">#REF!</definedName>
    <definedName name="transitmixer" localSheetId="65">#REF!</definedName>
    <definedName name="transitmixer" localSheetId="58">#REF!</definedName>
    <definedName name="transitmixer" localSheetId="20">#REF!</definedName>
    <definedName name="transitmixer" localSheetId="21">#REF!</definedName>
    <definedName name="transitmixer" localSheetId="23">#REF!</definedName>
    <definedName name="transitmixer" localSheetId="24">#REF!</definedName>
    <definedName name="transitmixer" localSheetId="69">#REF!</definedName>
    <definedName name="transitmixer" localSheetId="62">#REF!</definedName>
    <definedName name="transitmixer" localSheetId="68">#REF!</definedName>
    <definedName name="transitmixer" localSheetId="61">#REF!</definedName>
    <definedName name="transitmixer" localSheetId="67">#REF!</definedName>
    <definedName name="transitmixer" localSheetId="60">#REF!</definedName>
    <definedName name="transitmixer" localSheetId="66">#REF!</definedName>
    <definedName name="transitmixer" localSheetId="59">#REF!</definedName>
    <definedName name="transitmixer">#REF!</definedName>
    <definedName name="Tres" localSheetId="46">#REF!</definedName>
    <definedName name="Tres" localSheetId="49">#REF!</definedName>
    <definedName name="Tres" localSheetId="50">#REF!</definedName>
    <definedName name="Tres" localSheetId="51">#REF!</definedName>
    <definedName name="Tres" localSheetId="52">#REF!</definedName>
    <definedName name="Tres" localSheetId="53">#REF!</definedName>
    <definedName name="Tres" localSheetId="65">#REF!</definedName>
    <definedName name="Tres" localSheetId="58">#REF!</definedName>
    <definedName name="Tres" localSheetId="20">#REF!</definedName>
    <definedName name="Tres" localSheetId="21">#REF!</definedName>
    <definedName name="Tres" localSheetId="23">#REF!</definedName>
    <definedName name="Tres" localSheetId="24">#REF!</definedName>
    <definedName name="Tres" localSheetId="69">#REF!</definedName>
    <definedName name="Tres" localSheetId="62">#REF!</definedName>
    <definedName name="Tres" localSheetId="68">#REF!</definedName>
    <definedName name="Tres" localSheetId="61">#REF!</definedName>
    <definedName name="Tres" localSheetId="67">#REF!</definedName>
    <definedName name="Tres" localSheetId="60">#REF!</definedName>
    <definedName name="Tres" localSheetId="66">#REF!</definedName>
    <definedName name="Tres" localSheetId="59">#REF!</definedName>
    <definedName name="Tres">#REF!</definedName>
    <definedName name="tres4" localSheetId="46">#REF!</definedName>
    <definedName name="tres4" localSheetId="49">#REF!</definedName>
    <definedName name="tres4" localSheetId="50">#REF!</definedName>
    <definedName name="tres4" localSheetId="51">#REF!</definedName>
    <definedName name="tres4" localSheetId="52">#REF!</definedName>
    <definedName name="tres4" localSheetId="53">#REF!</definedName>
    <definedName name="tres4" localSheetId="65">#REF!</definedName>
    <definedName name="tres4" localSheetId="58">#REF!</definedName>
    <definedName name="tres4" localSheetId="20">#REF!</definedName>
    <definedName name="tres4" localSheetId="21">#REF!</definedName>
    <definedName name="tres4" localSheetId="23">#REF!</definedName>
    <definedName name="tres4" localSheetId="24">#REF!</definedName>
    <definedName name="tres4" localSheetId="69">#REF!</definedName>
    <definedName name="tres4" localSheetId="62">#REF!</definedName>
    <definedName name="tres4" localSheetId="68">#REF!</definedName>
    <definedName name="tres4" localSheetId="61">#REF!</definedName>
    <definedName name="tres4" localSheetId="67">#REF!</definedName>
    <definedName name="tres4" localSheetId="60">#REF!</definedName>
    <definedName name="tres4" localSheetId="66">#REF!</definedName>
    <definedName name="tres4" localSheetId="59">#REF!</definedName>
    <definedName name="tres4">#REF!</definedName>
    <definedName name="truck5t" localSheetId="46">#REF!</definedName>
    <definedName name="truck5t" localSheetId="49">#REF!</definedName>
    <definedName name="truck5t" localSheetId="50">#REF!</definedName>
    <definedName name="truck5t" localSheetId="51">#REF!</definedName>
    <definedName name="truck5t" localSheetId="52">#REF!</definedName>
    <definedName name="truck5t" localSheetId="53">#REF!</definedName>
    <definedName name="truck5t" localSheetId="65">#REF!</definedName>
    <definedName name="truck5t" localSheetId="58">#REF!</definedName>
    <definedName name="truck5t" localSheetId="20">#REF!</definedName>
    <definedName name="truck5t" localSheetId="21">#REF!</definedName>
    <definedName name="truck5t" localSheetId="23">#REF!</definedName>
    <definedName name="truck5t" localSheetId="24">#REF!</definedName>
    <definedName name="truck5t" localSheetId="69">#REF!</definedName>
    <definedName name="truck5t" localSheetId="62">#REF!</definedName>
    <definedName name="truck5t" localSheetId="68">#REF!</definedName>
    <definedName name="truck5t" localSheetId="61">#REF!</definedName>
    <definedName name="truck5t" localSheetId="67">#REF!</definedName>
    <definedName name="truck5t" localSheetId="60">#REF!</definedName>
    <definedName name="truck5t" localSheetId="66">#REF!</definedName>
    <definedName name="truck5t" localSheetId="59">#REF!</definedName>
    <definedName name="truck5t">#REF!</definedName>
    <definedName name="ts" localSheetId="46">#REF!</definedName>
    <definedName name="ts" localSheetId="49">#REF!</definedName>
    <definedName name="ts" localSheetId="50">#REF!</definedName>
    <definedName name="ts" localSheetId="51">#REF!</definedName>
    <definedName name="ts" localSheetId="52">#REF!</definedName>
    <definedName name="ts" localSheetId="53">#REF!</definedName>
    <definedName name="ts" localSheetId="65">#REF!</definedName>
    <definedName name="ts" localSheetId="58">#REF!</definedName>
    <definedName name="ts" localSheetId="20">#REF!</definedName>
    <definedName name="ts" localSheetId="21">#REF!</definedName>
    <definedName name="ts" localSheetId="23">#REF!</definedName>
    <definedName name="ts" localSheetId="24">#REF!</definedName>
    <definedName name="ts" localSheetId="69">#REF!</definedName>
    <definedName name="ts" localSheetId="62">#REF!</definedName>
    <definedName name="ts" localSheetId="68">#REF!</definedName>
    <definedName name="ts" localSheetId="61">#REF!</definedName>
    <definedName name="ts" localSheetId="67">#REF!</definedName>
    <definedName name="ts" localSheetId="60">#REF!</definedName>
    <definedName name="ts" localSheetId="66">#REF!</definedName>
    <definedName name="ts" localSheetId="59">#REF!</definedName>
    <definedName name="ts">#REF!</definedName>
    <definedName name="tsfb" localSheetId="46">#REF!</definedName>
    <definedName name="tsfb" localSheetId="49">#REF!</definedName>
    <definedName name="tsfb" localSheetId="50">#REF!</definedName>
    <definedName name="tsfb" localSheetId="51">#REF!</definedName>
    <definedName name="tsfb" localSheetId="52">#REF!</definedName>
    <definedName name="tsfb" localSheetId="53">#REF!</definedName>
    <definedName name="tsfb" localSheetId="65">#REF!</definedName>
    <definedName name="tsfb" localSheetId="58">#REF!</definedName>
    <definedName name="tsfb" localSheetId="20">#REF!</definedName>
    <definedName name="tsfb" localSheetId="21">#REF!</definedName>
    <definedName name="tsfb" localSheetId="23">#REF!</definedName>
    <definedName name="tsfb" localSheetId="24">#REF!</definedName>
    <definedName name="tsfb" localSheetId="69">#REF!</definedName>
    <definedName name="tsfb" localSheetId="62">#REF!</definedName>
    <definedName name="tsfb" localSheetId="68">#REF!</definedName>
    <definedName name="tsfb" localSheetId="61">#REF!</definedName>
    <definedName name="tsfb" localSheetId="67">#REF!</definedName>
    <definedName name="tsfb" localSheetId="60">#REF!</definedName>
    <definedName name="tsfb" localSheetId="66">#REF!</definedName>
    <definedName name="tsfb" localSheetId="59">#REF!</definedName>
    <definedName name="tsfb">#REF!</definedName>
    <definedName name="tsl" localSheetId="46">#REF!</definedName>
    <definedName name="tsl" localSheetId="49">#REF!</definedName>
    <definedName name="tsl" localSheetId="50">#REF!</definedName>
    <definedName name="tsl" localSheetId="51">#REF!</definedName>
    <definedName name="tsl" localSheetId="52">#REF!</definedName>
    <definedName name="tsl" localSheetId="53">#REF!</definedName>
    <definedName name="tsl" localSheetId="65">#REF!</definedName>
    <definedName name="tsl" localSheetId="58">#REF!</definedName>
    <definedName name="tsl" localSheetId="20">#REF!</definedName>
    <definedName name="tsl" localSheetId="21">#REF!</definedName>
    <definedName name="tsl" localSheetId="23">#REF!</definedName>
    <definedName name="tsl" localSheetId="24">#REF!</definedName>
    <definedName name="tsl" localSheetId="69">#REF!</definedName>
    <definedName name="tsl" localSheetId="62">#REF!</definedName>
    <definedName name="tsl" localSheetId="68">#REF!</definedName>
    <definedName name="tsl" localSheetId="61">#REF!</definedName>
    <definedName name="tsl" localSheetId="67">#REF!</definedName>
    <definedName name="tsl" localSheetId="60">#REF!</definedName>
    <definedName name="tsl" localSheetId="66">#REF!</definedName>
    <definedName name="tsl" localSheetId="59">#REF!</definedName>
    <definedName name="tsl">#REF!</definedName>
    <definedName name="tsswd" localSheetId="46">#REF!</definedName>
    <definedName name="tsswd" localSheetId="49">#REF!</definedName>
    <definedName name="tsswd" localSheetId="50">#REF!</definedName>
    <definedName name="tsswd" localSheetId="51">#REF!</definedName>
    <definedName name="tsswd" localSheetId="52">#REF!</definedName>
    <definedName name="tsswd" localSheetId="53">#REF!</definedName>
    <definedName name="tsswd" localSheetId="65">#REF!</definedName>
    <definedName name="tsswd" localSheetId="58">#REF!</definedName>
    <definedName name="tsswd" localSheetId="20">#REF!</definedName>
    <definedName name="tsswd" localSheetId="21">#REF!</definedName>
    <definedName name="tsswd" localSheetId="23">#REF!</definedName>
    <definedName name="tsswd" localSheetId="24">#REF!</definedName>
    <definedName name="tsswd" localSheetId="69">#REF!</definedName>
    <definedName name="tsswd" localSheetId="62">#REF!</definedName>
    <definedName name="tsswd" localSheetId="68">#REF!</definedName>
    <definedName name="tsswd" localSheetId="61">#REF!</definedName>
    <definedName name="tsswd" localSheetId="67">#REF!</definedName>
    <definedName name="tsswd" localSheetId="60">#REF!</definedName>
    <definedName name="tsswd" localSheetId="66">#REF!</definedName>
    <definedName name="tsswd" localSheetId="59">#REF!</definedName>
    <definedName name="tsswd">#REF!</definedName>
    <definedName name="tsw" localSheetId="46">#REF!</definedName>
    <definedName name="tsw" localSheetId="49">#REF!</definedName>
    <definedName name="tsw" localSheetId="50">#REF!</definedName>
    <definedName name="tsw" localSheetId="51">#REF!</definedName>
    <definedName name="tsw" localSheetId="52">#REF!</definedName>
    <definedName name="tsw" localSheetId="53">#REF!</definedName>
    <definedName name="tsw" localSheetId="65">#REF!</definedName>
    <definedName name="tsw" localSheetId="58">#REF!</definedName>
    <definedName name="tsw" localSheetId="20">#REF!</definedName>
    <definedName name="tsw" localSheetId="21">#REF!</definedName>
    <definedName name="tsw" localSheetId="23">#REF!</definedName>
    <definedName name="tsw" localSheetId="24">#REF!</definedName>
    <definedName name="tsw" localSheetId="69">#REF!</definedName>
    <definedName name="tsw" localSheetId="62">#REF!</definedName>
    <definedName name="tsw" localSheetId="68">#REF!</definedName>
    <definedName name="tsw" localSheetId="61">#REF!</definedName>
    <definedName name="tsw" localSheetId="67">#REF!</definedName>
    <definedName name="tsw" localSheetId="60">#REF!</definedName>
    <definedName name="tsw" localSheetId="66">#REF!</definedName>
    <definedName name="tsw" localSheetId="59">#REF!</definedName>
    <definedName name="tsw">#REF!</definedName>
    <definedName name="ty" localSheetId="46">#REF!</definedName>
    <definedName name="ty" localSheetId="49">#REF!</definedName>
    <definedName name="ty" localSheetId="50">#REF!</definedName>
    <definedName name="ty" localSheetId="51">#REF!</definedName>
    <definedName name="ty" localSheetId="52">#REF!</definedName>
    <definedName name="ty" localSheetId="53">#REF!</definedName>
    <definedName name="ty" localSheetId="65">#REF!</definedName>
    <definedName name="ty" localSheetId="58">#REF!</definedName>
    <definedName name="ty" localSheetId="20">#REF!</definedName>
    <definedName name="ty" localSheetId="21">#REF!</definedName>
    <definedName name="ty" localSheetId="23">#REF!</definedName>
    <definedName name="ty" localSheetId="24">#REF!</definedName>
    <definedName name="ty" localSheetId="69">#REF!</definedName>
    <definedName name="ty" localSheetId="62">#REF!</definedName>
    <definedName name="ty" localSheetId="68">#REF!</definedName>
    <definedName name="ty" localSheetId="61">#REF!</definedName>
    <definedName name="ty" localSheetId="67">#REF!</definedName>
    <definedName name="ty" localSheetId="60">#REF!</definedName>
    <definedName name="ty" localSheetId="66">#REF!</definedName>
    <definedName name="ty" localSheetId="59">#REF!</definedName>
    <definedName name="ty">#REF!</definedName>
    <definedName name="TYPE_RD" localSheetId="46">[60]BASE_ALL!$A$363:$A$366</definedName>
    <definedName name="TYPE_RD" localSheetId="49">[60]BASE_ALL!$A$363:$A$366</definedName>
    <definedName name="TYPE_RD" localSheetId="50">[60]BASE_ALL!$A$363:$A$366</definedName>
    <definedName name="TYPE_RD" localSheetId="51">[60]BASE_ALL!$A$363:$A$366</definedName>
    <definedName name="TYPE_RD" localSheetId="52">[60]BASE_ALL!$A$363:$A$366</definedName>
    <definedName name="TYPE_RD" localSheetId="53">[60]BASE_ALL!$A$363:$A$366</definedName>
    <definedName name="TYPE_RD" localSheetId="65">[60]BASE_ALL!$A$363:$A$366</definedName>
    <definedName name="TYPE_RD" localSheetId="58">[60]BASE_ALL!$A$363:$A$366</definedName>
    <definedName name="TYPE_RD" localSheetId="69">[60]BASE_ALL!$A$363:$A$366</definedName>
    <definedName name="TYPE_RD" localSheetId="62">[60]BASE_ALL!$A$363:$A$366</definedName>
    <definedName name="TYPE_RD" localSheetId="68">[60]BASE_ALL!$A$363:$A$366</definedName>
    <definedName name="TYPE_RD" localSheetId="61">[60]BASE_ALL!$A$363:$A$366</definedName>
    <definedName name="TYPE_RD" localSheetId="67">[60]BASE_ALL!$A$363:$A$366</definedName>
    <definedName name="TYPE_RD" localSheetId="60">[60]BASE_ALL!$A$363:$A$366</definedName>
    <definedName name="TYPE_RD" localSheetId="66">[60]BASE_ALL!$A$363:$A$366</definedName>
    <definedName name="TYPE_RD" localSheetId="59">[60]BASE_ALL!$A$363:$A$366</definedName>
    <definedName name="TYPE_RD">[60]BASE_ALL!$A$363:$A$366</definedName>
    <definedName name="uj" localSheetId="46">#REF!</definedName>
    <definedName name="uj" localSheetId="49">#REF!</definedName>
    <definedName name="uj" localSheetId="50">#REF!</definedName>
    <definedName name="uj" localSheetId="51">#REF!</definedName>
    <definedName name="uj" localSheetId="52">#REF!</definedName>
    <definedName name="uj" localSheetId="53">#REF!</definedName>
    <definedName name="uj" localSheetId="65">#REF!</definedName>
    <definedName name="uj" localSheetId="58">#REF!</definedName>
    <definedName name="uj" localSheetId="20">#REF!</definedName>
    <definedName name="uj" localSheetId="21">#REF!</definedName>
    <definedName name="uj" localSheetId="23">#REF!</definedName>
    <definedName name="uj" localSheetId="24">#REF!</definedName>
    <definedName name="uj" localSheetId="69">#REF!</definedName>
    <definedName name="uj" localSheetId="62">#REF!</definedName>
    <definedName name="uj" localSheetId="68">#REF!</definedName>
    <definedName name="uj" localSheetId="61">#REF!</definedName>
    <definedName name="uj" localSheetId="67">#REF!</definedName>
    <definedName name="uj" localSheetId="60">#REF!</definedName>
    <definedName name="uj" localSheetId="66">#REF!</definedName>
    <definedName name="uj" localSheetId="59">#REF!</definedName>
    <definedName name="uj">#REF!</definedName>
    <definedName name="unit_barbedwire" localSheetId="27">[29]unit_barbedwire!$D$6</definedName>
    <definedName name="unit_barbedwire" localSheetId="28">[29]unit_barbedwire!$D$6</definedName>
    <definedName name="unit_barbedwire" localSheetId="29">[29]unit_barbedwire!$D$6</definedName>
    <definedName name="unit_barbedwire" localSheetId="30">[29]unit_barbedwire!$D$6</definedName>
    <definedName name="unit_barbedwire" localSheetId="31">[29]unit_barbedwire!$D$6</definedName>
    <definedName name="unit_barbedwire">[30]unit_barbedwire!$D$6</definedName>
    <definedName name="unit_estimat_Intak" localSheetId="46">#REF!</definedName>
    <definedName name="unit_estimat_Intak" localSheetId="49">#REF!</definedName>
    <definedName name="unit_estimat_Intak" localSheetId="50">#REF!</definedName>
    <definedName name="unit_estimat_Intak" localSheetId="51">#REF!</definedName>
    <definedName name="unit_estimat_Intak" localSheetId="52">#REF!</definedName>
    <definedName name="unit_estimat_Intak" localSheetId="53">#REF!</definedName>
    <definedName name="unit_estimat_Intak" localSheetId="65">#REF!</definedName>
    <definedName name="unit_estimat_Intak" localSheetId="58">#REF!</definedName>
    <definedName name="unit_estimat_Intak" localSheetId="20">#REF!</definedName>
    <definedName name="unit_estimat_Intak" localSheetId="21">#REF!</definedName>
    <definedName name="unit_estimat_Intak" localSheetId="23">#REF!</definedName>
    <definedName name="unit_estimat_Intak" localSheetId="24">#REF!</definedName>
    <definedName name="unit_estimat_Intak" localSheetId="69">#REF!</definedName>
    <definedName name="unit_estimat_Intak" localSheetId="62">#REF!</definedName>
    <definedName name="unit_estimat_Intak" localSheetId="68">#REF!</definedName>
    <definedName name="unit_estimat_Intak" localSheetId="61">#REF!</definedName>
    <definedName name="unit_estimat_Intak" localSheetId="67">#REF!</definedName>
    <definedName name="unit_estimat_Intak" localSheetId="60">#REF!</definedName>
    <definedName name="unit_estimat_Intak" localSheetId="66">#REF!</definedName>
    <definedName name="unit_estimat_Intak" localSheetId="59">#REF!</definedName>
    <definedName name="unit_estimat_Intak">#REF!</definedName>
    <definedName name="unit_rcc_clear" localSheetId="46">#REF!</definedName>
    <definedName name="unit_rcc_clear" localSheetId="49">#REF!</definedName>
    <definedName name="unit_rcc_clear" localSheetId="50">#REF!</definedName>
    <definedName name="unit_rcc_clear" localSheetId="51">#REF!</definedName>
    <definedName name="unit_rcc_clear" localSheetId="52">#REF!</definedName>
    <definedName name="unit_rcc_clear" localSheetId="53">#REF!</definedName>
    <definedName name="unit_rcc_clear" localSheetId="65">#REF!</definedName>
    <definedName name="unit_rcc_clear" localSheetId="58">#REF!</definedName>
    <definedName name="unit_rcc_clear" localSheetId="20">#REF!</definedName>
    <definedName name="unit_rcc_clear" localSheetId="21">#REF!</definedName>
    <definedName name="unit_rcc_clear" localSheetId="23">#REF!</definedName>
    <definedName name="unit_rcc_clear" localSheetId="24">#REF!</definedName>
    <definedName name="unit_rcc_clear" localSheetId="69">#REF!</definedName>
    <definedName name="unit_rcc_clear" localSheetId="62">#REF!</definedName>
    <definedName name="unit_rcc_clear" localSheetId="68">#REF!</definedName>
    <definedName name="unit_rcc_clear" localSheetId="61">#REF!</definedName>
    <definedName name="unit_rcc_clear" localSheetId="67">#REF!</definedName>
    <definedName name="unit_rcc_clear" localSheetId="60">#REF!</definedName>
    <definedName name="unit_rcc_clear" localSheetId="66">#REF!</definedName>
    <definedName name="unit_rcc_clear" localSheetId="59">#REF!</definedName>
    <definedName name="unit_rcc_clear">#REF!</definedName>
    <definedName name="unit_rcc10kl" localSheetId="46">#REF!</definedName>
    <definedName name="unit_rcc10kl" localSheetId="49">#REF!</definedName>
    <definedName name="unit_rcc10kl" localSheetId="50">#REF!</definedName>
    <definedName name="unit_rcc10kl" localSheetId="51">#REF!</definedName>
    <definedName name="unit_rcc10kl" localSheetId="52">#REF!</definedName>
    <definedName name="unit_rcc10kl" localSheetId="53">#REF!</definedName>
    <definedName name="unit_rcc10kl" localSheetId="65">#REF!</definedName>
    <definedName name="unit_rcc10kl" localSheetId="58">#REF!</definedName>
    <definedName name="unit_rcc10kl" localSheetId="20">#REF!</definedName>
    <definedName name="unit_rcc10kl" localSheetId="21">#REF!</definedName>
    <definedName name="unit_rcc10kl" localSheetId="23">#REF!</definedName>
    <definedName name="unit_rcc10kl" localSheetId="24">#REF!</definedName>
    <definedName name="unit_rcc10kl" localSheetId="69">#REF!</definedName>
    <definedName name="unit_rcc10kl" localSheetId="62">#REF!</definedName>
    <definedName name="unit_rcc10kl" localSheetId="68">#REF!</definedName>
    <definedName name="unit_rcc10kl" localSheetId="61">#REF!</definedName>
    <definedName name="unit_rcc10kl" localSheetId="67">#REF!</definedName>
    <definedName name="unit_rcc10kl" localSheetId="60">#REF!</definedName>
    <definedName name="unit_rcc10kl" localSheetId="66">#REF!</definedName>
    <definedName name="unit_rcc10kl" localSheetId="59">#REF!</definedName>
    <definedName name="unit_rcc10kl">#REF!</definedName>
    <definedName name="unit_rcc12.5kl" localSheetId="46">#REF!</definedName>
    <definedName name="unit_rcc12.5kl" localSheetId="49">#REF!</definedName>
    <definedName name="unit_rcc12.5kl" localSheetId="50">#REF!</definedName>
    <definedName name="unit_rcc12.5kl" localSheetId="51">#REF!</definedName>
    <definedName name="unit_rcc12.5kl" localSheetId="52">#REF!</definedName>
    <definedName name="unit_rcc12.5kl" localSheetId="53">#REF!</definedName>
    <definedName name="unit_rcc12.5kl" localSheetId="65">#REF!</definedName>
    <definedName name="unit_rcc12.5kl" localSheetId="58">#REF!</definedName>
    <definedName name="unit_rcc12.5kl" localSheetId="20">#REF!</definedName>
    <definedName name="unit_rcc12.5kl" localSheetId="21">#REF!</definedName>
    <definedName name="unit_rcc12.5kl" localSheetId="23">#REF!</definedName>
    <definedName name="unit_rcc12.5kl" localSheetId="24">#REF!</definedName>
    <definedName name="unit_rcc12.5kl" localSheetId="69">#REF!</definedName>
    <definedName name="unit_rcc12.5kl" localSheetId="62">#REF!</definedName>
    <definedName name="unit_rcc12.5kl" localSheetId="68">#REF!</definedName>
    <definedName name="unit_rcc12.5kl" localSheetId="61">#REF!</definedName>
    <definedName name="unit_rcc12.5kl" localSheetId="67">#REF!</definedName>
    <definedName name="unit_rcc12.5kl" localSheetId="60">#REF!</definedName>
    <definedName name="unit_rcc12.5kl" localSheetId="66">#REF!</definedName>
    <definedName name="unit_rcc12.5kl" localSheetId="59">#REF!</definedName>
    <definedName name="unit_rcc12.5kl">#REF!</definedName>
    <definedName name="unit_rcc25kl" localSheetId="46">#REF!</definedName>
    <definedName name="unit_rcc25kl" localSheetId="49">#REF!</definedName>
    <definedName name="unit_rcc25kl" localSheetId="50">#REF!</definedName>
    <definedName name="unit_rcc25kl" localSheetId="51">#REF!</definedName>
    <definedName name="unit_rcc25kl" localSheetId="52">#REF!</definedName>
    <definedName name="unit_rcc25kl" localSheetId="53">#REF!</definedName>
    <definedName name="unit_rcc25kl" localSheetId="65">#REF!</definedName>
    <definedName name="unit_rcc25kl" localSheetId="58">#REF!</definedName>
    <definedName name="unit_rcc25kl" localSheetId="20">#REF!</definedName>
    <definedName name="unit_rcc25kl" localSheetId="21">#REF!</definedName>
    <definedName name="unit_rcc25kl" localSheetId="23">#REF!</definedName>
    <definedName name="unit_rcc25kl" localSheetId="24">#REF!</definedName>
    <definedName name="unit_rcc25kl" localSheetId="69">#REF!</definedName>
    <definedName name="unit_rcc25kl" localSheetId="62">#REF!</definedName>
    <definedName name="unit_rcc25kl" localSheetId="68">#REF!</definedName>
    <definedName name="unit_rcc25kl" localSheetId="61">#REF!</definedName>
    <definedName name="unit_rcc25kl" localSheetId="67">#REF!</definedName>
    <definedName name="unit_rcc25kl" localSheetId="60">#REF!</definedName>
    <definedName name="unit_rcc25kl" localSheetId="66">#REF!</definedName>
    <definedName name="unit_rcc25kl" localSheetId="59">#REF!</definedName>
    <definedName name="unit_rcc25kl">#REF!</definedName>
    <definedName name="unit_rcc30kl" localSheetId="46">#REF!</definedName>
    <definedName name="unit_rcc30kl" localSheetId="49">#REF!</definedName>
    <definedName name="unit_rcc30kl" localSheetId="50">#REF!</definedName>
    <definedName name="unit_rcc30kl" localSheetId="51">#REF!</definedName>
    <definedName name="unit_rcc30kl" localSheetId="52">#REF!</definedName>
    <definedName name="unit_rcc30kl" localSheetId="53">#REF!</definedName>
    <definedName name="unit_rcc30kl" localSheetId="65">#REF!</definedName>
    <definedName name="unit_rcc30kl" localSheetId="58">#REF!</definedName>
    <definedName name="unit_rcc30kl" localSheetId="20">#REF!</definedName>
    <definedName name="unit_rcc30kl" localSheetId="21">#REF!</definedName>
    <definedName name="unit_rcc30kl" localSheetId="23">#REF!</definedName>
    <definedName name="unit_rcc30kl" localSheetId="24">#REF!</definedName>
    <definedName name="unit_rcc30kl" localSheetId="69">#REF!</definedName>
    <definedName name="unit_rcc30kl" localSheetId="62">#REF!</definedName>
    <definedName name="unit_rcc30kl" localSheetId="68">#REF!</definedName>
    <definedName name="unit_rcc30kl" localSheetId="61">#REF!</definedName>
    <definedName name="unit_rcc30kl" localSheetId="67">#REF!</definedName>
    <definedName name="unit_rcc30kl" localSheetId="60">#REF!</definedName>
    <definedName name="unit_rcc30kl" localSheetId="66">#REF!</definedName>
    <definedName name="unit_rcc30kl" localSheetId="59">#REF!</definedName>
    <definedName name="unit_rcc30kl">#REF!</definedName>
    <definedName name="Uo" localSheetId="46">#REF!</definedName>
    <definedName name="Uo" localSheetId="49">#REF!</definedName>
    <definedName name="Uo" localSheetId="50">#REF!</definedName>
    <definedName name="Uo" localSheetId="51">#REF!</definedName>
    <definedName name="Uo" localSheetId="52">#REF!</definedName>
    <definedName name="Uo" localSheetId="53">#REF!</definedName>
    <definedName name="Uo" localSheetId="65">#REF!</definedName>
    <definedName name="Uo" localSheetId="58">#REF!</definedName>
    <definedName name="Uo" localSheetId="20">#REF!</definedName>
    <definedName name="Uo" localSheetId="21">#REF!</definedName>
    <definedName name="Uo" localSheetId="23">#REF!</definedName>
    <definedName name="Uo" localSheetId="24">#REF!</definedName>
    <definedName name="Uo" localSheetId="69">#REF!</definedName>
    <definedName name="Uo" localSheetId="62">#REF!</definedName>
    <definedName name="Uo" localSheetId="68">#REF!</definedName>
    <definedName name="Uo" localSheetId="61">#REF!</definedName>
    <definedName name="Uo" localSheetId="67">#REF!</definedName>
    <definedName name="Uo" localSheetId="60">#REF!</definedName>
    <definedName name="Uo" localSheetId="66">#REF!</definedName>
    <definedName name="Uo" localSheetId="59">#REF!</definedName>
    <definedName name="Uo">#REF!</definedName>
    <definedName name="uppp">#REF!</definedName>
    <definedName name="V" localSheetId="46">#REF!</definedName>
    <definedName name="V" localSheetId="49">#REF!</definedName>
    <definedName name="V" localSheetId="50">#REF!</definedName>
    <definedName name="V" localSheetId="51">#REF!</definedName>
    <definedName name="V" localSheetId="52">#REF!</definedName>
    <definedName name="V" localSheetId="53">#REF!</definedName>
    <definedName name="V" localSheetId="65">#REF!</definedName>
    <definedName name="V" localSheetId="58">#REF!</definedName>
    <definedName name="V" localSheetId="20">#REF!</definedName>
    <definedName name="V" localSheetId="21">#REF!</definedName>
    <definedName name="V" localSheetId="23">#REF!</definedName>
    <definedName name="V" localSheetId="24">#REF!</definedName>
    <definedName name="V" localSheetId="69">#REF!</definedName>
    <definedName name="V" localSheetId="62">#REF!</definedName>
    <definedName name="V" localSheetId="68">#REF!</definedName>
    <definedName name="V" localSheetId="61">#REF!</definedName>
    <definedName name="V" localSheetId="67">#REF!</definedName>
    <definedName name="V" localSheetId="60">#REF!</definedName>
    <definedName name="V" localSheetId="66">#REF!</definedName>
    <definedName name="V" localSheetId="59">#REF!</definedName>
    <definedName name="V">#REF!</definedName>
    <definedName name="v1o" localSheetId="20">'[71]Pier Design(with offset)'!#REF!</definedName>
    <definedName name="v1o" localSheetId="21">'[71]Pier Design(with offset)'!#REF!</definedName>
    <definedName name="v1o" localSheetId="23">'[71]Pier Design(with offset)'!#REF!</definedName>
    <definedName name="v1o" localSheetId="24">'[71]Pier Design(with offset)'!#REF!</definedName>
    <definedName name="v1o">'[71]Pier Design(with offset)'!#REF!</definedName>
    <definedName name="v1oo" localSheetId="20">'[70]Pier Design(with offset)'!#REF!</definedName>
    <definedName name="v1oo" localSheetId="21">'[70]Pier Design(with offset)'!#REF!</definedName>
    <definedName name="v1oo" localSheetId="23">'[70]Pier Design(with offset)'!#REF!</definedName>
    <definedName name="v1oo" localSheetId="24">'[70]Pier Design(with offset)'!#REF!</definedName>
    <definedName name="v1oo">'[70]Pier Design(with offset)'!#REF!</definedName>
    <definedName name="Vc" localSheetId="46">#REF!</definedName>
    <definedName name="Vc" localSheetId="49">#REF!</definedName>
    <definedName name="Vc" localSheetId="50">#REF!</definedName>
    <definedName name="Vc" localSheetId="51">#REF!</definedName>
    <definedName name="Vc" localSheetId="52">#REF!</definedName>
    <definedName name="Vc" localSheetId="53">#REF!</definedName>
    <definedName name="Vc" localSheetId="65">#REF!</definedName>
    <definedName name="Vc" localSheetId="58">#REF!</definedName>
    <definedName name="Vc" localSheetId="20">#REF!</definedName>
    <definedName name="Vc" localSheetId="21">#REF!</definedName>
    <definedName name="Vc" localSheetId="23">#REF!</definedName>
    <definedName name="Vc" localSheetId="24">#REF!</definedName>
    <definedName name="Vc" localSheetId="69">#REF!</definedName>
    <definedName name="Vc" localSheetId="62">#REF!</definedName>
    <definedName name="Vc" localSheetId="68">#REF!</definedName>
    <definedName name="Vc" localSheetId="61">#REF!</definedName>
    <definedName name="Vc" localSheetId="67">#REF!</definedName>
    <definedName name="Vc" localSheetId="60">#REF!</definedName>
    <definedName name="Vc" localSheetId="66">#REF!</definedName>
    <definedName name="Vc" localSheetId="59">#REF!</definedName>
    <definedName name="Vc">#REF!</definedName>
    <definedName name="velo_" localSheetId="27">[46]velo_1!$F$35</definedName>
    <definedName name="velo_" localSheetId="28">[46]velo_1!$F$35</definedName>
    <definedName name="velo_" localSheetId="29">[46]velo_1!$F$35</definedName>
    <definedName name="velo_" localSheetId="30">[46]velo_1!$F$35</definedName>
    <definedName name="velo_" localSheetId="31">[46]velo_1!$F$35</definedName>
    <definedName name="velo_">[47]velo_1!$F$35</definedName>
    <definedName name="vertical_col_and_corner_walls" localSheetId="46">#REF!</definedName>
    <definedName name="vertical_col_and_corner_walls" localSheetId="49">#REF!</definedName>
    <definedName name="vertical_col_and_corner_walls" localSheetId="50">#REF!</definedName>
    <definedName name="vertical_col_and_corner_walls" localSheetId="51">#REF!</definedName>
    <definedName name="vertical_col_and_corner_walls" localSheetId="52">#REF!</definedName>
    <definedName name="vertical_col_and_corner_walls" localSheetId="53">#REF!</definedName>
    <definedName name="vertical_col_and_corner_walls" localSheetId="65">#REF!</definedName>
    <definedName name="vertical_col_and_corner_walls" localSheetId="58">#REF!</definedName>
    <definedName name="vertical_col_and_corner_walls" localSheetId="20">#REF!</definedName>
    <definedName name="vertical_col_and_corner_walls" localSheetId="21">#REF!</definedName>
    <definedName name="vertical_col_and_corner_walls" localSheetId="23">#REF!</definedName>
    <definedName name="vertical_col_and_corner_walls" localSheetId="24">#REF!</definedName>
    <definedName name="vertical_col_and_corner_walls" localSheetId="69">#REF!</definedName>
    <definedName name="vertical_col_and_corner_walls" localSheetId="62">#REF!</definedName>
    <definedName name="vertical_col_and_corner_walls" localSheetId="68">#REF!</definedName>
    <definedName name="vertical_col_and_corner_walls" localSheetId="61">#REF!</definedName>
    <definedName name="vertical_col_and_corner_walls" localSheetId="67">#REF!</definedName>
    <definedName name="vertical_col_and_corner_walls" localSheetId="60">#REF!</definedName>
    <definedName name="vertical_col_and_corner_walls" localSheetId="66">#REF!</definedName>
    <definedName name="vertical_col_and_corner_walls" localSheetId="59">#REF!</definedName>
    <definedName name="vertical_col_and_corner_walls">#REF!</definedName>
    <definedName name="Vfour" localSheetId="46">#REF!</definedName>
    <definedName name="Vfour" localSheetId="49">#REF!</definedName>
    <definedName name="Vfour" localSheetId="50">#REF!</definedName>
    <definedName name="Vfour" localSheetId="51">#REF!</definedName>
    <definedName name="Vfour" localSheetId="52">#REF!</definedName>
    <definedName name="Vfour" localSheetId="53">#REF!</definedName>
    <definedName name="Vfour" localSheetId="65">#REF!</definedName>
    <definedName name="Vfour" localSheetId="58">#REF!</definedName>
    <definedName name="Vfour" localSheetId="20">#REF!</definedName>
    <definedName name="Vfour" localSheetId="21">#REF!</definedName>
    <definedName name="Vfour" localSheetId="23">#REF!</definedName>
    <definedName name="Vfour" localSheetId="24">#REF!</definedName>
    <definedName name="Vfour" localSheetId="69">#REF!</definedName>
    <definedName name="Vfour" localSheetId="62">#REF!</definedName>
    <definedName name="Vfour" localSheetId="68">#REF!</definedName>
    <definedName name="Vfour" localSheetId="61">#REF!</definedName>
    <definedName name="Vfour" localSheetId="67">#REF!</definedName>
    <definedName name="Vfour" localSheetId="60">#REF!</definedName>
    <definedName name="Vfour" localSheetId="66">#REF!</definedName>
    <definedName name="Vfour" localSheetId="59">#REF!</definedName>
    <definedName name="Vfour">#REF!</definedName>
    <definedName name="vibrator" localSheetId="46">#REF!</definedName>
    <definedName name="vibrator" localSheetId="49">#REF!</definedName>
    <definedName name="vibrator" localSheetId="50">#REF!</definedName>
    <definedName name="vibrator" localSheetId="51">#REF!</definedName>
    <definedName name="vibrator" localSheetId="52">#REF!</definedName>
    <definedName name="vibrator" localSheetId="53">#REF!</definedName>
    <definedName name="vibrator" localSheetId="65">#REF!</definedName>
    <definedName name="vibrator" localSheetId="58">#REF!</definedName>
    <definedName name="vibrator" localSheetId="20">#REF!</definedName>
    <definedName name="vibrator" localSheetId="21">#REF!</definedName>
    <definedName name="vibrator" localSheetId="23">#REF!</definedName>
    <definedName name="vibrator" localSheetId="24">#REF!</definedName>
    <definedName name="vibrator" localSheetId="69">#REF!</definedName>
    <definedName name="vibrator" localSheetId="62">#REF!</definedName>
    <definedName name="vibrator" localSheetId="68">#REF!</definedName>
    <definedName name="vibrator" localSheetId="61">#REF!</definedName>
    <definedName name="vibrator" localSheetId="67">#REF!</definedName>
    <definedName name="vibrator" localSheetId="60">#REF!</definedName>
    <definedName name="vibrator" localSheetId="66">#REF!</definedName>
    <definedName name="vibrator" localSheetId="59">#REF!</definedName>
    <definedName name="vibrator">#REF!</definedName>
    <definedName name="vibro" localSheetId="46">#REF!</definedName>
    <definedName name="vibro" localSheetId="49">#REF!</definedName>
    <definedName name="vibro" localSheetId="50">#REF!</definedName>
    <definedName name="vibro" localSheetId="51">#REF!</definedName>
    <definedName name="vibro" localSheetId="52">#REF!</definedName>
    <definedName name="vibro" localSheetId="53">#REF!</definedName>
    <definedName name="vibro" localSheetId="65">#REF!</definedName>
    <definedName name="vibro" localSheetId="58">#REF!</definedName>
    <definedName name="vibro" localSheetId="20">#REF!</definedName>
    <definedName name="vibro" localSheetId="21">#REF!</definedName>
    <definedName name="vibro" localSheetId="23">#REF!</definedName>
    <definedName name="vibro" localSheetId="24">#REF!</definedName>
    <definedName name="vibro" localSheetId="69">#REF!</definedName>
    <definedName name="vibro" localSheetId="62">#REF!</definedName>
    <definedName name="vibro" localSheetId="68">#REF!</definedName>
    <definedName name="vibro" localSheetId="61">#REF!</definedName>
    <definedName name="vibro" localSheetId="67">#REF!</definedName>
    <definedName name="vibro" localSheetId="60">#REF!</definedName>
    <definedName name="vibro" localSheetId="66">#REF!</definedName>
    <definedName name="vibro" localSheetId="59">#REF!</definedName>
    <definedName name="vibro">#REF!</definedName>
    <definedName name="VILLAGES_DETAILS" localSheetId="46">[60]BASE_ALL!$A$67:$A$242</definedName>
    <definedName name="VILLAGES_DETAILS" localSheetId="49">[60]BASE_ALL!$A$67:$A$242</definedName>
    <definedName name="VILLAGES_DETAILS" localSheetId="50">[60]BASE_ALL!$A$67:$A$242</definedName>
    <definedName name="VILLAGES_DETAILS" localSheetId="51">[60]BASE_ALL!$A$67:$A$242</definedName>
    <definedName name="VILLAGES_DETAILS" localSheetId="52">[60]BASE_ALL!$A$67:$A$242</definedName>
    <definedName name="VILLAGES_DETAILS" localSheetId="53">[60]BASE_ALL!$A$67:$A$242</definedName>
    <definedName name="VILLAGES_DETAILS" localSheetId="65">[60]BASE_ALL!$A$67:$A$242</definedName>
    <definedName name="VILLAGES_DETAILS" localSheetId="58">[60]BASE_ALL!$A$67:$A$242</definedName>
    <definedName name="VILLAGES_DETAILS" localSheetId="69">[60]BASE_ALL!$A$67:$A$242</definedName>
    <definedName name="VILLAGES_DETAILS" localSheetId="62">[60]BASE_ALL!$A$67:$A$242</definedName>
    <definedName name="VILLAGES_DETAILS" localSheetId="68">[60]BASE_ALL!$A$67:$A$242</definedName>
    <definedName name="VILLAGES_DETAILS" localSheetId="61">[60]BASE_ALL!$A$67:$A$242</definedName>
    <definedName name="VILLAGES_DETAILS" localSheetId="67">[60]BASE_ALL!$A$67:$A$242</definedName>
    <definedName name="VILLAGES_DETAILS" localSheetId="60">[60]BASE_ALL!$A$67:$A$242</definedName>
    <definedName name="VILLAGES_DETAILS" localSheetId="66">[60]BASE_ALL!$A$67:$A$242</definedName>
    <definedName name="VILLAGES_DETAILS" localSheetId="59">[60]BASE_ALL!$A$67:$A$242</definedName>
    <definedName name="VILLAGES_DETAILS">[60]BASE_ALL!$A$67:$A$242</definedName>
    <definedName name="VKDIFF" localSheetId="46">#REF!</definedName>
    <definedName name="VKDIFF" localSheetId="49">#REF!</definedName>
    <definedName name="VKDIFF" localSheetId="50">#REF!</definedName>
    <definedName name="VKDIFF" localSheetId="51">#REF!</definedName>
    <definedName name="VKDIFF" localSheetId="52">#REF!</definedName>
    <definedName name="VKDIFF" localSheetId="53">#REF!</definedName>
    <definedName name="VKDIFF" localSheetId="65">#REF!</definedName>
    <definedName name="VKDIFF" localSheetId="58">#REF!</definedName>
    <definedName name="VKDIFF" localSheetId="20">#REF!</definedName>
    <definedName name="VKDIFF" localSheetId="21">#REF!</definedName>
    <definedName name="VKDIFF" localSheetId="23">#REF!</definedName>
    <definedName name="VKDIFF" localSheetId="24">#REF!</definedName>
    <definedName name="VKDIFF" localSheetId="69">#REF!</definedName>
    <definedName name="VKDIFF" localSheetId="62">#REF!</definedName>
    <definedName name="VKDIFF" localSheetId="68">#REF!</definedName>
    <definedName name="VKDIFF" localSheetId="61">#REF!</definedName>
    <definedName name="VKDIFF" localSheetId="67">#REF!</definedName>
    <definedName name="VKDIFF" localSheetId="60">#REF!</definedName>
    <definedName name="VKDIFF" localSheetId="66">#REF!</definedName>
    <definedName name="VKDIFF" localSheetId="59">#REF!</definedName>
    <definedName name="VKDIFF">#REF!</definedName>
    <definedName name="VKDP" localSheetId="46">#REF!</definedName>
    <definedName name="VKDP" localSheetId="49">#REF!</definedName>
    <definedName name="VKDP" localSheetId="50">#REF!</definedName>
    <definedName name="VKDP" localSheetId="51">#REF!</definedName>
    <definedName name="VKDP" localSheetId="52">#REF!</definedName>
    <definedName name="VKDP" localSheetId="53">#REF!</definedName>
    <definedName name="VKDP" localSheetId="65">#REF!</definedName>
    <definedName name="VKDP" localSheetId="58">#REF!</definedName>
    <definedName name="VKDP" localSheetId="20">#REF!</definedName>
    <definedName name="VKDP" localSheetId="21">#REF!</definedName>
    <definedName name="VKDP" localSheetId="23">#REF!</definedName>
    <definedName name="VKDP" localSheetId="24">#REF!</definedName>
    <definedName name="VKDP" localSheetId="69">#REF!</definedName>
    <definedName name="VKDP" localSheetId="62">#REF!</definedName>
    <definedName name="VKDP" localSheetId="68">#REF!</definedName>
    <definedName name="VKDP" localSheetId="61">#REF!</definedName>
    <definedName name="VKDP" localSheetId="67">#REF!</definedName>
    <definedName name="VKDP" localSheetId="60">#REF!</definedName>
    <definedName name="VKDP" localSheetId="66">#REF!</definedName>
    <definedName name="VKDP" localSheetId="59">#REF!</definedName>
    <definedName name="VKDP">#REF!</definedName>
    <definedName name="vkm" localSheetId="46">#REF!</definedName>
    <definedName name="vkm" localSheetId="49">#REF!</definedName>
    <definedName name="vkm" localSheetId="50">#REF!</definedName>
    <definedName name="vkm" localSheetId="51">#REF!</definedName>
    <definedName name="vkm" localSheetId="52">#REF!</definedName>
    <definedName name="vkm" localSheetId="53">#REF!</definedName>
    <definedName name="vkm" localSheetId="65">#REF!</definedName>
    <definedName name="vkm" localSheetId="58">#REF!</definedName>
    <definedName name="vkm" localSheetId="20">#REF!</definedName>
    <definedName name="vkm" localSheetId="21">#REF!</definedName>
    <definedName name="vkm" localSheetId="23">#REF!</definedName>
    <definedName name="vkm" localSheetId="24">#REF!</definedName>
    <definedName name="vkm" localSheetId="69">#REF!</definedName>
    <definedName name="vkm" localSheetId="62">#REF!</definedName>
    <definedName name="vkm" localSheetId="68">#REF!</definedName>
    <definedName name="vkm" localSheetId="61">#REF!</definedName>
    <definedName name="vkm" localSheetId="67">#REF!</definedName>
    <definedName name="vkm" localSheetId="60">#REF!</definedName>
    <definedName name="vkm" localSheetId="66">#REF!</definedName>
    <definedName name="vkm" localSheetId="59">#REF!</definedName>
    <definedName name="vkm">#REF!</definedName>
    <definedName name="VKREF" localSheetId="46">#REF!</definedName>
    <definedName name="VKREF" localSheetId="49">#REF!</definedName>
    <definedName name="VKREF" localSheetId="50">#REF!</definedName>
    <definedName name="VKREF" localSheetId="51">#REF!</definedName>
    <definedName name="VKREF" localSheetId="52">#REF!</definedName>
    <definedName name="VKREF" localSheetId="53">#REF!</definedName>
    <definedName name="VKREF" localSheetId="65">#REF!</definedName>
    <definedName name="VKREF" localSheetId="58">#REF!</definedName>
    <definedName name="VKREF" localSheetId="20">#REF!</definedName>
    <definedName name="VKREF" localSheetId="21">#REF!</definedName>
    <definedName name="VKREF" localSheetId="23">#REF!</definedName>
    <definedName name="VKREF" localSheetId="24">#REF!</definedName>
    <definedName name="VKREF" localSheetId="69">#REF!</definedName>
    <definedName name="VKREF" localSheetId="62">#REF!</definedName>
    <definedName name="VKREF" localSheetId="68">#REF!</definedName>
    <definedName name="VKREF" localSheetId="61">#REF!</definedName>
    <definedName name="VKREF" localSheetId="67">#REF!</definedName>
    <definedName name="VKREF" localSheetId="60">#REF!</definedName>
    <definedName name="VKREF" localSheetId="66">#REF!</definedName>
    <definedName name="VKREF" localSheetId="59">#REF!</definedName>
    <definedName name="VKREF">#REF!</definedName>
    <definedName name="Vone" localSheetId="46">#REF!</definedName>
    <definedName name="Vone" localSheetId="49">#REF!</definedName>
    <definedName name="Vone" localSheetId="50">#REF!</definedName>
    <definedName name="Vone" localSheetId="51">#REF!</definedName>
    <definedName name="Vone" localSheetId="52">#REF!</definedName>
    <definedName name="Vone" localSheetId="53">#REF!</definedName>
    <definedName name="Vone" localSheetId="65">#REF!</definedName>
    <definedName name="Vone" localSheetId="58">#REF!</definedName>
    <definedName name="Vone" localSheetId="20">#REF!</definedName>
    <definedName name="Vone" localSheetId="21">#REF!</definedName>
    <definedName name="Vone" localSheetId="23">#REF!</definedName>
    <definedName name="Vone" localSheetId="24">#REF!</definedName>
    <definedName name="Vone" localSheetId="69">#REF!</definedName>
    <definedName name="Vone" localSheetId="62">#REF!</definedName>
    <definedName name="Vone" localSheetId="68">#REF!</definedName>
    <definedName name="Vone" localSheetId="61">#REF!</definedName>
    <definedName name="Vone" localSheetId="67">#REF!</definedName>
    <definedName name="Vone" localSheetId="60">#REF!</definedName>
    <definedName name="Vone" localSheetId="66">#REF!</definedName>
    <definedName name="Vone" localSheetId="59">#REF!</definedName>
    <definedName name="Vone">#REF!</definedName>
    <definedName name="vthree" localSheetId="46">#REF!</definedName>
    <definedName name="vthree" localSheetId="49">#REF!</definedName>
    <definedName name="vthree" localSheetId="50">#REF!</definedName>
    <definedName name="vthree" localSheetId="51">#REF!</definedName>
    <definedName name="vthree" localSheetId="52">#REF!</definedName>
    <definedName name="vthree" localSheetId="53">#REF!</definedName>
    <definedName name="vthree" localSheetId="65">#REF!</definedName>
    <definedName name="vthree" localSheetId="58">#REF!</definedName>
    <definedName name="vthree" localSheetId="20">#REF!</definedName>
    <definedName name="vthree" localSheetId="21">#REF!</definedName>
    <definedName name="vthree" localSheetId="23">#REF!</definedName>
    <definedName name="vthree" localSheetId="24">#REF!</definedName>
    <definedName name="vthree" localSheetId="69">#REF!</definedName>
    <definedName name="vthree" localSheetId="62">#REF!</definedName>
    <definedName name="vthree" localSheetId="68">#REF!</definedName>
    <definedName name="vthree" localSheetId="61">#REF!</definedName>
    <definedName name="vthree" localSheetId="67">#REF!</definedName>
    <definedName name="vthree" localSheetId="60">#REF!</definedName>
    <definedName name="vthree" localSheetId="66">#REF!</definedName>
    <definedName name="vthree" localSheetId="59">#REF!</definedName>
    <definedName name="vthree">#REF!</definedName>
    <definedName name="Vtwo" localSheetId="46">#REF!</definedName>
    <definedName name="Vtwo" localSheetId="49">#REF!</definedName>
    <definedName name="Vtwo" localSheetId="50">#REF!</definedName>
    <definedName name="Vtwo" localSheetId="51">#REF!</definedName>
    <definedName name="Vtwo" localSheetId="52">#REF!</definedName>
    <definedName name="Vtwo" localSheetId="53">#REF!</definedName>
    <definedName name="Vtwo" localSheetId="65">#REF!</definedName>
    <definedName name="Vtwo" localSheetId="58">#REF!</definedName>
    <definedName name="Vtwo" localSheetId="20">#REF!</definedName>
    <definedName name="Vtwo" localSheetId="21">#REF!</definedName>
    <definedName name="Vtwo" localSheetId="23">#REF!</definedName>
    <definedName name="Vtwo" localSheetId="24">#REF!</definedName>
    <definedName name="Vtwo" localSheetId="69">#REF!</definedName>
    <definedName name="Vtwo" localSheetId="62">#REF!</definedName>
    <definedName name="Vtwo" localSheetId="68">#REF!</definedName>
    <definedName name="Vtwo" localSheetId="61">#REF!</definedName>
    <definedName name="Vtwo" localSheetId="67">#REF!</definedName>
    <definedName name="Vtwo" localSheetId="60">#REF!</definedName>
    <definedName name="Vtwo" localSheetId="66">#REF!</definedName>
    <definedName name="Vtwo" localSheetId="59">#REF!</definedName>
    <definedName name="Vtwo">#REF!</definedName>
    <definedName name="Vtwo1" localSheetId="46">#REF!</definedName>
    <definedName name="Vtwo1" localSheetId="49">#REF!</definedName>
    <definedName name="Vtwo1" localSheetId="50">#REF!</definedName>
    <definedName name="Vtwo1" localSheetId="51">#REF!</definedName>
    <definedName name="Vtwo1" localSheetId="52">#REF!</definedName>
    <definedName name="Vtwo1" localSheetId="53">#REF!</definedName>
    <definedName name="Vtwo1" localSheetId="65">#REF!</definedName>
    <definedName name="Vtwo1" localSheetId="58">#REF!</definedName>
    <definedName name="Vtwo1" localSheetId="20">#REF!</definedName>
    <definedName name="Vtwo1" localSheetId="21">#REF!</definedName>
    <definedName name="Vtwo1" localSheetId="23">#REF!</definedName>
    <definedName name="Vtwo1" localSheetId="24">#REF!</definedName>
    <definedName name="Vtwo1" localSheetId="69">#REF!</definedName>
    <definedName name="Vtwo1" localSheetId="62">#REF!</definedName>
    <definedName name="Vtwo1" localSheetId="68">#REF!</definedName>
    <definedName name="Vtwo1" localSheetId="61">#REF!</definedName>
    <definedName name="Vtwo1" localSheetId="67">#REF!</definedName>
    <definedName name="Vtwo1" localSheetId="60">#REF!</definedName>
    <definedName name="Vtwo1" localSheetId="66">#REF!</definedName>
    <definedName name="Vtwo1" localSheetId="59">#REF!</definedName>
    <definedName name="Vtwo1">#REF!</definedName>
    <definedName name="vv">#REF!</definedName>
    <definedName name="Vz" localSheetId="46">#REF!</definedName>
    <definedName name="Vz" localSheetId="49">#REF!</definedName>
    <definedName name="Vz" localSheetId="50">#REF!</definedName>
    <definedName name="Vz" localSheetId="51">#REF!</definedName>
    <definedName name="Vz" localSheetId="52">#REF!</definedName>
    <definedName name="Vz" localSheetId="53">#REF!</definedName>
    <definedName name="Vz" localSheetId="65">#REF!</definedName>
    <definedName name="Vz" localSheetId="58">#REF!</definedName>
    <definedName name="Vz" localSheetId="20">#REF!</definedName>
    <definedName name="Vz" localSheetId="21">#REF!</definedName>
    <definedName name="Vz" localSheetId="23">#REF!</definedName>
    <definedName name="Vz" localSheetId="24">#REF!</definedName>
    <definedName name="Vz" localSheetId="69">#REF!</definedName>
    <definedName name="Vz" localSheetId="62">#REF!</definedName>
    <definedName name="Vz" localSheetId="68">#REF!</definedName>
    <definedName name="Vz" localSheetId="61">#REF!</definedName>
    <definedName name="Vz" localSheetId="67">#REF!</definedName>
    <definedName name="Vz" localSheetId="60">#REF!</definedName>
    <definedName name="Vz" localSheetId="66">#REF!</definedName>
    <definedName name="Vz" localSheetId="59">#REF!</definedName>
    <definedName name="Vz">#REF!</definedName>
    <definedName name="w" localSheetId="46">#REF!</definedName>
    <definedName name="w" localSheetId="49">#REF!</definedName>
    <definedName name="w" localSheetId="50">#REF!</definedName>
    <definedName name="w" localSheetId="51">#REF!</definedName>
    <definedName name="w" localSheetId="52">#REF!</definedName>
    <definedName name="w" localSheetId="53">#REF!</definedName>
    <definedName name="w" localSheetId="65">#REF!</definedName>
    <definedName name="w" localSheetId="58">#REF!</definedName>
    <definedName name="w" localSheetId="20">#REF!</definedName>
    <definedName name="w" localSheetId="21">#REF!</definedName>
    <definedName name="w" localSheetId="23">#REF!</definedName>
    <definedName name="w" localSheetId="24">#REF!</definedName>
    <definedName name="w" localSheetId="69">#REF!</definedName>
    <definedName name="w" localSheetId="62">#REF!</definedName>
    <definedName name="w" localSheetId="68">#REF!</definedName>
    <definedName name="w" localSheetId="61">#REF!</definedName>
    <definedName name="w" localSheetId="67">#REF!</definedName>
    <definedName name="w" localSheetId="60">#REF!</definedName>
    <definedName name="w" localSheetId="66">#REF!</definedName>
    <definedName name="w" localSheetId="59">#REF!</definedName>
    <definedName name="w">#REF!</definedName>
    <definedName name="water_dem" localSheetId="27">[46]water_dem!$E$6</definedName>
    <definedName name="water_dem" localSheetId="28">[46]water_dem!$E$6</definedName>
    <definedName name="water_dem" localSheetId="29">[46]water_dem!$E$6</definedName>
    <definedName name="water_dem" localSheetId="30">[46]water_dem!$E$6</definedName>
    <definedName name="water_dem" localSheetId="31">[46]water_dem!$E$6</definedName>
    <definedName name="water_dem">[47]water_dem!$E$6</definedName>
    <definedName name="water_demand" localSheetId="27">[46]water_dem!$A$1:$IV$65536</definedName>
    <definedName name="water_demand" localSheetId="28">[46]water_dem!$A$1:$IV$65536</definedName>
    <definedName name="water_demand" localSheetId="29">[46]water_dem!$A$1:$IV$65536</definedName>
    <definedName name="water_demand" localSheetId="30">[46]water_dem!$A$1:$IV$65536</definedName>
    <definedName name="water_demand" localSheetId="31">[46]water_dem!$A$1:$IV$65536</definedName>
    <definedName name="water_demand">[47]water_dem!$A$1:$IV$65536</definedName>
    <definedName name="waterDemand_mid_kl" localSheetId="46">[115]TS!$H$322</definedName>
    <definedName name="waterDemand_mid_kl" localSheetId="49">[115]TS!$H$322</definedName>
    <definedName name="waterDemand_mid_kl" localSheetId="50">[115]TS!$H$322</definedName>
    <definedName name="waterDemand_mid_kl" localSheetId="51">[115]TS!$H$322</definedName>
    <definedName name="waterDemand_mid_kl" localSheetId="52">[115]TS!$H$322</definedName>
    <definedName name="waterDemand_mid_kl" localSheetId="53">[115]TS!$H$322</definedName>
    <definedName name="waterDemand_mid_kl" localSheetId="65">[115]TS!$H$322</definedName>
    <definedName name="waterDemand_mid_kl" localSheetId="58">[115]TS!$H$322</definedName>
    <definedName name="waterDemand_mid_kl" localSheetId="69">[115]TS!$H$322</definedName>
    <definedName name="waterDemand_mid_kl" localSheetId="62">[115]TS!$H$322</definedName>
    <definedName name="waterDemand_mid_kl" localSheetId="68">[115]TS!$H$322</definedName>
    <definedName name="waterDemand_mid_kl" localSheetId="61">[115]TS!$H$322</definedName>
    <definedName name="waterDemand_mid_kl" localSheetId="67">[115]TS!$H$322</definedName>
    <definedName name="waterDemand_mid_kl" localSheetId="60">[115]TS!$H$322</definedName>
    <definedName name="waterDemand_mid_kl" localSheetId="66">[115]TS!$H$322</definedName>
    <definedName name="waterDemand_mid_kl" localSheetId="59">[115]TS!$H$322</definedName>
    <definedName name="waterDemand_mid_kl">[115]TS!$H$322</definedName>
    <definedName name="watertank" localSheetId="46">#REF!</definedName>
    <definedName name="watertank" localSheetId="49">#REF!</definedName>
    <definedName name="watertank" localSheetId="50">#REF!</definedName>
    <definedName name="watertank" localSheetId="51">#REF!</definedName>
    <definedName name="watertank" localSheetId="52">#REF!</definedName>
    <definedName name="watertank" localSheetId="53">#REF!</definedName>
    <definedName name="watertank" localSheetId="65">#REF!</definedName>
    <definedName name="watertank" localSheetId="58">#REF!</definedName>
    <definedName name="watertank" localSheetId="20">#REF!</definedName>
    <definedName name="watertank" localSheetId="21">#REF!</definedName>
    <definedName name="watertank" localSheetId="23">#REF!</definedName>
    <definedName name="watertank" localSheetId="24">#REF!</definedName>
    <definedName name="watertank" localSheetId="69">#REF!</definedName>
    <definedName name="watertank" localSheetId="62">#REF!</definedName>
    <definedName name="watertank" localSheetId="68">#REF!</definedName>
    <definedName name="watertank" localSheetId="61">#REF!</definedName>
    <definedName name="watertank" localSheetId="67">#REF!</definedName>
    <definedName name="watertank" localSheetId="60">#REF!</definedName>
    <definedName name="watertank" localSheetId="66">#REF!</definedName>
    <definedName name="watertank" localSheetId="59">#REF!</definedName>
    <definedName name="watertank">#REF!</definedName>
    <definedName name="watertanker" localSheetId="46">#REF!</definedName>
    <definedName name="watertanker" localSheetId="49">#REF!</definedName>
    <definedName name="watertanker" localSheetId="50">#REF!</definedName>
    <definedName name="watertanker" localSheetId="51">#REF!</definedName>
    <definedName name="watertanker" localSheetId="52">#REF!</definedName>
    <definedName name="watertanker" localSheetId="53">#REF!</definedName>
    <definedName name="watertanker" localSheetId="65">#REF!</definedName>
    <definedName name="watertanker" localSheetId="58">#REF!</definedName>
    <definedName name="watertanker" localSheetId="20">#REF!</definedName>
    <definedName name="watertanker" localSheetId="21">#REF!</definedName>
    <definedName name="watertanker" localSheetId="23">#REF!</definedName>
    <definedName name="watertanker" localSheetId="24">#REF!</definedName>
    <definedName name="watertanker" localSheetId="69">#REF!</definedName>
    <definedName name="watertanker" localSheetId="62">#REF!</definedName>
    <definedName name="watertanker" localSheetId="68">#REF!</definedName>
    <definedName name="watertanker" localSheetId="61">#REF!</definedName>
    <definedName name="watertanker" localSheetId="67">#REF!</definedName>
    <definedName name="watertanker" localSheetId="60">#REF!</definedName>
    <definedName name="watertanker" localSheetId="66">#REF!</definedName>
    <definedName name="watertanker" localSheetId="59">#REF!</definedName>
    <definedName name="watertanker">#REF!</definedName>
    <definedName name="wc" localSheetId="46">'[70]Pier Design(with offset)'!#REF!</definedName>
    <definedName name="wc" localSheetId="49">'[70]Pier Design(with offset)'!#REF!</definedName>
    <definedName name="wc" localSheetId="50">'[70]Pier Design(with offset)'!#REF!</definedName>
    <definedName name="wc" localSheetId="51">'[70]Pier Design(with offset)'!#REF!</definedName>
    <definedName name="wc" localSheetId="52">'[70]Pier Design(with offset)'!#REF!</definedName>
    <definedName name="wc" localSheetId="53">'[70]Pier Design(with offset)'!#REF!</definedName>
    <definedName name="wc" localSheetId="65">'[70]Pier Design(with offset)'!#REF!</definedName>
    <definedName name="wc" localSheetId="58">'[70]Pier Design(with offset)'!#REF!</definedName>
    <definedName name="wc" localSheetId="20">'[70]Pier Design(with offset)'!#REF!</definedName>
    <definedName name="wc" localSheetId="21">'[70]Pier Design(with offset)'!#REF!</definedName>
    <definedName name="wc" localSheetId="23">'[70]Pier Design(with offset)'!#REF!</definedName>
    <definedName name="wc" localSheetId="24">'[70]Pier Design(with offset)'!#REF!</definedName>
    <definedName name="wc" localSheetId="69">'[70]Pier Design(with offset)'!#REF!</definedName>
    <definedName name="wc" localSheetId="62">'[70]Pier Design(with offset)'!#REF!</definedName>
    <definedName name="wc" localSheetId="68">'[70]Pier Design(with offset)'!#REF!</definedName>
    <definedName name="wc" localSheetId="61">'[70]Pier Design(with offset)'!#REF!</definedName>
    <definedName name="wc" localSheetId="67">'[70]Pier Design(with offset)'!#REF!</definedName>
    <definedName name="wc" localSheetId="60">'[70]Pier Design(with offset)'!#REF!</definedName>
    <definedName name="wc" localSheetId="66">'[70]Pier Design(with offset)'!#REF!</definedName>
    <definedName name="wc" localSheetId="59">'[70]Pier Design(with offset)'!#REF!</definedName>
    <definedName name="wc">'[70]Pier Design(with offset)'!#REF!</definedName>
    <definedName name="wct" localSheetId="46">'[71]Pier Design(with offset)'!#REF!</definedName>
    <definedName name="wct" localSheetId="49">'[71]Pier Design(with offset)'!#REF!</definedName>
    <definedName name="wct" localSheetId="50">'[71]Pier Design(with offset)'!#REF!</definedName>
    <definedName name="wct" localSheetId="51">'[71]Pier Design(with offset)'!#REF!</definedName>
    <definedName name="wct" localSheetId="52">'[71]Pier Design(with offset)'!#REF!</definedName>
    <definedName name="wct" localSheetId="53">'[71]Pier Design(with offset)'!#REF!</definedName>
    <definedName name="wct" localSheetId="65">'[71]Pier Design(with offset)'!#REF!</definedName>
    <definedName name="wct" localSheetId="58">'[71]Pier Design(with offset)'!#REF!</definedName>
    <definedName name="wct" localSheetId="20">'[71]Pier Design(with offset)'!#REF!</definedName>
    <definedName name="wct" localSheetId="21">'[71]Pier Design(with offset)'!#REF!</definedName>
    <definedName name="wct" localSheetId="23">'[71]Pier Design(with offset)'!#REF!</definedName>
    <definedName name="wct" localSheetId="24">'[71]Pier Design(with offset)'!#REF!</definedName>
    <definedName name="wct" localSheetId="69">'[71]Pier Design(with offset)'!#REF!</definedName>
    <definedName name="wct" localSheetId="62">'[71]Pier Design(with offset)'!#REF!</definedName>
    <definedName name="wct" localSheetId="68">'[71]Pier Design(with offset)'!#REF!</definedName>
    <definedName name="wct" localSheetId="61">'[71]Pier Design(with offset)'!#REF!</definedName>
    <definedName name="wct" localSheetId="67">'[71]Pier Design(with offset)'!#REF!</definedName>
    <definedName name="wct" localSheetId="60">'[71]Pier Design(with offset)'!#REF!</definedName>
    <definedName name="wct" localSheetId="66">'[71]Pier Design(with offset)'!#REF!</definedName>
    <definedName name="wct" localSheetId="59">'[71]Pier Design(with offset)'!#REF!</definedName>
    <definedName name="wct">'[71]Pier Design(with offset)'!#REF!</definedName>
    <definedName name="wearingcourse" localSheetId="46">#REF!</definedName>
    <definedName name="wearingcourse" localSheetId="49">#REF!</definedName>
    <definedName name="wearingcourse" localSheetId="50">#REF!</definedName>
    <definedName name="wearingcourse" localSheetId="51">#REF!</definedName>
    <definedName name="wearingcourse" localSheetId="52">#REF!</definedName>
    <definedName name="wearingcourse" localSheetId="53">#REF!</definedName>
    <definedName name="wearingcourse" localSheetId="65">#REF!</definedName>
    <definedName name="wearingcourse" localSheetId="58">#REF!</definedName>
    <definedName name="wearingcourse" localSheetId="20">#REF!</definedName>
    <definedName name="wearingcourse" localSheetId="21">#REF!</definedName>
    <definedName name="wearingcourse" localSheetId="23">#REF!</definedName>
    <definedName name="wearingcourse" localSheetId="24">#REF!</definedName>
    <definedName name="wearingcourse" localSheetId="69">#REF!</definedName>
    <definedName name="wearingcourse" localSheetId="62">#REF!</definedName>
    <definedName name="wearingcourse" localSheetId="68">#REF!</definedName>
    <definedName name="wearingcourse" localSheetId="61">#REF!</definedName>
    <definedName name="wearingcourse" localSheetId="67">#REF!</definedName>
    <definedName name="wearingcourse" localSheetId="60">#REF!</definedName>
    <definedName name="wearingcourse" localSheetId="66">#REF!</definedName>
    <definedName name="wearingcourse" localSheetId="59">#REF!</definedName>
    <definedName name="wearingcourse">#REF!</definedName>
    <definedName name="weepholes" localSheetId="46">#REF!</definedName>
    <definedName name="weepholes" localSheetId="49">#REF!</definedName>
    <definedName name="weepholes" localSheetId="50">#REF!</definedName>
    <definedName name="weepholes" localSheetId="51">#REF!</definedName>
    <definedName name="weepholes" localSheetId="52">#REF!</definedName>
    <definedName name="weepholes" localSheetId="53">#REF!</definedName>
    <definedName name="weepholes" localSheetId="65">#REF!</definedName>
    <definedName name="weepholes" localSheetId="58">#REF!</definedName>
    <definedName name="weepholes" localSheetId="20">#REF!</definedName>
    <definedName name="weepholes" localSheetId="21">#REF!</definedName>
    <definedName name="weepholes" localSheetId="23">#REF!</definedName>
    <definedName name="weepholes" localSheetId="24">#REF!</definedName>
    <definedName name="weepholes" localSheetId="69">#REF!</definedName>
    <definedName name="weepholes" localSheetId="62">#REF!</definedName>
    <definedName name="weepholes" localSheetId="68">#REF!</definedName>
    <definedName name="weepholes" localSheetId="61">#REF!</definedName>
    <definedName name="weepholes" localSheetId="67">#REF!</definedName>
    <definedName name="weepholes" localSheetId="60">#REF!</definedName>
    <definedName name="weepholes" localSheetId="66">#REF!</definedName>
    <definedName name="weepholes" localSheetId="59">#REF!</definedName>
    <definedName name="weepholes">#REF!</definedName>
    <definedName name="weight_pipe" localSheetId="46">#REF!</definedName>
    <definedName name="weight_pipe" localSheetId="49">#REF!</definedName>
    <definedName name="weight_pipe" localSheetId="50">#REF!</definedName>
    <definedName name="weight_pipe" localSheetId="51">#REF!</definedName>
    <definedName name="weight_pipe" localSheetId="52">#REF!</definedName>
    <definedName name="weight_pipe" localSheetId="53">#REF!</definedName>
    <definedName name="weight_pipe" localSheetId="65">#REF!</definedName>
    <definedName name="weight_pipe" localSheetId="58">#REF!</definedName>
    <definedName name="weight_pipe" localSheetId="20">#REF!</definedName>
    <definedName name="weight_pipe" localSheetId="21">#REF!</definedName>
    <definedName name="weight_pipe" localSheetId="23">#REF!</definedName>
    <definedName name="weight_pipe" localSheetId="24">#REF!</definedName>
    <definedName name="weight_pipe" localSheetId="69">#REF!</definedName>
    <definedName name="weight_pipe" localSheetId="62">#REF!</definedName>
    <definedName name="weight_pipe" localSheetId="68">#REF!</definedName>
    <definedName name="weight_pipe" localSheetId="61">#REF!</definedName>
    <definedName name="weight_pipe" localSheetId="67">#REF!</definedName>
    <definedName name="weight_pipe" localSheetId="60">#REF!</definedName>
    <definedName name="weight_pipe" localSheetId="66">#REF!</definedName>
    <definedName name="weight_pipe" localSheetId="59">#REF!</definedName>
    <definedName name="weight_pipe">#REF!</definedName>
    <definedName name="weight_pipes" localSheetId="27">[29]weight_pipe!$A$1:$IV$65536</definedName>
    <definedName name="weight_pipes" localSheetId="28">[29]weight_pipe!$A$1:$IV$65536</definedName>
    <definedName name="weight_pipes" localSheetId="29">[29]weight_pipe!$A$1:$IV$65536</definedName>
    <definedName name="weight_pipes" localSheetId="30">[29]weight_pipe!$A$1:$IV$65536</definedName>
    <definedName name="weight_pipes" localSheetId="31">[29]weight_pipe!$A$1:$IV$65536</definedName>
    <definedName name="weight_pipes">[30]weight_pipe!$A$1:$IV$65536</definedName>
    <definedName name="Welder" localSheetId="46">#REF!</definedName>
    <definedName name="Welder" localSheetId="49">#REF!</definedName>
    <definedName name="Welder" localSheetId="50">#REF!</definedName>
    <definedName name="Welder" localSheetId="51">#REF!</definedName>
    <definedName name="Welder" localSheetId="52">#REF!</definedName>
    <definedName name="Welder" localSheetId="53">#REF!</definedName>
    <definedName name="Welder" localSheetId="65">#REF!</definedName>
    <definedName name="Welder" localSheetId="58">#REF!</definedName>
    <definedName name="Welder" localSheetId="20">#REF!</definedName>
    <definedName name="Welder" localSheetId="21">#REF!</definedName>
    <definedName name="Welder" localSheetId="23">#REF!</definedName>
    <definedName name="Welder" localSheetId="24">#REF!</definedName>
    <definedName name="Welder" localSheetId="69">#REF!</definedName>
    <definedName name="Welder" localSheetId="62">#REF!</definedName>
    <definedName name="Welder" localSheetId="68">#REF!</definedName>
    <definedName name="Welder" localSheetId="61">#REF!</definedName>
    <definedName name="Welder" localSheetId="67">#REF!</definedName>
    <definedName name="Welder" localSheetId="60">#REF!</definedName>
    <definedName name="Welder" localSheetId="66">#REF!</definedName>
    <definedName name="Welder" localSheetId="59">#REF!</definedName>
    <definedName name="Welder">#REF!</definedName>
    <definedName name="welderhelper" localSheetId="46">#REF!</definedName>
    <definedName name="welderhelper" localSheetId="49">#REF!</definedName>
    <definedName name="welderhelper" localSheetId="50">#REF!</definedName>
    <definedName name="welderhelper" localSheetId="51">#REF!</definedName>
    <definedName name="welderhelper" localSheetId="52">#REF!</definedName>
    <definedName name="welderhelper" localSheetId="53">#REF!</definedName>
    <definedName name="welderhelper" localSheetId="65">#REF!</definedName>
    <definedName name="welderhelper" localSheetId="58">#REF!</definedName>
    <definedName name="welderhelper" localSheetId="20">#REF!</definedName>
    <definedName name="welderhelper" localSheetId="21">#REF!</definedName>
    <definedName name="welderhelper" localSheetId="23">#REF!</definedName>
    <definedName name="welderhelper" localSheetId="24">#REF!</definedName>
    <definedName name="welderhelper" localSheetId="69">#REF!</definedName>
    <definedName name="welderhelper" localSheetId="62">#REF!</definedName>
    <definedName name="welderhelper" localSheetId="68">#REF!</definedName>
    <definedName name="welderhelper" localSheetId="61">#REF!</definedName>
    <definedName name="welderhelper" localSheetId="67">#REF!</definedName>
    <definedName name="welderhelper" localSheetId="60">#REF!</definedName>
    <definedName name="welderhelper" localSheetId="66">#REF!</definedName>
    <definedName name="welderhelper" localSheetId="59">#REF!</definedName>
    <definedName name="welderhelper">#REF!</definedName>
    <definedName name="Wg" localSheetId="46">#REF!</definedName>
    <definedName name="Wg" localSheetId="49">#REF!</definedName>
    <definedName name="Wg" localSheetId="50">#REF!</definedName>
    <definedName name="Wg" localSheetId="51">#REF!</definedName>
    <definedName name="Wg" localSheetId="52">#REF!</definedName>
    <definedName name="Wg" localSheetId="53">#REF!</definedName>
    <definedName name="Wg" localSheetId="65">#REF!</definedName>
    <definedName name="Wg" localSheetId="58">#REF!</definedName>
    <definedName name="Wg" localSheetId="20">#REF!</definedName>
    <definedName name="Wg" localSheetId="21">#REF!</definedName>
    <definedName name="Wg" localSheetId="23">#REF!</definedName>
    <definedName name="Wg" localSheetId="24">#REF!</definedName>
    <definedName name="Wg" localSheetId="69">#REF!</definedName>
    <definedName name="Wg" localSheetId="62">#REF!</definedName>
    <definedName name="Wg" localSheetId="68">#REF!</definedName>
    <definedName name="Wg" localSheetId="61">#REF!</definedName>
    <definedName name="Wg" localSheetId="67">#REF!</definedName>
    <definedName name="Wg" localSheetId="60">#REF!</definedName>
    <definedName name="Wg" localSheetId="66">#REF!</definedName>
    <definedName name="Wg" localSheetId="59">#REF!</definedName>
    <definedName name="Wg">#REF!</definedName>
    <definedName name="Wkend" localSheetId="46">#REF!</definedName>
    <definedName name="Wkend" localSheetId="49">#REF!</definedName>
    <definedName name="Wkend" localSheetId="50">#REF!</definedName>
    <definedName name="Wkend" localSheetId="51">#REF!</definedName>
    <definedName name="Wkend" localSheetId="52">#REF!</definedName>
    <definedName name="Wkend" localSheetId="53">#REF!</definedName>
    <definedName name="Wkend" localSheetId="65">#REF!</definedName>
    <definedName name="Wkend" localSheetId="58">#REF!</definedName>
    <definedName name="Wkend" localSheetId="20">#REF!</definedName>
    <definedName name="Wkend" localSheetId="21">#REF!</definedName>
    <definedName name="Wkend" localSheetId="23">#REF!</definedName>
    <definedName name="Wkend" localSheetId="24">#REF!</definedName>
    <definedName name="Wkend" localSheetId="69">#REF!</definedName>
    <definedName name="Wkend" localSheetId="62">#REF!</definedName>
    <definedName name="Wkend" localSheetId="68">#REF!</definedName>
    <definedName name="Wkend" localSheetId="61">#REF!</definedName>
    <definedName name="Wkend" localSheetId="67">#REF!</definedName>
    <definedName name="Wkend" localSheetId="60">#REF!</definedName>
    <definedName name="Wkend" localSheetId="66">#REF!</definedName>
    <definedName name="Wkend" localSheetId="59">#REF!</definedName>
    <definedName name="Wkend">#REF!</definedName>
    <definedName name="Wkerb">[42]basdat!$D$8</definedName>
    <definedName name="WMM" localSheetId="46">#REF!</definedName>
    <definedName name="WMM" localSheetId="49">#REF!</definedName>
    <definedName name="WMM" localSheetId="50">#REF!</definedName>
    <definedName name="WMM" localSheetId="51">#REF!</definedName>
    <definedName name="WMM" localSheetId="52">#REF!</definedName>
    <definedName name="WMM" localSheetId="53">#REF!</definedName>
    <definedName name="WMM" localSheetId="65">#REF!</definedName>
    <definedName name="WMM" localSheetId="58">#REF!</definedName>
    <definedName name="WMM" localSheetId="20">#REF!</definedName>
    <definedName name="WMM" localSheetId="21">#REF!</definedName>
    <definedName name="WMM" localSheetId="23">#REF!</definedName>
    <definedName name="WMM" localSheetId="24">#REF!</definedName>
    <definedName name="WMM" localSheetId="69">#REF!</definedName>
    <definedName name="WMM" localSheetId="62">#REF!</definedName>
    <definedName name="WMM" localSheetId="68">#REF!</definedName>
    <definedName name="WMM" localSheetId="61">#REF!</definedName>
    <definedName name="WMM" localSheetId="67">#REF!</definedName>
    <definedName name="WMM" localSheetId="60">#REF!</definedName>
    <definedName name="WMM" localSheetId="66">#REF!</definedName>
    <definedName name="WMM" localSheetId="59">#REF!</definedName>
    <definedName name="WMM">#REF!</definedName>
    <definedName name="wmmplant" localSheetId="46">#REF!</definedName>
    <definedName name="wmmplant" localSheetId="49">#REF!</definedName>
    <definedName name="wmmplant" localSheetId="50">#REF!</definedName>
    <definedName name="wmmplant" localSheetId="51">#REF!</definedName>
    <definedName name="wmmplant" localSheetId="52">#REF!</definedName>
    <definedName name="wmmplant" localSheetId="53">#REF!</definedName>
    <definedName name="wmmplant" localSheetId="65">#REF!</definedName>
    <definedName name="wmmplant" localSheetId="58">#REF!</definedName>
    <definedName name="wmmplant" localSheetId="20">#REF!</definedName>
    <definedName name="wmmplant" localSheetId="21">#REF!</definedName>
    <definedName name="wmmplant" localSheetId="23">#REF!</definedName>
    <definedName name="wmmplant" localSheetId="24">#REF!</definedName>
    <definedName name="wmmplant" localSheetId="69">#REF!</definedName>
    <definedName name="wmmplant" localSheetId="62">#REF!</definedName>
    <definedName name="wmmplant" localSheetId="68">#REF!</definedName>
    <definedName name="wmmplant" localSheetId="61">#REF!</definedName>
    <definedName name="wmmplant" localSheetId="67">#REF!</definedName>
    <definedName name="wmmplant" localSheetId="60">#REF!</definedName>
    <definedName name="wmmplant" localSheetId="66">#REF!</definedName>
    <definedName name="wmmplant" localSheetId="59">#REF!</definedName>
    <definedName name="wmmplant">#REF!</definedName>
    <definedName name="work" localSheetId="46">#REF!</definedName>
    <definedName name="work" localSheetId="49">#REF!</definedName>
    <definedName name="work" localSheetId="50">#REF!</definedName>
    <definedName name="work" localSheetId="51">#REF!</definedName>
    <definedName name="work" localSheetId="52">#REF!</definedName>
    <definedName name="work" localSheetId="53">#REF!</definedName>
    <definedName name="work" localSheetId="65">#REF!</definedName>
    <definedName name="work" localSheetId="58">#REF!</definedName>
    <definedName name="work" localSheetId="20">#REF!</definedName>
    <definedName name="work" localSheetId="21">#REF!</definedName>
    <definedName name="work" localSheetId="23">#REF!</definedName>
    <definedName name="work" localSheetId="24">#REF!</definedName>
    <definedName name="work" localSheetId="69">#REF!</definedName>
    <definedName name="work" localSheetId="62">#REF!</definedName>
    <definedName name="work" localSheetId="68">#REF!</definedName>
    <definedName name="work" localSheetId="61">#REF!</definedName>
    <definedName name="work" localSheetId="67">#REF!</definedName>
    <definedName name="work" localSheetId="60">#REF!</definedName>
    <definedName name="work" localSheetId="66">#REF!</definedName>
    <definedName name="work" localSheetId="59">#REF!</definedName>
    <definedName name="work">#REF!</definedName>
    <definedName name="wr" localSheetId="46">'[70]Pier Design(with offset)'!#REF!</definedName>
    <definedName name="wr" localSheetId="49">'[70]Pier Design(with offset)'!#REF!</definedName>
    <definedName name="wr" localSheetId="50">'[70]Pier Design(with offset)'!#REF!</definedName>
    <definedName name="wr" localSheetId="51">'[70]Pier Design(with offset)'!#REF!</definedName>
    <definedName name="wr" localSheetId="52">'[70]Pier Design(with offset)'!#REF!</definedName>
    <definedName name="wr" localSheetId="53">'[70]Pier Design(with offset)'!#REF!</definedName>
    <definedName name="wr" localSheetId="65">'[70]Pier Design(with offset)'!#REF!</definedName>
    <definedName name="wr" localSheetId="58">'[70]Pier Design(with offset)'!#REF!</definedName>
    <definedName name="wr" localSheetId="20">'[70]Pier Design(with offset)'!#REF!</definedName>
    <definedName name="wr" localSheetId="21">'[70]Pier Design(with offset)'!#REF!</definedName>
    <definedName name="wr" localSheetId="23">'[70]Pier Design(with offset)'!#REF!</definedName>
    <definedName name="wr" localSheetId="24">'[70]Pier Design(with offset)'!#REF!</definedName>
    <definedName name="wr" localSheetId="69">'[70]Pier Design(with offset)'!#REF!</definedName>
    <definedName name="wr" localSheetId="62">'[70]Pier Design(with offset)'!#REF!</definedName>
    <definedName name="wr" localSheetId="68">'[70]Pier Design(with offset)'!#REF!</definedName>
    <definedName name="wr" localSheetId="61">'[70]Pier Design(with offset)'!#REF!</definedName>
    <definedName name="wr" localSheetId="67">'[70]Pier Design(with offset)'!#REF!</definedName>
    <definedName name="wr" localSheetId="60">'[70]Pier Design(with offset)'!#REF!</definedName>
    <definedName name="wr" localSheetId="66">'[70]Pier Design(with offset)'!#REF!</definedName>
    <definedName name="wr" localSheetId="59">'[70]Pier Design(with offset)'!#REF!</definedName>
    <definedName name="wr">'[70]Pier Design(with offset)'!#REF!</definedName>
    <definedName name="wrn.Test._.Report." localSheetId="39" hidden="1">{#N/A,#N/A,FALSE,"DATA D.I.";#N/A,#N/A,FALSE,"DATA C.I."}</definedName>
    <definedName name="wrn.Test._.Report." localSheetId="46" hidden="1">{#N/A,#N/A,FALSE,"DATA D.I.";#N/A,#N/A,FALSE,"DATA C.I."}</definedName>
    <definedName name="wrn.Test._.Report." localSheetId="49" hidden="1">{#N/A,#N/A,FALSE,"DATA D.I.";#N/A,#N/A,FALSE,"DATA C.I."}</definedName>
    <definedName name="wrn.Test._.Report." localSheetId="50" hidden="1">{#N/A,#N/A,FALSE,"DATA D.I.";#N/A,#N/A,FALSE,"DATA C.I."}</definedName>
    <definedName name="wrn.Test._.Report." localSheetId="51" hidden="1">{#N/A,#N/A,FALSE,"DATA D.I.";#N/A,#N/A,FALSE,"DATA C.I."}</definedName>
    <definedName name="wrn.Test._.Report." localSheetId="52" hidden="1">{#N/A,#N/A,FALSE,"DATA D.I.";#N/A,#N/A,FALSE,"DATA C.I."}</definedName>
    <definedName name="wrn.Test._.Report." localSheetId="53" hidden="1">{#N/A,#N/A,FALSE,"DATA D.I.";#N/A,#N/A,FALSE,"DATA C.I."}</definedName>
    <definedName name="wrn.Test._.Report." localSheetId="65" hidden="1">{#N/A,#N/A,FALSE,"DATA D.I.";#N/A,#N/A,FALSE,"DATA C.I."}</definedName>
    <definedName name="wrn.Test._.Report." localSheetId="58" hidden="1">{#N/A,#N/A,FALSE,"DATA D.I.";#N/A,#N/A,FALSE,"DATA C.I."}</definedName>
    <definedName name="wrn.Test._.Report." localSheetId="27" hidden="1">{#N/A,#N/A,FALSE,"DATA D.I.";#N/A,#N/A,FALSE,"DATA C.I."}</definedName>
    <definedName name="wrn.Test._.Report." localSheetId="28" hidden="1">{#N/A,#N/A,FALSE,"DATA D.I.";#N/A,#N/A,FALSE,"DATA C.I."}</definedName>
    <definedName name="wrn.Test._.Report." localSheetId="29" hidden="1">{#N/A,#N/A,FALSE,"DATA D.I.";#N/A,#N/A,FALSE,"DATA C.I."}</definedName>
    <definedName name="wrn.Test._.Report." localSheetId="30" hidden="1">{#N/A,#N/A,FALSE,"DATA D.I.";#N/A,#N/A,FALSE,"DATA C.I."}</definedName>
    <definedName name="wrn.Test._.Report." localSheetId="31" hidden="1">{#N/A,#N/A,FALSE,"DATA D.I.";#N/A,#N/A,FALSE,"DATA C.I."}</definedName>
    <definedName name="wrn.Test._.Report." localSheetId="69" hidden="1">{#N/A,#N/A,FALSE,"DATA D.I.";#N/A,#N/A,FALSE,"DATA C.I."}</definedName>
    <definedName name="wrn.Test._.Report." localSheetId="62" hidden="1">{#N/A,#N/A,FALSE,"DATA D.I.";#N/A,#N/A,FALSE,"DATA C.I."}</definedName>
    <definedName name="wrn.Test._.Report." localSheetId="68" hidden="1">{#N/A,#N/A,FALSE,"DATA D.I.";#N/A,#N/A,FALSE,"DATA C.I."}</definedName>
    <definedName name="wrn.Test._.Report." localSheetId="61" hidden="1">{#N/A,#N/A,FALSE,"DATA D.I.";#N/A,#N/A,FALSE,"DATA C.I."}</definedName>
    <definedName name="wrn.Test._.Report." localSheetId="67" hidden="1">{#N/A,#N/A,FALSE,"DATA D.I.";#N/A,#N/A,FALSE,"DATA C.I."}</definedName>
    <definedName name="wrn.Test._.Report." localSheetId="60" hidden="1">{#N/A,#N/A,FALSE,"DATA D.I.";#N/A,#N/A,FALSE,"DATA C.I."}</definedName>
    <definedName name="wrn.Test._.Report." localSheetId="66" hidden="1">{#N/A,#N/A,FALSE,"DATA D.I.";#N/A,#N/A,FALSE,"DATA C.I."}</definedName>
    <definedName name="wrn.Test._.Report." localSheetId="59" hidden="1">{#N/A,#N/A,FALSE,"DATA D.I.";#N/A,#N/A,FALSE,"DATA C.I."}</definedName>
    <definedName name="wrn.Test._.Report." localSheetId="8" hidden="1">{#N/A,#N/A,FALSE,"DATA D.I.";#N/A,#N/A,FALSE,"DATA C.I."}</definedName>
    <definedName name="wrn.Test._.Report." localSheetId="10" hidden="1">{#N/A,#N/A,FALSE,"DATA D.I.";#N/A,#N/A,FALSE,"DATA C.I."}</definedName>
    <definedName name="wrn.Test._.Report." localSheetId="41" hidden="1">{#N/A,#N/A,FALSE,"DATA D.I.";#N/A,#N/A,FALSE,"DATA C.I."}</definedName>
    <definedName name="wrn.Test._.Report." localSheetId="6" hidden="1">{#N/A,#N/A,FALSE,"DATA D.I.";#N/A,#N/A,FALSE,"DATA C.I."}</definedName>
    <definedName name="wrn.Test._.Report." hidden="1">{#N/A,#N/A,FALSE,"DATA D.I.";#N/A,#N/A,FALSE,"DATA C.I."}</definedName>
    <definedName name="wtr" localSheetId="65">'[71]Pier Design(with offset)'!#REF!</definedName>
    <definedName name="wtr" localSheetId="58">'[71]Pier Design(with offset)'!#REF!</definedName>
    <definedName name="wtr" localSheetId="20">'[71]Pier Design(with offset)'!#REF!</definedName>
    <definedName name="wtr" localSheetId="21">'[71]Pier Design(with offset)'!#REF!</definedName>
    <definedName name="wtr" localSheetId="23">'[71]Pier Design(with offset)'!#REF!</definedName>
    <definedName name="wtr" localSheetId="24">'[71]Pier Design(with offset)'!#REF!</definedName>
    <definedName name="wtr" localSheetId="69">'[71]Pier Design(with offset)'!#REF!</definedName>
    <definedName name="wtr" localSheetId="62">'[71]Pier Design(with offset)'!#REF!</definedName>
    <definedName name="wtr" localSheetId="68">'[71]Pier Design(with offset)'!#REF!</definedName>
    <definedName name="wtr" localSheetId="61">'[71]Pier Design(with offset)'!#REF!</definedName>
    <definedName name="wtr" localSheetId="67">'[71]Pier Design(with offset)'!#REF!</definedName>
    <definedName name="wtr" localSheetId="60">'[71]Pier Design(with offset)'!#REF!</definedName>
    <definedName name="wtr" localSheetId="66">'[71]Pier Design(with offset)'!#REF!</definedName>
    <definedName name="wtr" localSheetId="59">'[71]Pier Design(with offset)'!#REF!</definedName>
    <definedName name="wtr">'[71]Pier Design(with offset)'!#REF!</definedName>
    <definedName name="x">'[116]Annx B.1 Adequecy Analysis'!$A$7</definedName>
    <definedName name="X_CQuelleBiopurC">[43]BALAN1!$I$27</definedName>
    <definedName name="XX" localSheetId="46">#REF!</definedName>
    <definedName name="XX" localSheetId="49">#REF!</definedName>
    <definedName name="XX" localSheetId="50">#REF!</definedName>
    <definedName name="XX" localSheetId="51">#REF!</definedName>
    <definedName name="XX" localSheetId="52">#REF!</definedName>
    <definedName name="XX" localSheetId="53">#REF!</definedName>
    <definedName name="XX" localSheetId="65">#REF!</definedName>
    <definedName name="XX" localSheetId="58">#REF!</definedName>
    <definedName name="XX" localSheetId="20">#REF!</definedName>
    <definedName name="XX" localSheetId="21">#REF!</definedName>
    <definedName name="XX" localSheetId="23">#REF!</definedName>
    <definedName name="XX" localSheetId="24">#REF!</definedName>
    <definedName name="XX" localSheetId="69">#REF!</definedName>
    <definedName name="XX" localSheetId="62">#REF!</definedName>
    <definedName name="XX" localSheetId="68">#REF!</definedName>
    <definedName name="XX" localSheetId="61">#REF!</definedName>
    <definedName name="XX" localSheetId="67">#REF!</definedName>
    <definedName name="XX" localSheetId="60">#REF!</definedName>
    <definedName name="XX" localSheetId="66">#REF!</definedName>
    <definedName name="XX" localSheetId="59">#REF!</definedName>
    <definedName name="XX">#REF!</definedName>
    <definedName name="xxxx" localSheetId="46">#REF!</definedName>
    <definedName name="xxxx" localSheetId="49">#REF!</definedName>
    <definedName name="xxxx" localSheetId="50">#REF!</definedName>
    <definedName name="xxxx" localSheetId="51">#REF!</definedName>
    <definedName name="xxxx" localSheetId="52">#REF!</definedName>
    <definedName name="xxxx" localSheetId="53">#REF!</definedName>
    <definedName name="xxxx" localSheetId="65">#REF!</definedName>
    <definedName name="xxxx" localSheetId="58">#REF!</definedName>
    <definedName name="xxxx" localSheetId="20">#REF!</definedName>
    <definedName name="xxxx" localSheetId="21">#REF!</definedName>
    <definedName name="xxxx" localSheetId="23">#REF!</definedName>
    <definedName name="xxxx" localSheetId="24">#REF!</definedName>
    <definedName name="xxxx" localSheetId="69">#REF!</definedName>
    <definedName name="xxxx" localSheetId="62">#REF!</definedName>
    <definedName name="xxxx" localSheetId="68">#REF!</definedName>
    <definedName name="xxxx" localSheetId="61">#REF!</definedName>
    <definedName name="xxxx" localSheetId="67">#REF!</definedName>
    <definedName name="xxxx" localSheetId="60">#REF!</definedName>
    <definedName name="xxxx" localSheetId="66">#REF!</definedName>
    <definedName name="xxxx" localSheetId="59">#REF!</definedName>
    <definedName name="xxxx">#REF!</definedName>
    <definedName name="XZCVXFSDF" localSheetId="46">#REF!</definedName>
    <definedName name="XZCVXFSDF" localSheetId="49">#REF!</definedName>
    <definedName name="XZCVXFSDF" localSheetId="50">#REF!</definedName>
    <definedName name="XZCVXFSDF" localSheetId="51">#REF!</definedName>
    <definedName name="XZCVXFSDF" localSheetId="52">#REF!</definedName>
    <definedName name="XZCVXFSDF" localSheetId="53">#REF!</definedName>
    <definedName name="XZCVXFSDF" localSheetId="65">#REF!</definedName>
    <definedName name="XZCVXFSDF" localSheetId="58">#REF!</definedName>
    <definedName name="XZCVXFSDF" localSheetId="20">#REF!</definedName>
    <definedName name="XZCVXFSDF" localSheetId="21">#REF!</definedName>
    <definedName name="XZCVXFSDF" localSheetId="23">#REF!</definedName>
    <definedName name="XZCVXFSDF" localSheetId="24">#REF!</definedName>
    <definedName name="XZCVXFSDF" localSheetId="69">#REF!</definedName>
    <definedName name="XZCVXFSDF" localSheetId="62">#REF!</definedName>
    <definedName name="XZCVXFSDF" localSheetId="68">#REF!</definedName>
    <definedName name="XZCVXFSDF" localSheetId="61">#REF!</definedName>
    <definedName name="XZCVXFSDF" localSheetId="67">#REF!</definedName>
    <definedName name="XZCVXFSDF" localSheetId="60">#REF!</definedName>
    <definedName name="XZCVXFSDF" localSheetId="66">#REF!</definedName>
    <definedName name="XZCVXFSDF" localSheetId="59">#REF!</definedName>
    <definedName name="XZCVXFSDF">#REF!</definedName>
    <definedName name="ys" localSheetId="46">#REF!</definedName>
    <definedName name="ys" localSheetId="49">#REF!</definedName>
    <definedName name="ys" localSheetId="50">#REF!</definedName>
    <definedName name="ys" localSheetId="51">#REF!</definedName>
    <definedName name="ys" localSheetId="52">#REF!</definedName>
    <definedName name="ys" localSheetId="53">#REF!</definedName>
    <definedName name="ys" localSheetId="65">#REF!</definedName>
    <definedName name="ys" localSheetId="58">#REF!</definedName>
    <definedName name="ys" localSheetId="20">#REF!</definedName>
    <definedName name="ys" localSheetId="21">#REF!</definedName>
    <definedName name="ys" localSheetId="23">#REF!</definedName>
    <definedName name="ys" localSheetId="24">#REF!</definedName>
    <definedName name="ys" localSheetId="69">#REF!</definedName>
    <definedName name="ys" localSheetId="62">#REF!</definedName>
    <definedName name="ys" localSheetId="68">#REF!</definedName>
    <definedName name="ys" localSheetId="61">#REF!</definedName>
    <definedName name="ys" localSheetId="67">#REF!</definedName>
    <definedName name="ys" localSheetId="60">#REF!</definedName>
    <definedName name="ys" localSheetId="66">#REF!</definedName>
    <definedName name="ys" localSheetId="59">#REF!</definedName>
    <definedName name="ys">#REF!</definedName>
    <definedName name="Z">#REF!</definedName>
    <definedName name="Zero" localSheetId="46">#REF!</definedName>
    <definedName name="Zero" localSheetId="49">#REF!</definedName>
    <definedName name="Zero" localSheetId="50">#REF!</definedName>
    <definedName name="Zero" localSheetId="51">#REF!</definedName>
    <definedName name="Zero" localSheetId="52">#REF!</definedName>
    <definedName name="Zero" localSheetId="53">#REF!</definedName>
    <definedName name="Zero" localSheetId="65">#REF!</definedName>
    <definedName name="Zero" localSheetId="58">#REF!</definedName>
    <definedName name="Zero" localSheetId="20">#REF!</definedName>
    <definedName name="Zero" localSheetId="21">#REF!</definedName>
    <definedName name="Zero" localSheetId="23">#REF!</definedName>
    <definedName name="Zero" localSheetId="24">#REF!</definedName>
    <definedName name="Zero" localSheetId="69">#REF!</definedName>
    <definedName name="Zero" localSheetId="62">#REF!</definedName>
    <definedName name="Zero" localSheetId="68">#REF!</definedName>
    <definedName name="Zero" localSheetId="61">#REF!</definedName>
    <definedName name="Zero" localSheetId="67">#REF!</definedName>
    <definedName name="Zero" localSheetId="60">#REF!</definedName>
    <definedName name="Zero" localSheetId="66">#REF!</definedName>
    <definedName name="Zero" localSheetId="59">#REF!</definedName>
    <definedName name="Zero">#REF!</definedName>
    <definedName name="Zins_Garantee" localSheetId="46">#REF!</definedName>
    <definedName name="Zins_Garantee" localSheetId="49">#REF!</definedName>
    <definedName name="Zins_Garantee" localSheetId="50">#REF!</definedName>
    <definedName name="Zins_Garantee" localSheetId="51">#REF!</definedName>
    <definedName name="Zins_Garantee" localSheetId="52">#REF!</definedName>
    <definedName name="Zins_Garantee" localSheetId="53">#REF!</definedName>
    <definedName name="Zins_Garantee" localSheetId="65">#REF!</definedName>
    <definedName name="Zins_Garantee" localSheetId="58">#REF!</definedName>
    <definedName name="Zins_Garantee" localSheetId="20">#REF!</definedName>
    <definedName name="Zins_Garantee" localSheetId="21">#REF!</definedName>
    <definedName name="Zins_Garantee" localSheetId="23">#REF!</definedName>
    <definedName name="Zins_Garantee" localSheetId="24">#REF!</definedName>
    <definedName name="Zins_Garantee" localSheetId="69">#REF!</definedName>
    <definedName name="Zins_Garantee" localSheetId="62">#REF!</definedName>
    <definedName name="Zins_Garantee" localSheetId="68">#REF!</definedName>
    <definedName name="Zins_Garantee" localSheetId="61">#REF!</definedName>
    <definedName name="Zins_Garantee" localSheetId="67">#REF!</definedName>
    <definedName name="Zins_Garantee" localSheetId="60">#REF!</definedName>
    <definedName name="Zins_Garantee" localSheetId="66">#REF!</definedName>
    <definedName name="Zins_Garantee" localSheetId="59">#REF!</definedName>
    <definedName name="Zins_Garantee">#REF!</definedName>
    <definedName name="Zins_Monat" localSheetId="46">#REF!</definedName>
    <definedName name="Zins_Monat" localSheetId="49">#REF!</definedName>
    <definedName name="Zins_Monat" localSheetId="50">#REF!</definedName>
    <definedName name="Zins_Monat" localSheetId="51">#REF!</definedName>
    <definedName name="Zins_Monat" localSheetId="52">#REF!</definedName>
    <definedName name="Zins_Monat" localSheetId="53">#REF!</definedName>
    <definedName name="Zins_Monat" localSheetId="65">#REF!</definedName>
    <definedName name="Zins_Monat" localSheetId="58">#REF!</definedName>
    <definedName name="Zins_Monat" localSheetId="20">#REF!</definedName>
    <definedName name="Zins_Monat" localSheetId="21">#REF!</definedName>
    <definedName name="Zins_Monat" localSheetId="23">#REF!</definedName>
    <definedName name="Zins_Monat" localSheetId="24">#REF!</definedName>
    <definedName name="Zins_Monat" localSheetId="69">#REF!</definedName>
    <definedName name="Zins_Monat" localSheetId="62">#REF!</definedName>
    <definedName name="Zins_Monat" localSheetId="68">#REF!</definedName>
    <definedName name="Zins_Monat" localSheetId="61">#REF!</definedName>
    <definedName name="Zins_Monat" localSheetId="67">#REF!</definedName>
    <definedName name="Zins_Monat" localSheetId="60">#REF!</definedName>
    <definedName name="Zins_Monat" localSheetId="66">#REF!</definedName>
    <definedName name="Zins_Monat" localSheetId="59">#REF!</definedName>
    <definedName name="Zins_Monat">#REF!</definedName>
    <definedName name="Zinz_ÖKB" localSheetId="46">#REF!</definedName>
    <definedName name="Zinz_ÖKB" localSheetId="49">#REF!</definedName>
    <definedName name="Zinz_ÖKB" localSheetId="50">#REF!</definedName>
    <definedName name="Zinz_ÖKB" localSheetId="51">#REF!</definedName>
    <definedName name="Zinz_ÖKB" localSheetId="52">#REF!</definedName>
    <definedName name="Zinz_ÖKB" localSheetId="53">#REF!</definedName>
    <definedName name="Zinz_ÖKB" localSheetId="65">#REF!</definedName>
    <definedName name="Zinz_ÖKB" localSheetId="58">#REF!</definedName>
    <definedName name="Zinz_ÖKB" localSheetId="20">#REF!</definedName>
    <definedName name="Zinz_ÖKB" localSheetId="21">#REF!</definedName>
    <definedName name="Zinz_ÖKB" localSheetId="23">#REF!</definedName>
    <definedName name="Zinz_ÖKB" localSheetId="24">#REF!</definedName>
    <definedName name="Zinz_ÖKB" localSheetId="69">#REF!</definedName>
    <definedName name="Zinz_ÖKB" localSheetId="62">#REF!</definedName>
    <definedName name="Zinz_ÖKB" localSheetId="68">#REF!</definedName>
    <definedName name="Zinz_ÖKB" localSheetId="61">#REF!</definedName>
    <definedName name="Zinz_ÖKB" localSheetId="67">#REF!</definedName>
    <definedName name="Zinz_ÖKB" localSheetId="60">#REF!</definedName>
    <definedName name="Zinz_ÖKB" localSheetId="66">#REF!</definedName>
    <definedName name="Zinz_ÖKB" localSheetId="59">#REF!</definedName>
    <definedName name="Zinz_ÖKB">#REF!</definedName>
    <definedName name="ZSD">#REF!</definedName>
    <definedName name="ZXFVXCVXCV" localSheetId="46">#REF!</definedName>
    <definedName name="ZXFVXCVXCV" localSheetId="49">#REF!</definedName>
    <definedName name="ZXFVXCVXCV" localSheetId="50">#REF!</definedName>
    <definedName name="ZXFVXCVXCV" localSheetId="51">#REF!</definedName>
    <definedName name="ZXFVXCVXCV" localSheetId="52">#REF!</definedName>
    <definedName name="ZXFVXCVXCV" localSheetId="53">#REF!</definedName>
    <definedName name="ZXFVXCVXCV" localSheetId="65">#REF!</definedName>
    <definedName name="ZXFVXCVXCV" localSheetId="58">#REF!</definedName>
    <definedName name="ZXFVXCVXCV" localSheetId="20">#REF!</definedName>
    <definedName name="ZXFVXCVXCV" localSheetId="21">#REF!</definedName>
    <definedName name="ZXFVXCVXCV" localSheetId="23">#REF!</definedName>
    <definedName name="ZXFVXCVXCV" localSheetId="24">#REF!</definedName>
    <definedName name="ZXFVXCVXCV" localSheetId="69">#REF!</definedName>
    <definedName name="ZXFVXCVXCV" localSheetId="62">#REF!</definedName>
    <definedName name="ZXFVXCVXCV" localSheetId="68">#REF!</definedName>
    <definedName name="ZXFVXCVXCV" localSheetId="61">#REF!</definedName>
    <definedName name="ZXFVXCVXCV" localSheetId="67">#REF!</definedName>
    <definedName name="ZXFVXCVXCV" localSheetId="60">#REF!</definedName>
    <definedName name="ZXFVXCVXCV" localSheetId="66">#REF!</definedName>
    <definedName name="ZXFVXCVXCV" localSheetId="59">#REF!</definedName>
    <definedName name="ZXFVXCVXCV">#REF!</definedName>
    <definedName name="ZY" localSheetId="46">#REF!</definedName>
    <definedName name="ZY" localSheetId="49">#REF!</definedName>
    <definedName name="ZY" localSheetId="50">#REF!</definedName>
    <definedName name="ZY" localSheetId="51">#REF!</definedName>
    <definedName name="ZY" localSheetId="52">#REF!</definedName>
    <definedName name="ZY" localSheetId="53">#REF!</definedName>
    <definedName name="ZY" localSheetId="65">#REF!</definedName>
    <definedName name="ZY" localSheetId="58">#REF!</definedName>
    <definedName name="ZY" localSheetId="20">#REF!</definedName>
    <definedName name="ZY" localSheetId="21">#REF!</definedName>
    <definedName name="ZY" localSheetId="23">#REF!</definedName>
    <definedName name="ZY" localSheetId="24">#REF!</definedName>
    <definedName name="ZY" localSheetId="69">#REF!</definedName>
    <definedName name="ZY" localSheetId="62">#REF!</definedName>
    <definedName name="ZY" localSheetId="68">#REF!</definedName>
    <definedName name="ZY" localSheetId="61">#REF!</definedName>
    <definedName name="ZY" localSheetId="67">#REF!</definedName>
    <definedName name="ZY" localSheetId="60">#REF!</definedName>
    <definedName name="ZY" localSheetId="66">#REF!</definedName>
    <definedName name="ZY" localSheetId="59">#REF!</definedName>
    <definedName name="ZY">#REF!</definedName>
    <definedName name="ZZ" localSheetId="46">#REF!</definedName>
    <definedName name="ZZ" localSheetId="49">#REF!</definedName>
    <definedName name="ZZ" localSheetId="50">#REF!</definedName>
    <definedName name="ZZ" localSheetId="51">#REF!</definedName>
    <definedName name="ZZ" localSheetId="52">#REF!</definedName>
    <definedName name="ZZ" localSheetId="53">#REF!</definedName>
    <definedName name="ZZ" localSheetId="65">#REF!</definedName>
    <definedName name="ZZ" localSheetId="58">#REF!</definedName>
    <definedName name="ZZ" localSheetId="20">#REF!</definedName>
    <definedName name="ZZ" localSheetId="21">#REF!</definedName>
    <definedName name="ZZ" localSheetId="23">#REF!</definedName>
    <definedName name="ZZ" localSheetId="24">#REF!</definedName>
    <definedName name="ZZ" localSheetId="69">#REF!</definedName>
    <definedName name="ZZ" localSheetId="62">#REF!</definedName>
    <definedName name="ZZ" localSheetId="68">#REF!</definedName>
    <definedName name="ZZ" localSheetId="61">#REF!</definedName>
    <definedName name="ZZ" localSheetId="67">#REF!</definedName>
    <definedName name="ZZ" localSheetId="60">#REF!</definedName>
    <definedName name="ZZ" localSheetId="66">#REF!</definedName>
    <definedName name="ZZ" localSheetId="59">#REF!</definedName>
    <definedName name="ZZ">#REF!</definedName>
    <definedName name="zzz">#REF!</definedName>
    <definedName name="zzz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 i="247" l="1"/>
  <c r="F18" i="247"/>
  <c r="G14" i="247"/>
  <c r="H27" i="247"/>
  <c r="I23" i="247"/>
  <c r="L19" i="246"/>
  <c r="N16" i="246"/>
  <c r="L26" i="246"/>
  <c r="J23" i="246"/>
  <c r="J25" i="246" s="1"/>
  <c r="L25" i="246" s="1"/>
  <c r="L28" i="246" s="1"/>
  <c r="J16" i="246"/>
  <c r="F26" i="246"/>
  <c r="D23" i="246"/>
  <c r="D25" i="246" s="1"/>
  <c r="F25" i="246" s="1"/>
  <c r="F27" i="246" s="1"/>
  <c r="F28" i="246" s="1"/>
  <c r="C7" i="246"/>
  <c r="F27" i="247" l="1"/>
  <c r="G31" i="245"/>
  <c r="F30" i="245" l="1"/>
  <c r="G30" i="245" s="1"/>
  <c r="F20" i="245" l="1"/>
  <c r="D17" i="245"/>
  <c r="D19" i="245" s="1"/>
  <c r="P34" i="246" l="1"/>
  <c r="L12" i="246"/>
  <c r="L13" i="246" s="1"/>
  <c r="L32" i="246" s="1"/>
  <c r="F19" i="245"/>
  <c r="F21" i="245" s="1"/>
  <c r="F14" i="245"/>
  <c r="F15" i="245" s="1"/>
  <c r="F29" i="245" s="1"/>
  <c r="H8" i="245"/>
  <c r="J18" i="246" l="1"/>
  <c r="L18" i="246" s="1"/>
  <c r="F22" i="245"/>
  <c r="M18" i="246"/>
  <c r="L20" i="246" l="1"/>
  <c r="L21" i="246" s="1"/>
  <c r="L29" i="246" s="1"/>
  <c r="L30" i="246" s="1"/>
  <c r="F23" i="245"/>
  <c r="F24" i="245" s="1"/>
  <c r="F25" i="245" s="1"/>
  <c r="L33" i="246"/>
  <c r="P33" i="246" s="1"/>
  <c r="F27" i="245" l="1"/>
  <c r="F28" i="245"/>
  <c r="L31" i="246"/>
  <c r="F32" i="245" l="1"/>
  <c r="G32" i="245" s="1"/>
  <c r="L35" i="246"/>
  <c r="Q35" i="246" s="1"/>
  <c r="H32" i="245" l="1"/>
  <c r="F35" i="245"/>
  <c r="F36" i="245" s="1"/>
  <c r="F37" i="245" s="1"/>
  <c r="P35" i="246"/>
  <c r="L38" i="246"/>
  <c r="L39" i="246" s="1"/>
  <c r="L40" i="246" s="1"/>
  <c r="Q29" i="163" l="1"/>
  <c r="Q32" i="137"/>
  <c r="G18" i="169"/>
  <c r="G16" i="169"/>
  <c r="G14" i="169"/>
  <c r="G12" i="169"/>
  <c r="G11" i="169"/>
  <c r="L7" i="169"/>
  <c r="L5" i="169"/>
  <c r="G19" i="169" l="1"/>
  <c r="H19" i="169" s="1"/>
  <c r="L19" i="169" s="1"/>
  <c r="L20" i="169" s="1"/>
  <c r="L21" i="169" l="1"/>
  <c r="L22" i="169" s="1"/>
  <c r="L23" i="169" s="1"/>
  <c r="Q33" i="90" s="1"/>
  <c r="R118" i="90" l="1"/>
  <c r="L55" i="239"/>
  <c r="L53" i="239"/>
  <c r="L52" i="239"/>
  <c r="L51" i="239"/>
  <c r="L50" i="239"/>
  <c r="G46" i="239"/>
  <c r="G45" i="239"/>
  <c r="R44" i="239"/>
  <c r="G43" i="239"/>
  <c r="R42" i="239"/>
  <c r="R47" i="239" s="1"/>
  <c r="M37" i="239"/>
  <c r="H37" i="239"/>
  <c r="L37" i="239" s="1"/>
  <c r="H34" i="239"/>
  <c r="H32" i="239"/>
  <c r="H31" i="239"/>
  <c r="H30" i="239"/>
  <c r="H29" i="239"/>
  <c r="H27" i="239"/>
  <c r="H26" i="239"/>
  <c r="H25" i="239"/>
  <c r="H24" i="239"/>
  <c r="H23" i="239"/>
  <c r="H22" i="239"/>
  <c r="H21" i="239"/>
  <c r="H20" i="239"/>
  <c r="H19" i="239"/>
  <c r="H18" i="239"/>
  <c r="H17" i="239"/>
  <c r="H16" i="239"/>
  <c r="H15" i="239"/>
  <c r="H14" i="239"/>
  <c r="H13" i="239"/>
  <c r="H12" i="239"/>
  <c r="K10" i="239"/>
  <c r="H10" i="239"/>
  <c r="L10" i="239" s="1"/>
  <c r="H8" i="239"/>
  <c r="L8" i="239" s="1"/>
  <c r="H6" i="239"/>
  <c r="L6" i="239" s="1"/>
  <c r="L50" i="238"/>
  <c r="L48" i="238"/>
  <c r="L47" i="238"/>
  <c r="L46" i="238"/>
  <c r="L45" i="238"/>
  <c r="N42" i="238"/>
  <c r="G41" i="238"/>
  <c r="G40" i="238"/>
  <c r="G38" i="238"/>
  <c r="G43" i="238" s="1"/>
  <c r="H43" i="238" s="1"/>
  <c r="L43" i="238" s="1"/>
  <c r="S37" i="238"/>
  <c r="N32" i="238"/>
  <c r="H32" i="238"/>
  <c r="L32" i="238" s="1"/>
  <c r="H30" i="238"/>
  <c r="H28" i="238"/>
  <c r="H27" i="238"/>
  <c r="H26" i="238"/>
  <c r="H25" i="238"/>
  <c r="H23" i="238"/>
  <c r="H22" i="238"/>
  <c r="H21" i="238"/>
  <c r="H20" i="238"/>
  <c r="H19" i="238"/>
  <c r="H18" i="238"/>
  <c r="H17" i="238"/>
  <c r="H16" i="238"/>
  <c r="H15" i="238"/>
  <c r="H14" i="238"/>
  <c r="H13" i="238"/>
  <c r="H12" i="238"/>
  <c r="H11" i="238"/>
  <c r="H10" i="238"/>
  <c r="N9" i="238"/>
  <c r="N10" i="238" s="1"/>
  <c r="H9" i="238"/>
  <c r="H6" i="238"/>
  <c r="L6" i="238" s="1"/>
  <c r="L45" i="237"/>
  <c r="L43" i="237"/>
  <c r="L42" i="237"/>
  <c r="L41" i="237"/>
  <c r="L40" i="237"/>
  <c r="N37" i="237"/>
  <c r="G36" i="237"/>
  <c r="G35" i="237"/>
  <c r="G33" i="237"/>
  <c r="S32" i="237"/>
  <c r="H27" i="237"/>
  <c r="L27" i="237" s="1"/>
  <c r="H25" i="237"/>
  <c r="H23" i="237"/>
  <c r="H22" i="237"/>
  <c r="H21" i="237"/>
  <c r="H20" i="237"/>
  <c r="H18" i="237"/>
  <c r="H17" i="237"/>
  <c r="H16" i="237"/>
  <c r="H15" i="237"/>
  <c r="H14" i="237"/>
  <c r="H13" i="237"/>
  <c r="H12" i="237"/>
  <c r="H11" i="237"/>
  <c r="H10" i="237"/>
  <c r="H9" i="237"/>
  <c r="H6" i="237"/>
  <c r="L6" i="237" s="1"/>
  <c r="O40" i="236"/>
  <c r="L37" i="236"/>
  <c r="L35" i="236"/>
  <c r="L34" i="236"/>
  <c r="Q33" i="236"/>
  <c r="L33" i="236"/>
  <c r="Q32" i="236"/>
  <c r="L32" i="236"/>
  <c r="H27" i="236"/>
  <c r="L27" i="236" s="1"/>
  <c r="O25" i="236"/>
  <c r="H25" i="236"/>
  <c r="H23" i="236"/>
  <c r="P22" i="236"/>
  <c r="H22" i="236"/>
  <c r="H20" i="236"/>
  <c r="H18" i="236"/>
  <c r="H17" i="236"/>
  <c r="H16" i="236"/>
  <c r="H15" i="236"/>
  <c r="H14" i="236"/>
  <c r="H13" i="236"/>
  <c r="H12" i="236"/>
  <c r="H11" i="236"/>
  <c r="H10" i="236"/>
  <c r="H9" i="236"/>
  <c r="H6" i="236"/>
  <c r="L6" i="236" s="1"/>
  <c r="H26" i="236" l="1"/>
  <c r="H28" i="236" s="1"/>
  <c r="L28" i="236" s="1"/>
  <c r="H35" i="239"/>
  <c r="H36" i="239" s="1"/>
  <c r="H26" i="237"/>
  <c r="G48" i="239"/>
  <c r="H48" i="239" s="1"/>
  <c r="L48" i="239" s="1"/>
  <c r="H31" i="238"/>
  <c r="H33" i="238" s="1"/>
  <c r="L33" i="238" s="1"/>
  <c r="G38" i="237"/>
  <c r="H38" i="237" s="1"/>
  <c r="L38" i="237" s="1"/>
  <c r="L26" i="236"/>
  <c r="H30" i="237" l="1"/>
  <c r="L30" i="237" s="1"/>
  <c r="H28" i="237"/>
  <c r="L28" i="237" s="1"/>
  <c r="L26" i="237"/>
  <c r="L46" i="237" s="1"/>
  <c r="H38" i="239"/>
  <c r="L38" i="239" s="1"/>
  <c r="H40" i="239"/>
  <c r="L40" i="239" s="1"/>
  <c r="H35" i="238"/>
  <c r="L35" i="238" s="1"/>
  <c r="L31" i="238"/>
  <c r="L51" i="238" s="1"/>
  <c r="L52" i="238" s="1"/>
  <c r="L53" i="238" s="1"/>
  <c r="L54" i="238" s="1"/>
  <c r="H30" i="236"/>
  <c r="L30" i="236" s="1"/>
  <c r="L38" i="236" s="1"/>
  <c r="L39" i="236" s="1"/>
  <c r="L40" i="236" s="1"/>
  <c r="L41" i="236" s="1"/>
  <c r="Q114" i="90" s="1"/>
  <c r="R114" i="90" s="1"/>
  <c r="L35" i="239"/>
  <c r="L47" i="237" l="1"/>
  <c r="L48" i="237" s="1"/>
  <c r="L49" i="237" s="1"/>
  <c r="Q116" i="90"/>
  <c r="R116" i="90"/>
  <c r="L56" i="239"/>
  <c r="L57" i="239" s="1"/>
  <c r="L58" i="239" s="1"/>
  <c r="L59" i="239" s="1"/>
  <c r="Q117" i="90" s="1"/>
  <c r="R117" i="90" s="1"/>
  <c r="G23" i="235"/>
  <c r="G22" i="235"/>
  <c r="G21" i="235"/>
  <c r="Q20" i="235"/>
  <c r="R20" i="235" s="1"/>
  <c r="M20" i="235"/>
  <c r="N20" i="235" s="1"/>
  <c r="G20" i="235"/>
  <c r="G19" i="235"/>
  <c r="G18" i="235"/>
  <c r="G17" i="235"/>
  <c r="G16" i="235"/>
  <c r="G15" i="235"/>
  <c r="G14" i="235"/>
  <c r="G13" i="235"/>
  <c r="G11" i="235"/>
  <c r="G10" i="235"/>
  <c r="F9" i="235"/>
  <c r="G9" i="235" s="1"/>
  <c r="G7" i="235"/>
  <c r="G6" i="235"/>
  <c r="G5" i="235"/>
  <c r="G25" i="234"/>
  <c r="G24" i="234"/>
  <c r="G23" i="234"/>
  <c r="G22" i="234"/>
  <c r="Q21" i="234"/>
  <c r="R21" i="234" s="1"/>
  <c r="M21" i="234"/>
  <c r="O21" i="234" s="1"/>
  <c r="G21" i="234"/>
  <c r="G20" i="234"/>
  <c r="G19" i="234"/>
  <c r="G18" i="234"/>
  <c r="G17" i="234"/>
  <c r="G16" i="234"/>
  <c r="G15" i="234"/>
  <c r="G14" i="234"/>
  <c r="G12" i="234"/>
  <c r="G10" i="234"/>
  <c r="G9" i="234"/>
  <c r="G7" i="234"/>
  <c r="G6" i="234"/>
  <c r="G5" i="234"/>
  <c r="G25" i="233"/>
  <c r="G24" i="233"/>
  <c r="G23" i="233"/>
  <c r="G22" i="233"/>
  <c r="T21" i="233"/>
  <c r="V21" i="233" s="1"/>
  <c r="Q21" i="233"/>
  <c r="R21" i="233" s="1"/>
  <c r="M21" i="233"/>
  <c r="N21" i="233" s="1"/>
  <c r="J21" i="233"/>
  <c r="K21" i="233" s="1"/>
  <c r="L21" i="233" s="1"/>
  <c r="L22" i="233" s="1"/>
  <c r="I21" i="233"/>
  <c r="I20" i="233" s="1"/>
  <c r="I19" i="233" s="1"/>
  <c r="I18" i="233" s="1"/>
  <c r="G21" i="233"/>
  <c r="L20" i="233"/>
  <c r="M20" i="233" s="1"/>
  <c r="G20" i="233"/>
  <c r="O19" i="233"/>
  <c r="N19" i="233"/>
  <c r="M19" i="233"/>
  <c r="P19" i="233" s="1"/>
  <c r="G19" i="233"/>
  <c r="G18" i="233"/>
  <c r="N17" i="233"/>
  <c r="G17" i="233"/>
  <c r="G16" i="233"/>
  <c r="G15" i="233"/>
  <c r="K14" i="233"/>
  <c r="G14" i="233"/>
  <c r="G12" i="233"/>
  <c r="G10" i="233"/>
  <c r="G9" i="233"/>
  <c r="O7" i="233"/>
  <c r="M7" i="233"/>
  <c r="G7" i="233"/>
  <c r="O6" i="233"/>
  <c r="G6" i="233"/>
  <c r="K5" i="233"/>
  <c r="G5" i="233"/>
  <c r="G25" i="232"/>
  <c r="G24" i="232"/>
  <c r="G23" i="232"/>
  <c r="G22" i="232"/>
  <c r="C21" i="232"/>
  <c r="G21" i="232" s="1"/>
  <c r="G20" i="232"/>
  <c r="G19" i="232"/>
  <c r="G18" i="232"/>
  <c r="G17" i="232"/>
  <c r="G16" i="232"/>
  <c r="G15" i="232"/>
  <c r="G14" i="232"/>
  <c r="G12" i="232"/>
  <c r="G10" i="232"/>
  <c r="G9" i="232"/>
  <c r="G7" i="232"/>
  <c r="G6" i="232"/>
  <c r="G5" i="232"/>
  <c r="Q115" i="90" l="1"/>
  <c r="R115" i="90" s="1"/>
  <c r="G26" i="232"/>
  <c r="O21" i="233"/>
  <c r="P21" i="233" s="1"/>
  <c r="G26" i="234"/>
  <c r="G27" i="234" s="1"/>
  <c r="G28" i="234" s="1"/>
  <c r="G29" i="234" s="1"/>
  <c r="Q112" i="90" s="1"/>
  <c r="G24" i="235"/>
  <c r="G25" i="235" s="1"/>
  <c r="G26" i="235" s="1"/>
  <c r="G27" i="235" s="1"/>
  <c r="Q113" i="90" s="1"/>
  <c r="R113" i="90" s="1"/>
  <c r="G26" i="233"/>
  <c r="G27" i="233" s="1"/>
  <c r="G28" i="233" s="1"/>
  <c r="G29" i="233" s="1"/>
  <c r="Q111" i="90" s="1"/>
  <c r="R111" i="90" s="1"/>
  <c r="N20" i="233"/>
  <c r="O20" i="233" s="1"/>
  <c r="O20" i="235"/>
  <c r="P20" i="235" s="1"/>
  <c r="N21" i="234"/>
  <c r="P21" i="234" s="1"/>
  <c r="W21" i="233"/>
  <c r="X21" i="233"/>
  <c r="G27" i="232" l="1"/>
  <c r="G28" i="232" s="1"/>
  <c r="G29" i="232" s="1"/>
  <c r="Q110" i="90" s="1"/>
  <c r="R110" i="90" s="1"/>
  <c r="R112" i="90"/>
  <c r="Y21" i="233"/>
  <c r="Q12" i="175"/>
  <c r="L4" i="175"/>
  <c r="Q35" i="90"/>
  <c r="S19" i="150"/>
  <c r="Q19" i="150"/>
  <c r="Q17" i="150"/>
  <c r="Q18" i="150" s="1"/>
  <c r="S18" i="150" s="1"/>
  <c r="J13" i="228"/>
  <c r="G13" i="228"/>
  <c r="G12" i="228"/>
  <c r="G11" i="228"/>
  <c r="G10" i="228"/>
  <c r="G9" i="228"/>
  <c r="G7" i="228"/>
  <c r="G5" i="228"/>
  <c r="L5" i="175" l="1"/>
  <c r="L6" i="175" s="1"/>
  <c r="L7" i="175" s="1"/>
  <c r="Q37" i="90" s="1"/>
  <c r="S17" i="150"/>
  <c r="S20" i="150" s="1"/>
  <c r="G14" i="228"/>
  <c r="R84" i="90"/>
  <c r="Q29" i="90"/>
  <c r="Q28" i="90"/>
  <c r="Q27" i="90"/>
  <c r="Q26" i="90"/>
  <c r="R26" i="90" s="1"/>
  <c r="Q25" i="90"/>
  <c r="R25" i="90" s="1"/>
  <c r="Q24" i="90"/>
  <c r="L5" i="225"/>
  <c r="D5" i="223"/>
  <c r="D6" i="223" s="1"/>
  <c r="D5" i="222"/>
  <c r="D6" i="222" s="1"/>
  <c r="D5" i="221"/>
  <c r="D6" i="221" s="1"/>
  <c r="D5" i="220"/>
  <c r="D6" i="220" s="1"/>
  <c r="D5" i="219"/>
  <c r="D6" i="219" s="1"/>
  <c r="D26" i="223"/>
  <c r="H26" i="223" s="1"/>
  <c r="D18" i="223"/>
  <c r="H18" i="223" s="1"/>
  <c r="H17" i="223"/>
  <c r="H16" i="223"/>
  <c r="H13" i="223"/>
  <c r="D26" i="222"/>
  <c r="D28" i="222" s="1"/>
  <c r="D18" i="222"/>
  <c r="H18" i="222" s="1"/>
  <c r="H17" i="222"/>
  <c r="H16" i="222"/>
  <c r="H13" i="222"/>
  <c r="D26" i="221"/>
  <c r="D28" i="221" s="1"/>
  <c r="D18" i="221"/>
  <c r="H18" i="221" s="1"/>
  <c r="H17" i="221"/>
  <c r="H16" i="221"/>
  <c r="H13" i="221"/>
  <c r="D26" i="220"/>
  <c r="H26" i="220" s="1"/>
  <c r="D18" i="220"/>
  <c r="H18" i="220" s="1"/>
  <c r="H17" i="220"/>
  <c r="H16" i="220"/>
  <c r="H13" i="220"/>
  <c r="D26" i="219"/>
  <c r="D28" i="219" s="1"/>
  <c r="D18" i="219"/>
  <c r="H18" i="219" s="1"/>
  <c r="H17" i="219"/>
  <c r="H16" i="219"/>
  <c r="H13" i="219"/>
  <c r="D26" i="162"/>
  <c r="D5" i="162"/>
  <c r="D26" i="161"/>
  <c r="D5" i="161"/>
  <c r="D26" i="160"/>
  <c r="D5" i="160"/>
  <c r="D26" i="158"/>
  <c r="D26" i="159"/>
  <c r="D5" i="159"/>
  <c r="D5" i="158"/>
  <c r="G15" i="228" l="1"/>
  <c r="G16" i="228" s="1"/>
  <c r="G17" i="228" s="1"/>
  <c r="Q6" i="90" s="1"/>
  <c r="R6" i="90" s="1"/>
  <c r="L6" i="225"/>
  <c r="D28" i="223"/>
  <c r="H28" i="223" s="1"/>
  <c r="D7" i="223"/>
  <c r="D8" i="223" s="1"/>
  <c r="D7" i="222"/>
  <c r="D8" i="222" s="1"/>
  <c r="H28" i="222"/>
  <c r="D30" i="222"/>
  <c r="H26" i="222"/>
  <c r="D7" i="221"/>
  <c r="D8" i="221" s="1"/>
  <c r="H28" i="221"/>
  <c r="D30" i="221"/>
  <c r="H26" i="221"/>
  <c r="D28" i="220"/>
  <c r="D30" i="220" s="1"/>
  <c r="D31" i="220" s="1"/>
  <c r="H31" i="220" s="1"/>
  <c r="D7" i="220"/>
  <c r="D8" i="220" s="1"/>
  <c r="D7" i="219"/>
  <c r="D8" i="219" s="1"/>
  <c r="H28" i="219"/>
  <c r="D30" i="219"/>
  <c r="H26" i="219"/>
  <c r="G5" i="218"/>
  <c r="G6" i="218" s="1"/>
  <c r="R108" i="90"/>
  <c r="G7" i="218" l="1"/>
  <c r="G8" i="218" s="1"/>
  <c r="G9" i="218" s="1"/>
  <c r="Q18" i="90" s="1"/>
  <c r="R18" i="90" s="1"/>
  <c r="L7" i="225"/>
  <c r="L8" i="225" s="1"/>
  <c r="L9" i="225" s="1"/>
  <c r="Q109" i="90" s="1"/>
  <c r="R109" i="90" s="1"/>
  <c r="H30" i="220"/>
  <c r="D30" i="223"/>
  <c r="D31" i="223" s="1"/>
  <c r="H31" i="223" s="1"/>
  <c r="D10" i="223"/>
  <c r="H10" i="223" s="1"/>
  <c r="H8" i="223"/>
  <c r="D10" i="222"/>
  <c r="H10" i="222" s="1"/>
  <c r="H8" i="222"/>
  <c r="D31" i="222"/>
  <c r="H31" i="222" s="1"/>
  <c r="H30" i="222"/>
  <c r="H28" i="220"/>
  <c r="D31" i="221"/>
  <c r="H31" i="221" s="1"/>
  <c r="H30" i="221"/>
  <c r="D10" i="221"/>
  <c r="H10" i="221" s="1"/>
  <c r="H8" i="221"/>
  <c r="D10" i="220"/>
  <c r="H10" i="220" s="1"/>
  <c r="H8" i="220"/>
  <c r="D10" i="219"/>
  <c r="H10" i="219" s="1"/>
  <c r="H8" i="219"/>
  <c r="D31" i="219"/>
  <c r="H31" i="219" s="1"/>
  <c r="H30" i="219"/>
  <c r="G20" i="214"/>
  <c r="G21" i="214"/>
  <c r="G22" i="214"/>
  <c r="G23" i="214"/>
  <c r="G25" i="214"/>
  <c r="G27" i="214"/>
  <c r="G29" i="214"/>
  <c r="G19" i="214"/>
  <c r="G18" i="214"/>
  <c r="G17" i="214"/>
  <c r="G6" i="214"/>
  <c r="F32" i="217"/>
  <c r="H32" i="217" s="1"/>
  <c r="D26" i="217"/>
  <c r="F25" i="217"/>
  <c r="H25" i="217" s="1"/>
  <c r="D24" i="217"/>
  <c r="D23" i="217"/>
  <c r="D21" i="217"/>
  <c r="D20" i="217"/>
  <c r="D19" i="217"/>
  <c r="F18" i="217"/>
  <c r="H18" i="217" s="1"/>
  <c r="D17" i="217"/>
  <c r="D31" i="217" s="1"/>
  <c r="D16" i="217"/>
  <c r="D30" i="217" s="1"/>
  <c r="D14" i="217"/>
  <c r="D13" i="217"/>
  <c r="D27" i="217" s="1"/>
  <c r="D12" i="217"/>
  <c r="F11" i="217"/>
  <c r="H11" i="217" s="1"/>
  <c r="D5" i="217"/>
  <c r="E9" i="217" s="1"/>
  <c r="D54" i="216"/>
  <c r="F54" i="216" s="1"/>
  <c r="F51" i="216"/>
  <c r="F50" i="216"/>
  <c r="F48" i="216"/>
  <c r="F47" i="216"/>
  <c r="D40" i="216"/>
  <c r="D41" i="216" s="1"/>
  <c r="F41" i="216" s="1"/>
  <c r="F37" i="216"/>
  <c r="F36" i="216"/>
  <c r="F34" i="216"/>
  <c r="F33" i="216"/>
  <c r="D26" i="216"/>
  <c r="D27" i="216" s="1"/>
  <c r="F27" i="216" s="1"/>
  <c r="F23" i="216"/>
  <c r="F22" i="216"/>
  <c r="F20" i="216"/>
  <c r="F19" i="216"/>
  <c r="D12" i="216"/>
  <c r="D13" i="216" s="1"/>
  <c r="F13" i="216" s="1"/>
  <c r="F9" i="216"/>
  <c r="F8" i="216"/>
  <c r="F6" i="216"/>
  <c r="F5" i="216"/>
  <c r="H43" i="215"/>
  <c r="H42" i="215"/>
  <c r="M39" i="215"/>
  <c r="M38" i="215"/>
  <c r="M37" i="215"/>
  <c r="M36" i="215"/>
  <c r="H28" i="215"/>
  <c r="H18" i="215"/>
  <c r="H19" i="215" s="1"/>
  <c r="M15" i="215"/>
  <c r="M14" i="215"/>
  <c r="H7" i="215"/>
  <c r="H6" i="215"/>
  <c r="H19" i="223" l="1"/>
  <c r="H20" i="223" s="1"/>
  <c r="Q103" i="90"/>
  <c r="R103" i="90" s="1"/>
  <c r="H32" i="220"/>
  <c r="Q100" i="90"/>
  <c r="R100" i="90" s="1"/>
  <c r="Q106" i="90"/>
  <c r="R106" i="90" s="1"/>
  <c r="Q97" i="90"/>
  <c r="R97" i="90" s="1"/>
  <c r="H30" i="223"/>
  <c r="H32" i="223" s="1"/>
  <c r="H33" i="223" s="1"/>
  <c r="H35" i="223" s="1"/>
  <c r="H19" i="222"/>
  <c r="H20" i="222" s="1"/>
  <c r="H32" i="219"/>
  <c r="H32" i="221"/>
  <c r="H32" i="222"/>
  <c r="E30" i="217"/>
  <c r="H19" i="221"/>
  <c r="H20" i="221" s="1"/>
  <c r="H19" i="220"/>
  <c r="H44" i="215"/>
  <c r="H45" i="215" s="1"/>
  <c r="H46" i="215" s="1"/>
  <c r="H19" i="219"/>
  <c r="H20" i="219" s="1"/>
  <c r="H8" i="215"/>
  <c r="H9" i="215" s="1"/>
  <c r="H10" i="215" s="1"/>
  <c r="E16" i="217"/>
  <c r="G31" i="214"/>
  <c r="G32" i="214" s="1"/>
  <c r="F10" i="216"/>
  <c r="F52" i="216"/>
  <c r="E24" i="217"/>
  <c r="E20" i="217"/>
  <c r="E21" i="217"/>
  <c r="E14" i="217"/>
  <c r="E23" i="217"/>
  <c r="E27" i="217"/>
  <c r="E10" i="217"/>
  <c r="D28" i="217"/>
  <c r="E28" i="217" s="1"/>
  <c r="E6" i="217"/>
  <c r="E17" i="217"/>
  <c r="E7" i="217"/>
  <c r="E13" i="217"/>
  <c r="E31" i="217"/>
  <c r="F24" i="216"/>
  <c r="F40" i="216"/>
  <c r="F38" i="216"/>
  <c r="F12" i="216"/>
  <c r="D55" i="216"/>
  <c r="F55" i="216" s="1"/>
  <c r="F26" i="216"/>
  <c r="H20" i="215"/>
  <c r="H21" i="215" s="1"/>
  <c r="L17" i="215" s="1"/>
  <c r="M17" i="215" s="1"/>
  <c r="H29" i="215"/>
  <c r="H30" i="215" s="1"/>
  <c r="H36" i="223" l="1"/>
  <c r="H37" i="223" s="1"/>
  <c r="H38" i="223" s="1"/>
  <c r="Q67" i="90" s="1"/>
  <c r="R67" i="90" s="1"/>
  <c r="H21" i="223"/>
  <c r="H22" i="223"/>
  <c r="H23" i="223" s="1"/>
  <c r="Q73" i="90" s="1"/>
  <c r="R73" i="90" s="1"/>
  <c r="H21" i="222"/>
  <c r="H22" i="222"/>
  <c r="H23" i="222" s="1"/>
  <c r="Q72" i="90" s="1"/>
  <c r="R72" i="90" s="1"/>
  <c r="H21" i="221"/>
  <c r="H22" i="221"/>
  <c r="H23" i="221" s="1"/>
  <c r="Q71" i="90" s="1"/>
  <c r="R71" i="90" s="1"/>
  <c r="H21" i="219"/>
  <c r="H22" i="219" s="1"/>
  <c r="H23" i="219" s="1"/>
  <c r="Q69" i="90" s="1"/>
  <c r="R69" i="90" s="1"/>
  <c r="G33" i="214"/>
  <c r="G34" i="214"/>
  <c r="G35" i="214" s="1"/>
  <c r="Q12" i="90" s="1"/>
  <c r="H33" i="222"/>
  <c r="H35" i="222" s="1"/>
  <c r="H33" i="221"/>
  <c r="H35" i="221" s="1"/>
  <c r="F42" i="216"/>
  <c r="F43" i="216" s="1"/>
  <c r="F14" i="216"/>
  <c r="F15" i="216" s="1"/>
  <c r="H20" i="220"/>
  <c r="H33" i="220"/>
  <c r="H35" i="220" s="1"/>
  <c r="H33" i="219"/>
  <c r="H35" i="219" s="1"/>
  <c r="E25" i="217"/>
  <c r="G25" i="217" s="1"/>
  <c r="E18" i="217"/>
  <c r="G18" i="217" s="1"/>
  <c r="F28" i="216"/>
  <c r="F29" i="216" s="1"/>
  <c r="F56" i="216"/>
  <c r="F57" i="216" s="1"/>
  <c r="E32" i="217"/>
  <c r="G32" i="217" s="1"/>
  <c r="E11" i="217"/>
  <c r="G11" i="217" s="1"/>
  <c r="H31" i="215"/>
  <c r="H32" i="215" s="1"/>
  <c r="H11" i="215"/>
  <c r="H12" i="215" s="1"/>
  <c r="L4" i="215" s="1"/>
  <c r="M4" i="215" s="1"/>
  <c r="H47" i="215"/>
  <c r="H48" i="215" s="1"/>
  <c r="L42" i="215" s="1"/>
  <c r="M42" i="215" s="1"/>
  <c r="H36" i="222" l="1"/>
  <c r="H37" i="222" s="1"/>
  <c r="H38" i="222" s="1"/>
  <c r="Q66" i="90" s="1"/>
  <c r="R66" i="90" s="1"/>
  <c r="H36" i="221"/>
  <c r="H37" i="221" s="1"/>
  <c r="H38" i="221" s="1"/>
  <c r="Q65" i="90" s="1"/>
  <c r="R65" i="90" s="1"/>
  <c r="H36" i="220"/>
  <c r="H37" i="220"/>
  <c r="H38" i="220" s="1"/>
  <c r="Q64" i="90" s="1"/>
  <c r="R64" i="90" s="1"/>
  <c r="H21" i="220"/>
  <c r="H22" i="220" s="1"/>
  <c r="H23" i="220" s="1"/>
  <c r="Q70" i="90" s="1"/>
  <c r="R70" i="90" s="1"/>
  <c r="H36" i="219"/>
  <c r="H37" i="219" s="1"/>
  <c r="H38" i="219" s="1"/>
  <c r="Q63" i="90" s="1"/>
  <c r="R63" i="90" s="1"/>
  <c r="Q98" i="90"/>
  <c r="R98" i="90" s="1"/>
  <c r="Q107" i="90"/>
  <c r="R107" i="90" s="1"/>
  <c r="Q101" i="90"/>
  <c r="R101" i="90" s="1"/>
  <c r="Q104" i="90"/>
  <c r="R104" i="90" s="1"/>
  <c r="H33" i="215"/>
  <c r="H34" i="215" s="1"/>
  <c r="L23" i="215" s="1"/>
  <c r="M23" i="215" s="1"/>
  <c r="M49" i="215" s="1"/>
  <c r="M50" i="215" l="1"/>
  <c r="M51" i="215"/>
  <c r="M52" i="215" s="1"/>
  <c r="Q45" i="90" s="1"/>
  <c r="R45" i="90"/>
  <c r="R13" i="90"/>
  <c r="R12" i="90"/>
  <c r="R11" i="90"/>
  <c r="R9" i="90"/>
  <c r="G5" i="213"/>
  <c r="G6" i="213" s="1"/>
  <c r="L4" i="212"/>
  <c r="L5" i="212" s="1"/>
  <c r="L6" i="211"/>
  <c r="L5" i="211"/>
  <c r="L4" i="211"/>
  <c r="L4" i="210"/>
  <c r="L5" i="210" s="1"/>
  <c r="H20" i="209"/>
  <c r="G11" i="208"/>
  <c r="G10" i="208"/>
  <c r="G7" i="208"/>
  <c r="G6" i="208"/>
  <c r="L33" i="207"/>
  <c r="L32" i="207"/>
  <c r="O28" i="207"/>
  <c r="G25" i="207"/>
  <c r="N24" i="207"/>
  <c r="P24" i="207" s="1"/>
  <c r="Q20" i="207"/>
  <c r="Q21" i="207" s="1"/>
  <c r="G19" i="207"/>
  <c r="O18" i="207"/>
  <c r="O19" i="207" s="1"/>
  <c r="G18" i="207"/>
  <c r="E10" i="207"/>
  <c r="G10" i="207" s="1"/>
  <c r="G9" i="207"/>
  <c r="L127" i="206"/>
  <c r="G121" i="206"/>
  <c r="G119" i="206"/>
  <c r="G118" i="206"/>
  <c r="G116" i="206"/>
  <c r="G115" i="206"/>
  <c r="G112" i="206"/>
  <c r="G111" i="206"/>
  <c r="G110" i="206"/>
  <c r="G108" i="206"/>
  <c r="G107" i="206"/>
  <c r="G106" i="206"/>
  <c r="G105" i="206"/>
  <c r="G98" i="206"/>
  <c r="G96" i="206"/>
  <c r="G95" i="206"/>
  <c r="G93" i="206"/>
  <c r="G92" i="206"/>
  <c r="G89" i="206"/>
  <c r="G88" i="206"/>
  <c r="G87" i="206"/>
  <c r="G85" i="206"/>
  <c r="G84" i="206"/>
  <c r="G83" i="206"/>
  <c r="G82" i="206"/>
  <c r="G79" i="206"/>
  <c r="G78" i="206"/>
  <c r="G76" i="206"/>
  <c r="G75" i="206"/>
  <c r="G73" i="206"/>
  <c r="G72" i="206"/>
  <c r="G68" i="206"/>
  <c r="G66" i="206"/>
  <c r="G64" i="206"/>
  <c r="G62" i="206"/>
  <c r="G60" i="206"/>
  <c r="G58" i="206"/>
  <c r="G56" i="206"/>
  <c r="G50" i="206"/>
  <c r="G48" i="206"/>
  <c r="G46" i="206"/>
  <c r="G44" i="206"/>
  <c r="G42" i="206"/>
  <c r="G40" i="206"/>
  <c r="G38" i="206"/>
  <c r="G33" i="206"/>
  <c r="G31" i="206"/>
  <c r="G29" i="206"/>
  <c r="G27" i="206"/>
  <c r="G25" i="206"/>
  <c r="G23" i="206"/>
  <c r="G21" i="206"/>
  <c r="G15" i="206"/>
  <c r="G13" i="206"/>
  <c r="G11" i="206"/>
  <c r="G9" i="206"/>
  <c r="G7" i="206"/>
  <c r="G7" i="213" l="1"/>
  <c r="G8" i="213" s="1"/>
  <c r="G9" i="213" s="1"/>
  <c r="Q16" i="90" s="1"/>
  <c r="R16" i="90" s="1"/>
  <c r="Q91" i="90"/>
  <c r="Q92" i="90"/>
  <c r="R92" i="90" s="1"/>
  <c r="Q94" i="90"/>
  <c r="R94" i="90" s="1"/>
  <c r="L7" i="211"/>
  <c r="G20" i="207"/>
  <c r="H21" i="207" s="1"/>
  <c r="L21" i="207" s="1"/>
  <c r="G8" i="208"/>
  <c r="H4" i="208" s="1"/>
  <c r="L4" i="208" s="1"/>
  <c r="E11" i="207"/>
  <c r="G11" i="207" s="1"/>
  <c r="G12" i="207" s="1"/>
  <c r="H13" i="207" s="1"/>
  <c r="L13" i="207" s="1"/>
  <c r="G122" i="206"/>
  <c r="G12" i="208"/>
  <c r="H9" i="208" s="1"/>
  <c r="L9" i="208" s="1"/>
  <c r="G16" i="206"/>
  <c r="H16" i="206" s="1"/>
  <c r="H17" i="206" s="1"/>
  <c r="L17" i="206" s="1"/>
  <c r="G34" i="206"/>
  <c r="H34" i="206" s="1"/>
  <c r="L34" i="206" s="1"/>
  <c r="G90" i="206"/>
  <c r="G99" i="206"/>
  <c r="G80" i="206"/>
  <c r="G113" i="206"/>
  <c r="G51" i="206"/>
  <c r="H51" i="206" s="1"/>
  <c r="L51" i="206" s="1"/>
  <c r="G26" i="207"/>
  <c r="G27" i="207" s="1"/>
  <c r="H27" i="207" s="1"/>
  <c r="Q93" i="90" l="1"/>
  <c r="R93" i="90" s="1"/>
  <c r="H15" i="208"/>
  <c r="L15" i="208" s="1"/>
  <c r="H14" i="208"/>
  <c r="L14" i="208" s="1"/>
  <c r="G123" i="206"/>
  <c r="G124" i="206" s="1"/>
  <c r="H124" i="206" s="1"/>
  <c r="L124" i="206" s="1"/>
  <c r="G100" i="206"/>
  <c r="H100" i="206" s="1"/>
  <c r="L100" i="206" s="1"/>
  <c r="L16" i="206"/>
  <c r="H29" i="207"/>
  <c r="L29" i="207" s="1"/>
  <c r="L27" i="207"/>
  <c r="L16" i="208" l="1"/>
  <c r="H126" i="206"/>
  <c r="L126" i="206" s="1"/>
  <c r="L128" i="206" s="1"/>
  <c r="L35" i="207"/>
  <c r="L36" i="207" s="1"/>
  <c r="L17" i="208" l="1"/>
  <c r="L18" i="208"/>
  <c r="L19" i="208" s="1"/>
  <c r="Q90" i="90" s="1"/>
  <c r="R90" i="90" s="1"/>
  <c r="L37" i="207"/>
  <c r="L38" i="207" s="1"/>
  <c r="L39" i="207" s="1"/>
  <c r="Q89" i="90" s="1"/>
  <c r="R89" i="90" s="1"/>
  <c r="L129" i="206"/>
  <c r="L130" i="206" s="1"/>
  <c r="L131" i="206" s="1"/>
  <c r="Q88" i="90" s="1"/>
  <c r="R88" i="90" s="1"/>
  <c r="R87" i="90"/>
  <c r="R86" i="90"/>
  <c r="R85" i="90"/>
  <c r="R83" i="90"/>
  <c r="R79" i="90"/>
  <c r="R78" i="90"/>
  <c r="R39" i="90"/>
  <c r="R35" i="90"/>
  <c r="R34" i="90"/>
  <c r="R29" i="90"/>
  <c r="R28" i="90"/>
  <c r="R27" i="90"/>
  <c r="R24" i="90"/>
  <c r="G48" i="205"/>
  <c r="K48" i="205" s="1"/>
  <c r="F45" i="205"/>
  <c r="F42" i="205"/>
  <c r="F41" i="205"/>
  <c r="G38" i="205"/>
  <c r="K38" i="205" s="1"/>
  <c r="K37" i="205"/>
  <c r="K36" i="205"/>
  <c r="K35" i="205"/>
  <c r="K34" i="205"/>
  <c r="U32" i="205"/>
  <c r="G30" i="205"/>
  <c r="K30" i="205" s="1"/>
  <c r="B30" i="205"/>
  <c r="G29" i="205"/>
  <c r="K29" i="205" s="1"/>
  <c r="G27" i="205"/>
  <c r="K27" i="205" s="1"/>
  <c r="B27" i="205"/>
  <c r="G26" i="205"/>
  <c r="K26" i="205" s="1"/>
  <c r="B26" i="205"/>
  <c r="O25" i="205"/>
  <c r="G25" i="205"/>
  <c r="K25" i="205" s="1"/>
  <c r="B25" i="205"/>
  <c r="S23" i="205"/>
  <c r="R23" i="205"/>
  <c r="Q23" i="205"/>
  <c r="P23" i="205"/>
  <c r="O23" i="205"/>
  <c r="J13" i="205"/>
  <c r="C10" i="205"/>
  <c r="C16" i="205" s="1"/>
  <c r="G16" i="205" s="1"/>
  <c r="G17" i="205" s="1"/>
  <c r="G9" i="205"/>
  <c r="G8" i="205"/>
  <c r="G7" i="205"/>
  <c r="G6" i="205"/>
  <c r="G5" i="205"/>
  <c r="L2" i="205"/>
  <c r="G48" i="204"/>
  <c r="K48" i="204" s="1"/>
  <c r="F45" i="204"/>
  <c r="F42" i="204"/>
  <c r="F41" i="204"/>
  <c r="G38" i="204"/>
  <c r="K38" i="204" s="1"/>
  <c r="K37" i="204"/>
  <c r="K36" i="204"/>
  <c r="K35" i="204"/>
  <c r="K34" i="204"/>
  <c r="U32" i="204"/>
  <c r="G30" i="204"/>
  <c r="K30" i="204" s="1"/>
  <c r="B30" i="204"/>
  <c r="G29" i="204"/>
  <c r="K29" i="204" s="1"/>
  <c r="G27" i="204"/>
  <c r="K27" i="204" s="1"/>
  <c r="B27" i="204"/>
  <c r="G26" i="204"/>
  <c r="K26" i="204" s="1"/>
  <c r="B26" i="204"/>
  <c r="O25" i="204"/>
  <c r="G25" i="204"/>
  <c r="K25" i="204" s="1"/>
  <c r="B25" i="204"/>
  <c r="S23" i="204"/>
  <c r="R23" i="204"/>
  <c r="Q23" i="204"/>
  <c r="P23" i="204"/>
  <c r="O23" i="204"/>
  <c r="J13" i="204"/>
  <c r="C10" i="204"/>
  <c r="C16" i="204" s="1"/>
  <c r="G16" i="204" s="1"/>
  <c r="G17" i="204" s="1"/>
  <c r="G9" i="204"/>
  <c r="G8" i="204"/>
  <c r="G7" i="204"/>
  <c r="G6" i="204"/>
  <c r="G5" i="204"/>
  <c r="L2" i="204"/>
  <c r="G48" i="203"/>
  <c r="K48" i="203" s="1"/>
  <c r="F45" i="203"/>
  <c r="F42" i="203"/>
  <c r="F41" i="203"/>
  <c r="G38" i="203"/>
  <c r="K38" i="203" s="1"/>
  <c r="K37" i="203"/>
  <c r="K36" i="203"/>
  <c r="K35" i="203"/>
  <c r="K34" i="203"/>
  <c r="U32" i="203"/>
  <c r="G30" i="203"/>
  <c r="K30" i="203" s="1"/>
  <c r="B30" i="203"/>
  <c r="G29" i="203"/>
  <c r="K29" i="203" s="1"/>
  <c r="G27" i="203"/>
  <c r="K27" i="203" s="1"/>
  <c r="B27" i="203"/>
  <c r="G26" i="203"/>
  <c r="K26" i="203" s="1"/>
  <c r="B26" i="203"/>
  <c r="O25" i="203"/>
  <c r="G25" i="203"/>
  <c r="K25" i="203" s="1"/>
  <c r="B25" i="203"/>
  <c r="S23" i="203"/>
  <c r="R23" i="203"/>
  <c r="Q23" i="203"/>
  <c r="P23" i="203"/>
  <c r="O23" i="203"/>
  <c r="J13" i="203"/>
  <c r="C10" i="203"/>
  <c r="C16" i="203" s="1"/>
  <c r="G16" i="203" s="1"/>
  <c r="G17" i="203" s="1"/>
  <c r="G9" i="203"/>
  <c r="G8" i="203"/>
  <c r="G7" i="203"/>
  <c r="G6" i="203"/>
  <c r="G5" i="203"/>
  <c r="L2" i="203"/>
  <c r="L2" i="202"/>
  <c r="G5" i="202"/>
  <c r="G6" i="202"/>
  <c r="G7" i="202"/>
  <c r="G8" i="202"/>
  <c r="G9" i="202"/>
  <c r="C10" i="202"/>
  <c r="C16" i="202" s="1"/>
  <c r="G16" i="202" s="1"/>
  <c r="G17" i="202" s="1"/>
  <c r="J13" i="202"/>
  <c r="O23" i="202"/>
  <c r="P23" i="202"/>
  <c r="Q23" i="202"/>
  <c r="R23" i="202"/>
  <c r="S23" i="202"/>
  <c r="B25" i="202"/>
  <c r="G25" i="202"/>
  <c r="K25" i="202" s="1"/>
  <c r="O25" i="202"/>
  <c r="B26" i="202"/>
  <c r="G26" i="202"/>
  <c r="K26" i="202" s="1"/>
  <c r="B27" i="202"/>
  <c r="G27" i="202"/>
  <c r="K27" i="202" s="1"/>
  <c r="G29" i="202"/>
  <c r="K29" i="202" s="1"/>
  <c r="B30" i="202"/>
  <c r="G30" i="202"/>
  <c r="K30" i="202" s="1"/>
  <c r="U32" i="202"/>
  <c r="K34" i="202"/>
  <c r="K35" i="202"/>
  <c r="K36" i="202"/>
  <c r="K37" i="202"/>
  <c r="G38" i="202"/>
  <c r="K38" i="202" s="1"/>
  <c r="F41" i="202"/>
  <c r="F42" i="202"/>
  <c r="F45" i="202"/>
  <c r="G48" i="202"/>
  <c r="K48" i="202" s="1"/>
  <c r="G48" i="201"/>
  <c r="K48" i="201" s="1"/>
  <c r="F45" i="201"/>
  <c r="F42" i="201"/>
  <c r="F41" i="201"/>
  <c r="G38" i="201"/>
  <c r="K38" i="201" s="1"/>
  <c r="K37" i="201"/>
  <c r="K36" i="201"/>
  <c r="K35" i="201"/>
  <c r="K34" i="201"/>
  <c r="U32" i="201"/>
  <c r="G30" i="201"/>
  <c r="K30" i="201" s="1"/>
  <c r="B30" i="201"/>
  <c r="G29" i="201"/>
  <c r="K29" i="201" s="1"/>
  <c r="G27" i="201"/>
  <c r="K27" i="201" s="1"/>
  <c r="B27" i="201"/>
  <c r="G26" i="201"/>
  <c r="K26" i="201" s="1"/>
  <c r="B26" i="201"/>
  <c r="O25" i="201"/>
  <c r="G25" i="201"/>
  <c r="K25" i="201" s="1"/>
  <c r="B25" i="201"/>
  <c r="S23" i="201"/>
  <c r="R23" i="201"/>
  <c r="Q23" i="201"/>
  <c r="P23" i="201"/>
  <c r="O23" i="201"/>
  <c r="J13" i="201"/>
  <c r="C10" i="201"/>
  <c r="C16" i="201" s="1"/>
  <c r="G16" i="201" s="1"/>
  <c r="G17" i="201" s="1"/>
  <c r="G9" i="201"/>
  <c r="G8" i="201"/>
  <c r="G7" i="201"/>
  <c r="G6" i="201"/>
  <c r="G5" i="201"/>
  <c r="L2" i="201"/>
  <c r="F43" i="201" l="1"/>
  <c r="G43" i="201" s="1"/>
  <c r="K39" i="201" s="1"/>
  <c r="G10" i="203"/>
  <c r="G11" i="203" s="1"/>
  <c r="G12" i="203" s="1"/>
  <c r="G10" i="204"/>
  <c r="G11" i="204" s="1"/>
  <c r="G12" i="204" s="1"/>
  <c r="F43" i="205"/>
  <c r="G43" i="205" s="1"/>
  <c r="K39" i="205" s="1"/>
  <c r="F43" i="204"/>
  <c r="G43" i="204" s="1"/>
  <c r="K39" i="204" s="1"/>
  <c r="G45" i="201"/>
  <c r="K45" i="201" s="1"/>
  <c r="G10" i="201"/>
  <c r="G11" i="201" s="1"/>
  <c r="G12" i="201" s="1"/>
  <c r="G45" i="202"/>
  <c r="K45" i="202" s="1"/>
  <c r="G45" i="203"/>
  <c r="K45" i="203" s="1"/>
  <c r="G45" i="204"/>
  <c r="K45" i="204" s="1"/>
  <c r="G10" i="205"/>
  <c r="G11" i="205" s="1"/>
  <c r="G12" i="205" s="1"/>
  <c r="G45" i="205"/>
  <c r="K45" i="205" s="1"/>
  <c r="L23" i="204"/>
  <c r="K32" i="204" s="1"/>
  <c r="F43" i="203"/>
  <c r="G43" i="203" s="1"/>
  <c r="K39" i="203" s="1"/>
  <c r="F43" i="202"/>
  <c r="G43" i="202" s="1"/>
  <c r="K39" i="202" s="1"/>
  <c r="G10" i="202"/>
  <c r="G11" i="202" s="1"/>
  <c r="G12" i="202" s="1"/>
  <c r="L23" i="202"/>
  <c r="K32" i="202" s="1"/>
  <c r="G19" i="205"/>
  <c r="K14" i="205"/>
  <c r="L23" i="205"/>
  <c r="K32" i="205" s="1"/>
  <c r="K14" i="204"/>
  <c r="G19" i="204"/>
  <c r="L23" i="203"/>
  <c r="K32" i="203" s="1"/>
  <c r="K14" i="203"/>
  <c r="G19" i="203"/>
  <c r="K14" i="202"/>
  <c r="G19" i="202"/>
  <c r="K14" i="201"/>
  <c r="G19" i="201"/>
  <c r="L23" i="201"/>
  <c r="K32" i="201" s="1"/>
  <c r="K46" i="202" l="1"/>
  <c r="K46" i="201"/>
  <c r="K46" i="204"/>
  <c r="K46" i="205"/>
  <c r="K46" i="203"/>
  <c r="K4" i="205"/>
  <c r="G13" i="205"/>
  <c r="K13" i="205" s="1"/>
  <c r="K19" i="205"/>
  <c r="G21" i="205"/>
  <c r="G21" i="204"/>
  <c r="K19" i="204"/>
  <c r="K4" i="204"/>
  <c r="G13" i="204"/>
  <c r="K13" i="204" s="1"/>
  <c r="G21" i="203"/>
  <c r="K19" i="203"/>
  <c r="K4" i="203"/>
  <c r="G13" i="203"/>
  <c r="K13" i="203" s="1"/>
  <c r="K4" i="202"/>
  <c r="G13" i="202"/>
  <c r="K13" i="202" s="1"/>
  <c r="K19" i="202"/>
  <c r="G21" i="202"/>
  <c r="G13" i="201"/>
  <c r="K13" i="201" s="1"/>
  <c r="K4" i="201"/>
  <c r="G21" i="201"/>
  <c r="K19" i="201"/>
  <c r="K21" i="205" l="1"/>
  <c r="G22" i="205"/>
  <c r="K22" i="205" s="1"/>
  <c r="K21" i="204"/>
  <c r="G22" i="204"/>
  <c r="K22" i="204" s="1"/>
  <c r="K49" i="204" s="1"/>
  <c r="K21" i="203"/>
  <c r="G22" i="203"/>
  <c r="K22" i="203" s="1"/>
  <c r="G22" i="202"/>
  <c r="K22" i="202" s="1"/>
  <c r="K21" i="202"/>
  <c r="G22" i="201"/>
  <c r="K22" i="201" s="1"/>
  <c r="K21" i="201"/>
  <c r="K50" i="204" l="1"/>
  <c r="K51" i="204" s="1"/>
  <c r="K52" i="204" s="1"/>
  <c r="Q22" i="90" s="1"/>
  <c r="R22" i="90" s="1"/>
  <c r="K49" i="202"/>
  <c r="K50" i="202" s="1"/>
  <c r="K51" i="202" s="1"/>
  <c r="K49" i="203"/>
  <c r="K49" i="201"/>
  <c r="K49" i="205"/>
  <c r="K50" i="205" s="1"/>
  <c r="K51" i="205" l="1"/>
  <c r="K52" i="205" s="1"/>
  <c r="K53" i="205" s="1"/>
  <c r="Q23" i="90" s="1"/>
  <c r="K50" i="203"/>
  <c r="K51" i="203" s="1"/>
  <c r="K52" i="203" s="1"/>
  <c r="Q21" i="90" s="1"/>
  <c r="R21" i="90" s="1"/>
  <c r="K52" i="202"/>
  <c r="K53" i="202" s="1"/>
  <c r="Q20" i="90" s="1"/>
  <c r="R20" i="90" s="1"/>
  <c r="K50" i="201"/>
  <c r="K51" i="201" s="1"/>
  <c r="K52" i="201" s="1"/>
  <c r="Q19" i="90" s="1"/>
  <c r="R19" i="90" s="1"/>
  <c r="R23" i="90"/>
  <c r="G5" i="195"/>
  <c r="G6" i="195" s="1"/>
  <c r="J20" i="194"/>
  <c r="J19" i="194"/>
  <c r="G19" i="194"/>
  <c r="J18" i="194"/>
  <c r="G18" i="194"/>
  <c r="J17" i="194"/>
  <c r="G17" i="194"/>
  <c r="J16" i="194"/>
  <c r="J15" i="194"/>
  <c r="J14" i="194"/>
  <c r="J13" i="194"/>
  <c r="J12" i="194"/>
  <c r="J11" i="194"/>
  <c r="J10" i="194"/>
  <c r="J9" i="194"/>
  <c r="J8" i="194"/>
  <c r="J7" i="194"/>
  <c r="J6" i="194"/>
  <c r="G5" i="194"/>
  <c r="U76" i="90"/>
  <c r="U74" i="90"/>
  <c r="U73" i="90"/>
  <c r="X50" i="90"/>
  <c r="U38" i="90"/>
  <c r="K7" i="191"/>
  <c r="G6" i="191"/>
  <c r="G8" i="191" s="1"/>
  <c r="L287" i="190"/>
  <c r="L286" i="190"/>
  <c r="L285" i="190"/>
  <c r="L284" i="190"/>
  <c r="L281" i="190"/>
  <c r="L280" i="190"/>
  <c r="K277" i="190"/>
  <c r="G276" i="190"/>
  <c r="G275" i="190"/>
  <c r="G273" i="190"/>
  <c r="G266" i="190"/>
  <c r="K265" i="190"/>
  <c r="K267" i="190" s="1"/>
  <c r="G265" i="190"/>
  <c r="G263" i="190"/>
  <c r="G262" i="190"/>
  <c r="G261" i="190"/>
  <c r="G259" i="190"/>
  <c r="G257" i="190"/>
  <c r="G256" i="190"/>
  <c r="G250" i="190"/>
  <c r="G249" i="190"/>
  <c r="G245" i="190"/>
  <c r="G244" i="190"/>
  <c r="G243" i="190"/>
  <c r="G241" i="190"/>
  <c r="G240" i="190"/>
  <c r="G239" i="190"/>
  <c r="G238" i="190"/>
  <c r="G237" i="190"/>
  <c r="G236" i="190"/>
  <c r="G234" i="190"/>
  <c r="G232" i="190"/>
  <c r="G231" i="190"/>
  <c r="G230" i="190"/>
  <c r="G228" i="190"/>
  <c r="G227" i="190"/>
  <c r="G225" i="190"/>
  <c r="G224" i="190"/>
  <c r="G223" i="190"/>
  <c r="G222" i="190"/>
  <c r="G221" i="190"/>
  <c r="G215" i="190"/>
  <c r="G214" i="190"/>
  <c r="G213" i="190"/>
  <c r="G212" i="190"/>
  <c r="G211" i="190"/>
  <c r="G210" i="190"/>
  <c r="G209" i="190"/>
  <c r="G208" i="190"/>
  <c r="L204" i="190"/>
  <c r="G204" i="190"/>
  <c r="G198" i="190"/>
  <c r="G200" i="190" s="1"/>
  <c r="H200" i="190" s="1"/>
  <c r="L200" i="190" s="1"/>
  <c r="G192" i="190"/>
  <c r="G191" i="190"/>
  <c r="L189" i="190"/>
  <c r="L186" i="190"/>
  <c r="G185" i="190"/>
  <c r="G184" i="190"/>
  <c r="G183" i="190"/>
  <c r="G182" i="190"/>
  <c r="G181" i="190"/>
  <c r="G180" i="190"/>
  <c r="G179" i="190"/>
  <c r="G178" i="190"/>
  <c r="G177" i="190"/>
  <c r="L173" i="190"/>
  <c r="G172" i="190"/>
  <c r="G170" i="190"/>
  <c r="G169" i="190"/>
  <c r="K165" i="190"/>
  <c r="L165" i="190" s="1"/>
  <c r="G163" i="190"/>
  <c r="G161" i="190"/>
  <c r="G158" i="190"/>
  <c r="G156" i="190"/>
  <c r="G155" i="190"/>
  <c r="L151" i="190"/>
  <c r="G150" i="190"/>
  <c r="G149" i="190"/>
  <c r="G148" i="190"/>
  <c r="L145" i="190"/>
  <c r="G144" i="190"/>
  <c r="G142" i="190"/>
  <c r="L138" i="190"/>
  <c r="G137" i="190"/>
  <c r="G135" i="190"/>
  <c r="G133" i="190"/>
  <c r="G132" i="190"/>
  <c r="G131" i="190"/>
  <c r="G130" i="190"/>
  <c r="G129" i="190"/>
  <c r="G128" i="190"/>
  <c r="G126" i="190"/>
  <c r="L122" i="190"/>
  <c r="G121" i="190"/>
  <c r="G119" i="190"/>
  <c r="G117" i="190"/>
  <c r="G116" i="190"/>
  <c r="G114" i="190"/>
  <c r="G113" i="190"/>
  <c r="G111" i="190"/>
  <c r="G110" i="190"/>
  <c r="G108" i="190"/>
  <c r="L103" i="190"/>
  <c r="G102" i="190"/>
  <c r="G101" i="190"/>
  <c r="G99" i="190"/>
  <c r="L95" i="190"/>
  <c r="L94" i="190"/>
  <c r="G93" i="190"/>
  <c r="G92" i="190"/>
  <c r="G90" i="190"/>
  <c r="L86" i="190"/>
  <c r="G85" i="190"/>
  <c r="G84" i="190"/>
  <c r="G83" i="190"/>
  <c r="G81" i="190"/>
  <c r="G79" i="190"/>
  <c r="L73" i="190"/>
  <c r="G72" i="190"/>
  <c r="G71" i="190"/>
  <c r="G69" i="190"/>
  <c r="G68" i="190"/>
  <c r="G67" i="190"/>
  <c r="L63" i="190"/>
  <c r="G62" i="190"/>
  <c r="G61" i="190"/>
  <c r="G59" i="190"/>
  <c r="G58" i="190"/>
  <c r="G57" i="190"/>
  <c r="L52" i="190"/>
  <c r="G51" i="190"/>
  <c r="G46" i="190"/>
  <c r="G44" i="190"/>
  <c r="G42" i="190"/>
  <c r="L38" i="190"/>
  <c r="G37" i="190"/>
  <c r="C35" i="190"/>
  <c r="G35" i="190" s="1"/>
  <c r="C34" i="190"/>
  <c r="C48" i="190" s="1"/>
  <c r="G48" i="190" s="1"/>
  <c r="G32" i="190"/>
  <c r="G30" i="190"/>
  <c r="G28" i="190"/>
  <c r="L25" i="190"/>
  <c r="G24" i="190"/>
  <c r="G22" i="190"/>
  <c r="G21" i="190"/>
  <c r="G19" i="190"/>
  <c r="G17" i="190"/>
  <c r="G15" i="190"/>
  <c r="L12" i="190"/>
  <c r="L11" i="190"/>
  <c r="G10" i="190"/>
  <c r="G9" i="190"/>
  <c r="G8" i="190"/>
  <c r="G7" i="190"/>
  <c r="G6" i="190"/>
  <c r="G7" i="195" l="1"/>
  <c r="G8" i="195" s="1"/>
  <c r="G9" i="195" s="1"/>
  <c r="Q15" i="90" s="1"/>
  <c r="R15" i="90" s="1"/>
  <c r="G173" i="190"/>
  <c r="G251" i="190"/>
  <c r="G151" i="190"/>
  <c r="G193" i="190"/>
  <c r="H193" i="190" s="1"/>
  <c r="L193" i="190" s="1"/>
  <c r="G138" i="190"/>
  <c r="G159" i="190"/>
  <c r="G103" i="190"/>
  <c r="G63" i="190"/>
  <c r="G277" i="190"/>
  <c r="H277" i="190" s="1"/>
  <c r="L277" i="190" s="1"/>
  <c r="G164" i="190"/>
  <c r="G25" i="190"/>
  <c r="G86" i="190"/>
  <c r="G94" i="190"/>
  <c r="G122" i="190"/>
  <c r="G11" i="190"/>
  <c r="C49" i="190"/>
  <c r="G49" i="190" s="1"/>
  <c r="G52" i="190" s="1"/>
  <c r="G186" i="190"/>
  <c r="G73" i="190"/>
  <c r="G216" i="190"/>
  <c r="H216" i="190" s="1"/>
  <c r="L216" i="190" s="1"/>
  <c r="G246" i="190"/>
  <c r="G252" i="190" s="1"/>
  <c r="H252" i="190" s="1"/>
  <c r="L252" i="190" s="1"/>
  <c r="G267" i="190"/>
  <c r="H267" i="190" s="1"/>
  <c r="L267" i="190" s="1"/>
  <c r="G145" i="190"/>
  <c r="G20" i="194"/>
  <c r="G11" i="191"/>
  <c r="K8" i="191"/>
  <c r="G34" i="190"/>
  <c r="G38" i="190" s="1"/>
  <c r="G21" i="194" l="1"/>
  <c r="G22" i="194" s="1"/>
  <c r="G23" i="194" s="1"/>
  <c r="Q10" i="90" s="1"/>
  <c r="R10" i="90" s="1"/>
  <c r="G165" i="190"/>
  <c r="H269" i="190"/>
  <c r="L269" i="190" s="1"/>
  <c r="L288" i="190" s="1"/>
  <c r="K11" i="191"/>
  <c r="G12" i="191"/>
  <c r="K12" i="191" s="1"/>
  <c r="L289" i="190" l="1"/>
  <c r="L290" i="190" s="1"/>
  <c r="L291" i="190" s="1"/>
  <c r="Q81" i="90" s="1"/>
  <c r="R81" i="90" s="1"/>
  <c r="K13" i="191"/>
  <c r="G7" i="189"/>
  <c r="G6" i="189"/>
  <c r="G5" i="189"/>
  <c r="G4" i="189"/>
  <c r="G33" i="188"/>
  <c r="G31" i="188"/>
  <c r="G29" i="188"/>
  <c r="G22" i="188"/>
  <c r="G20" i="188"/>
  <c r="G18" i="188"/>
  <c r="G10" i="188"/>
  <c r="G5" i="188"/>
  <c r="R74" i="90"/>
  <c r="I9" i="187"/>
  <c r="I7" i="187"/>
  <c r="I6" i="187"/>
  <c r="I16" i="186"/>
  <c r="I14" i="186"/>
  <c r="I13" i="186"/>
  <c r="I12" i="186"/>
  <c r="I11" i="186"/>
  <c r="I6" i="186"/>
  <c r="B6" i="186"/>
  <c r="E6" i="186" s="1"/>
  <c r="E5" i="186"/>
  <c r="F5" i="186" s="1"/>
  <c r="K101" i="185"/>
  <c r="L101" i="185" s="1"/>
  <c r="K100" i="185"/>
  <c r="L100" i="185" s="1"/>
  <c r="K99" i="185"/>
  <c r="L99" i="185" s="1"/>
  <c r="K98" i="185"/>
  <c r="L98" i="185" s="1"/>
  <c r="G95" i="185"/>
  <c r="G93" i="185"/>
  <c r="G91" i="185"/>
  <c r="G89" i="185"/>
  <c r="G88" i="185"/>
  <c r="L84" i="185"/>
  <c r="G81" i="185"/>
  <c r="G80" i="185"/>
  <c r="G77" i="185"/>
  <c r="G75" i="185"/>
  <c r="G70" i="185"/>
  <c r="G68" i="185"/>
  <c r="G64" i="185"/>
  <c r="H64" i="185" s="1"/>
  <c r="L64" i="185" s="1"/>
  <c r="L61" i="185"/>
  <c r="G57" i="185"/>
  <c r="G56" i="185"/>
  <c r="G55" i="185"/>
  <c r="G54" i="185"/>
  <c r="G53" i="185"/>
  <c r="G52" i="185"/>
  <c r="G49" i="185"/>
  <c r="G47" i="185"/>
  <c r="G45" i="185"/>
  <c r="G44" i="185"/>
  <c r="G42" i="185"/>
  <c r="G41" i="185"/>
  <c r="G36" i="185"/>
  <c r="G34" i="185"/>
  <c r="G29" i="185"/>
  <c r="G27" i="185"/>
  <c r="G26" i="185"/>
  <c r="G24" i="185"/>
  <c r="G20" i="185"/>
  <c r="G18" i="185"/>
  <c r="G17" i="185"/>
  <c r="G15" i="185"/>
  <c r="G11" i="185"/>
  <c r="G10" i="185"/>
  <c r="G8" i="185"/>
  <c r="L5" i="185"/>
  <c r="K14" i="191" l="1"/>
  <c r="K15" i="191"/>
  <c r="G6" i="188"/>
  <c r="G7" i="188" s="1"/>
  <c r="G8" i="188" s="1"/>
  <c r="Q76" i="90" s="1"/>
  <c r="R76" i="90" s="1"/>
  <c r="G11" i="188"/>
  <c r="G12" i="188" s="1"/>
  <c r="G13" i="188" s="1"/>
  <c r="Q77" i="90" s="1"/>
  <c r="R77" i="90" s="1"/>
  <c r="G8" i="189"/>
  <c r="G71" i="185"/>
  <c r="H71" i="185" s="1"/>
  <c r="L71" i="185" s="1"/>
  <c r="G30" i="185"/>
  <c r="H30" i="185" s="1"/>
  <c r="L30" i="185" s="1"/>
  <c r="G21" i="185"/>
  <c r="H21" i="185" s="1"/>
  <c r="L21" i="185" s="1"/>
  <c r="G58" i="185"/>
  <c r="H58" i="185" s="1"/>
  <c r="L58" i="185" s="1"/>
  <c r="I10" i="187"/>
  <c r="G78" i="185"/>
  <c r="G12" i="185"/>
  <c r="H12" i="185" s="1"/>
  <c r="H62" i="185" s="1"/>
  <c r="L62" i="185" s="1"/>
  <c r="G82" i="185"/>
  <c r="G34" i="188"/>
  <c r="G37" i="185"/>
  <c r="H37" i="185" s="1"/>
  <c r="L37" i="185" s="1"/>
  <c r="G50" i="185"/>
  <c r="H50" i="185" s="1"/>
  <c r="L50" i="185" s="1"/>
  <c r="G96" i="185"/>
  <c r="H96" i="185" s="1"/>
  <c r="L96" i="185" s="1"/>
  <c r="G23" i="188"/>
  <c r="F7" i="186"/>
  <c r="I7" i="186" s="1"/>
  <c r="I5" i="186"/>
  <c r="K16" i="191" l="1"/>
  <c r="K17" i="191" s="1"/>
  <c r="Q82" i="90" s="1"/>
  <c r="R82" i="90" s="1"/>
  <c r="G9" i="189"/>
  <c r="G10" i="189" s="1"/>
  <c r="G11" i="189" s="1"/>
  <c r="Q80" i="90" s="1"/>
  <c r="R80" i="90" s="1"/>
  <c r="G35" i="188"/>
  <c r="G36" i="188" s="1"/>
  <c r="G37" i="188" s="1"/>
  <c r="G24" i="188"/>
  <c r="G25" i="188" s="1"/>
  <c r="G26" i="188" s="1"/>
  <c r="I11" i="187"/>
  <c r="I12" i="187" s="1"/>
  <c r="I13" i="187" s="1"/>
  <c r="Q42" i="90" s="1"/>
  <c r="R42" i="90" s="1"/>
  <c r="G83" i="185"/>
  <c r="H83" i="185" s="1"/>
  <c r="L83" i="185" s="1"/>
  <c r="L12" i="185"/>
  <c r="I17" i="186"/>
  <c r="M5" i="172"/>
  <c r="O5" i="172" s="1"/>
  <c r="G5" i="172" s="1"/>
  <c r="G5" i="182"/>
  <c r="G6" i="182" s="1"/>
  <c r="G7" i="182" l="1"/>
  <c r="G8" i="182" s="1"/>
  <c r="G9" i="182" s="1"/>
  <c r="Q14" i="90" s="1"/>
  <c r="L102" i="185"/>
  <c r="I18" i="186"/>
  <c r="L103" i="185" l="1"/>
  <c r="L104" i="185" s="1"/>
  <c r="L105" i="185" s="1"/>
  <c r="Q32" i="90" s="1"/>
  <c r="I19" i="186"/>
  <c r="I20" i="186" s="1"/>
  <c r="I21" i="186" s="1"/>
  <c r="Q41" i="90" s="1"/>
  <c r="R41" i="90" s="1"/>
  <c r="G5" i="181"/>
  <c r="G6" i="181" s="1"/>
  <c r="G7" i="181" l="1"/>
  <c r="G8" i="181" s="1"/>
  <c r="G9" i="181" s="1"/>
  <c r="Q17" i="90" s="1"/>
  <c r="G5" i="179"/>
  <c r="G6" i="179" s="1"/>
  <c r="G7" i="179" l="1"/>
  <c r="G8" i="179" s="1"/>
  <c r="G9" i="179" s="1"/>
  <c r="Q49" i="90" s="1"/>
  <c r="R49" i="90" s="1"/>
  <c r="J6" i="177"/>
  <c r="J5" i="177"/>
  <c r="G5" i="177"/>
  <c r="G6" i="177" s="1"/>
  <c r="R17" i="90"/>
  <c r="R14" i="90"/>
  <c r="M23" i="173"/>
  <c r="S23" i="173"/>
  <c r="S17" i="174"/>
  <c r="G7" i="177" l="1"/>
  <c r="G8" i="177" s="1"/>
  <c r="G9" i="177" s="1"/>
  <c r="Q48" i="90" s="1"/>
  <c r="R48" i="90" s="1"/>
  <c r="H23" i="173"/>
  <c r="L23" i="173" s="1"/>
  <c r="G22" i="173"/>
  <c r="H22" i="173" s="1"/>
  <c r="L22" i="173" s="1"/>
  <c r="I7" i="176" l="1"/>
  <c r="I6" i="176"/>
  <c r="R37" i="90" l="1"/>
  <c r="I8" i="176"/>
  <c r="G17" i="173"/>
  <c r="L23" i="174"/>
  <c r="L22" i="174"/>
  <c r="L21" i="174"/>
  <c r="L20" i="174"/>
  <c r="L18" i="174"/>
  <c r="H17" i="174"/>
  <c r="L17" i="174" s="1"/>
  <c r="G15" i="174"/>
  <c r="G14" i="174"/>
  <c r="G11" i="174"/>
  <c r="G10" i="174"/>
  <c r="G9" i="174"/>
  <c r="G8" i="174"/>
  <c r="G7" i="174"/>
  <c r="L5" i="174"/>
  <c r="G18" i="173" l="1"/>
  <c r="G12" i="174"/>
  <c r="H12" i="174" s="1"/>
  <c r="L12" i="174" s="1"/>
  <c r="G16" i="174"/>
  <c r="H16" i="174" s="1"/>
  <c r="L16" i="174" s="1"/>
  <c r="H18" i="173" l="1"/>
  <c r="L18" i="173" s="1"/>
  <c r="H26" i="173"/>
  <c r="H27" i="173" s="1"/>
  <c r="H24" i="174"/>
  <c r="L24" i="174" s="1"/>
  <c r="L25" i="174" s="1"/>
  <c r="L26" i="174" s="1"/>
  <c r="N27" i="173" l="1"/>
  <c r="K28" i="173" s="1"/>
  <c r="N26" i="173"/>
  <c r="K27" i="173" s="1"/>
  <c r="L27" i="173" s="1"/>
  <c r="N25" i="173"/>
  <c r="K26" i="173" s="1"/>
  <c r="L26" i="173" s="1"/>
  <c r="G10" i="173"/>
  <c r="G6" i="173"/>
  <c r="K10" i="172"/>
  <c r="K9" i="172"/>
  <c r="K8" i="172"/>
  <c r="K5" i="172"/>
  <c r="K18" i="171"/>
  <c r="K17" i="171"/>
  <c r="K16" i="171"/>
  <c r="K14" i="171"/>
  <c r="K12" i="171"/>
  <c r="K11" i="171"/>
  <c r="K8" i="171"/>
  <c r="K7" i="171"/>
  <c r="P6" i="171"/>
  <c r="K6" i="171"/>
  <c r="L23" i="170"/>
  <c r="G20" i="170"/>
  <c r="G19" i="170"/>
  <c r="G16" i="170"/>
  <c r="G14" i="170"/>
  <c r="G9" i="170"/>
  <c r="G7" i="170"/>
  <c r="G5" i="168"/>
  <c r="G6" i="168" s="1"/>
  <c r="G5" i="167"/>
  <c r="G6" i="167" s="1"/>
  <c r="G14" i="166"/>
  <c r="G13" i="166"/>
  <c r="G12" i="166"/>
  <c r="G11" i="166"/>
  <c r="G10" i="166"/>
  <c r="G9" i="166"/>
  <c r="G8" i="166"/>
  <c r="G7" i="166"/>
  <c r="G6" i="166"/>
  <c r="G5" i="166"/>
  <c r="G7" i="165"/>
  <c r="G6" i="165"/>
  <c r="G7" i="167" l="1"/>
  <c r="G8" i="167" s="1"/>
  <c r="G9" i="167" s="1"/>
  <c r="Q46" i="90" s="1"/>
  <c r="R46" i="90" s="1"/>
  <c r="G7" i="168"/>
  <c r="G8" i="168" s="1"/>
  <c r="G9" i="168" s="1"/>
  <c r="Q47" i="90" s="1"/>
  <c r="R47" i="90" s="1"/>
  <c r="G8" i="165"/>
  <c r="G15" i="166"/>
  <c r="G10" i="170"/>
  <c r="H10" i="170" s="1"/>
  <c r="L10" i="170" s="1"/>
  <c r="K11" i="172"/>
  <c r="G21" i="170"/>
  <c r="G7" i="173"/>
  <c r="H7" i="173" s="1"/>
  <c r="G11" i="173"/>
  <c r="H11" i="173" s="1"/>
  <c r="G17" i="170"/>
  <c r="I4" i="164"/>
  <c r="I5" i="164" s="1"/>
  <c r="I20" i="163"/>
  <c r="I19" i="163"/>
  <c r="I18" i="163"/>
  <c r="I17" i="163"/>
  <c r="H15" i="163"/>
  <c r="H14" i="163"/>
  <c r="B14" i="163"/>
  <c r="E14" i="163" s="1"/>
  <c r="F14" i="163" s="1"/>
  <c r="I12" i="163"/>
  <c r="H11" i="163"/>
  <c r="I11" i="163" s="1"/>
  <c r="I7" i="163"/>
  <c r="I5" i="163"/>
  <c r="H26" i="162"/>
  <c r="D18" i="162"/>
  <c r="H18" i="162" s="1"/>
  <c r="H17" i="162"/>
  <c r="H16" i="162"/>
  <c r="H13" i="162"/>
  <c r="D6" i="162"/>
  <c r="D28" i="161"/>
  <c r="D18" i="161"/>
  <c r="H18" i="161" s="1"/>
  <c r="H17" i="161"/>
  <c r="H16" i="161"/>
  <c r="H13" i="161"/>
  <c r="D6" i="161"/>
  <c r="D7" i="161" s="1"/>
  <c r="H26" i="160"/>
  <c r="D18" i="160"/>
  <c r="H18" i="160" s="1"/>
  <c r="H17" i="160"/>
  <c r="H16" i="160"/>
  <c r="H13" i="160"/>
  <c r="D6" i="160"/>
  <c r="D28" i="159"/>
  <c r="D30" i="159" s="1"/>
  <c r="D18" i="159"/>
  <c r="H18" i="159" s="1"/>
  <c r="H17" i="159"/>
  <c r="H16" i="159"/>
  <c r="H13" i="159"/>
  <c r="D6" i="159"/>
  <c r="H26" i="158"/>
  <c r="D18" i="158"/>
  <c r="H18" i="158" s="1"/>
  <c r="H17" i="158"/>
  <c r="H16" i="158"/>
  <c r="H13" i="158"/>
  <c r="D6" i="158"/>
  <c r="G16" i="166" l="1"/>
  <c r="G17" i="166"/>
  <c r="G18" i="166" s="1"/>
  <c r="Q44" i="90" s="1"/>
  <c r="R44" i="90" s="1"/>
  <c r="I6" i="164"/>
  <c r="I7" i="164" s="1"/>
  <c r="I8" i="164" s="1"/>
  <c r="Q43" i="90" s="1"/>
  <c r="R43" i="90" s="1"/>
  <c r="R33" i="90"/>
  <c r="K12" i="172"/>
  <c r="K13" i="172" s="1"/>
  <c r="K14" i="172" s="1"/>
  <c r="Q30" i="90" s="1"/>
  <c r="R30" i="90" s="1"/>
  <c r="L7" i="173"/>
  <c r="L29" i="173" s="1"/>
  <c r="L30" i="173" s="1"/>
  <c r="H28" i="173"/>
  <c r="L28" i="173" s="1"/>
  <c r="L11" i="173"/>
  <c r="H25" i="173"/>
  <c r="L25" i="173" s="1"/>
  <c r="G22" i="170"/>
  <c r="H22" i="170" s="1"/>
  <c r="L22" i="170" s="1"/>
  <c r="L24" i="170" s="1"/>
  <c r="L25" i="170" s="1"/>
  <c r="D28" i="162"/>
  <c r="D30" i="162" s="1"/>
  <c r="H30" i="162" s="1"/>
  <c r="D28" i="158"/>
  <c r="H28" i="158" s="1"/>
  <c r="H26" i="159"/>
  <c r="I14" i="163"/>
  <c r="F15" i="163"/>
  <c r="I15" i="163" s="1"/>
  <c r="D7" i="158"/>
  <c r="D8" i="158" s="1"/>
  <c r="H28" i="161"/>
  <c r="D30" i="161"/>
  <c r="D7" i="160"/>
  <c r="D8" i="160" s="1"/>
  <c r="D7" i="162"/>
  <c r="D8" i="162" s="1"/>
  <c r="D7" i="159"/>
  <c r="D8" i="159" s="1"/>
  <c r="D31" i="159"/>
  <c r="H31" i="159" s="1"/>
  <c r="H30" i="159"/>
  <c r="H28" i="159"/>
  <c r="D28" i="160"/>
  <c r="D8" i="161"/>
  <c r="H26" i="161"/>
  <c r="D31" i="162" l="1"/>
  <c r="H31" i="162" s="1"/>
  <c r="L31" i="173"/>
  <c r="L32" i="173" s="1"/>
  <c r="L33" i="173" s="1"/>
  <c r="Q36" i="90" s="1"/>
  <c r="R36" i="90" s="1"/>
  <c r="L26" i="170"/>
  <c r="L27" i="170" s="1"/>
  <c r="L28" i="170" s="1"/>
  <c r="Q27" i="170" s="1"/>
  <c r="D30" i="158"/>
  <c r="H30" i="158" s="1"/>
  <c r="H32" i="159"/>
  <c r="H28" i="162"/>
  <c r="H32" i="162" s="1"/>
  <c r="I21" i="163"/>
  <c r="H8" i="162"/>
  <c r="D10" i="162"/>
  <c r="H10" i="162" s="1"/>
  <c r="D10" i="160"/>
  <c r="H10" i="160" s="1"/>
  <c r="H8" i="160"/>
  <c r="D10" i="161"/>
  <c r="H10" i="161" s="1"/>
  <c r="H8" i="161"/>
  <c r="H28" i="160"/>
  <c r="D30" i="160"/>
  <c r="D31" i="161"/>
  <c r="H31" i="161" s="1"/>
  <c r="H30" i="161"/>
  <c r="H8" i="159"/>
  <c r="D10" i="159"/>
  <c r="H10" i="159" s="1"/>
  <c r="H8" i="158"/>
  <c r="D10" i="158"/>
  <c r="H10" i="158" s="1"/>
  <c r="D31" i="158" l="1"/>
  <c r="H31" i="158" s="1"/>
  <c r="H32" i="158" s="1"/>
  <c r="I22" i="163"/>
  <c r="I23" i="163" s="1"/>
  <c r="I24" i="163" s="1"/>
  <c r="Q40" i="90" s="1"/>
  <c r="R40" i="90" s="1"/>
  <c r="H32" i="161"/>
  <c r="H19" i="159"/>
  <c r="H20" i="159" s="1"/>
  <c r="H19" i="160"/>
  <c r="H20" i="160" s="1"/>
  <c r="K20" i="171"/>
  <c r="H19" i="162"/>
  <c r="D31" i="160"/>
  <c r="H31" i="160" s="1"/>
  <c r="H30" i="160"/>
  <c r="H19" i="158"/>
  <c r="H20" i="158" s="1"/>
  <c r="H19" i="161"/>
  <c r="H20" i="161" s="1"/>
  <c r="H21" i="161" l="1"/>
  <c r="H22" i="161"/>
  <c r="H23" i="161" s="1"/>
  <c r="Q60" i="90" s="1"/>
  <c r="R60" i="90" s="1"/>
  <c r="H21" i="160"/>
  <c r="H22" i="160" s="1"/>
  <c r="H23" i="160" s="1"/>
  <c r="Q59" i="90" s="1"/>
  <c r="R59" i="90" s="1"/>
  <c r="H21" i="159"/>
  <c r="H22" i="159" s="1"/>
  <c r="H23" i="159" s="1"/>
  <c r="Q58" i="90" s="1"/>
  <c r="R58" i="90" s="1"/>
  <c r="H21" i="158"/>
  <c r="H22" i="158"/>
  <c r="H23" i="158" s="1"/>
  <c r="Q57" i="90" s="1"/>
  <c r="R57" i="90" s="1"/>
  <c r="K21" i="171"/>
  <c r="K22" i="171" s="1"/>
  <c r="K23" i="171" s="1"/>
  <c r="H33" i="159"/>
  <c r="H35" i="159" s="1"/>
  <c r="H32" i="160"/>
  <c r="H33" i="160" s="1"/>
  <c r="H35" i="160" s="1"/>
  <c r="H33" i="158"/>
  <c r="H35" i="158" s="1"/>
  <c r="H20" i="162"/>
  <c r="H33" i="162"/>
  <c r="H35" i="162" s="1"/>
  <c r="H33" i="161"/>
  <c r="H35" i="161" s="1"/>
  <c r="H36" i="162" l="1"/>
  <c r="H37" i="162" s="1"/>
  <c r="H38" i="162" s="1"/>
  <c r="Q55" i="90" s="1"/>
  <c r="R55" i="90" s="1"/>
  <c r="H21" i="162"/>
  <c r="H22" i="162" s="1"/>
  <c r="H23" i="162" s="1"/>
  <c r="Q61" i="90" s="1"/>
  <c r="R61" i="90" s="1"/>
  <c r="H36" i="161"/>
  <c r="H37" i="161" s="1"/>
  <c r="H38" i="161" s="1"/>
  <c r="Q54" i="90" s="1"/>
  <c r="R54" i="90" s="1"/>
  <c r="H36" i="160"/>
  <c r="H37" i="160" s="1"/>
  <c r="H38" i="160" s="1"/>
  <c r="Q53" i="90" s="1"/>
  <c r="R53" i="90" s="1"/>
  <c r="H36" i="159"/>
  <c r="H37" i="159" s="1"/>
  <c r="H38" i="159" s="1"/>
  <c r="Q52" i="90" s="1"/>
  <c r="R52" i="90" s="1"/>
  <c r="H36" i="158"/>
  <c r="H37" i="158" s="1"/>
  <c r="H38" i="158" s="1"/>
  <c r="Q51" i="90" s="1"/>
  <c r="R51" i="90" s="1"/>
  <c r="E7" i="152"/>
  <c r="I7" i="152" s="1"/>
  <c r="H22" i="152" s="1"/>
  <c r="J22" i="152" s="1"/>
  <c r="J23" i="152" s="1"/>
  <c r="G11" i="157"/>
  <c r="B7" i="157"/>
  <c r="E7" i="157" s="1"/>
  <c r="E9" i="157" s="1"/>
  <c r="G10" i="157" s="1"/>
  <c r="H22" i="154"/>
  <c r="L7" i="121"/>
  <c r="J20" i="156"/>
  <c r="J19" i="156"/>
  <c r="G19" i="156"/>
  <c r="J18" i="156"/>
  <c r="G18" i="156"/>
  <c r="J17" i="156"/>
  <c r="G17" i="156"/>
  <c r="J16" i="156"/>
  <c r="J15" i="156"/>
  <c r="J14" i="156"/>
  <c r="J13" i="156"/>
  <c r="J12" i="156"/>
  <c r="J11" i="156"/>
  <c r="J10" i="156"/>
  <c r="J9" i="156"/>
  <c r="J8" i="156"/>
  <c r="J7" i="156"/>
  <c r="J6" i="156"/>
  <c r="G5" i="156"/>
  <c r="L27" i="152"/>
  <c r="N22" i="152"/>
  <c r="P22" i="152" s="1"/>
  <c r="I22" i="154"/>
  <c r="J22" i="154"/>
  <c r="J8" i="152"/>
  <c r="J9" i="152" s="1"/>
  <c r="I3" i="125"/>
  <c r="I16" i="137"/>
  <c r="G25" i="145"/>
  <c r="G24" i="145"/>
  <c r="G23" i="145"/>
  <c r="F22" i="145"/>
  <c r="C22" i="145"/>
  <c r="G21" i="145"/>
  <c r="G20" i="145"/>
  <c r="G19" i="145"/>
  <c r="G18" i="145"/>
  <c r="G17" i="145"/>
  <c r="G16" i="145"/>
  <c r="G15" i="145"/>
  <c r="G13" i="145"/>
  <c r="G11" i="145"/>
  <c r="G10" i="145"/>
  <c r="G8" i="145"/>
  <c r="F7" i="145"/>
  <c r="G7" i="145" s="1"/>
  <c r="G6" i="145"/>
  <c r="G5" i="145"/>
  <c r="G25" i="154"/>
  <c r="G24" i="154"/>
  <c r="G23" i="154"/>
  <c r="C22" i="154"/>
  <c r="G22" i="154" s="1"/>
  <c r="G21" i="154"/>
  <c r="G20" i="154"/>
  <c r="G19" i="154"/>
  <c r="G18" i="154"/>
  <c r="G17" i="154"/>
  <c r="G16" i="154"/>
  <c r="G15" i="154"/>
  <c r="G13" i="154"/>
  <c r="G11" i="154"/>
  <c r="G10" i="154"/>
  <c r="G8" i="154"/>
  <c r="F7" i="154"/>
  <c r="G7" i="154" s="1"/>
  <c r="G6" i="154"/>
  <c r="G5" i="154"/>
  <c r="G18" i="153"/>
  <c r="B14" i="153"/>
  <c r="E14" i="153" s="1"/>
  <c r="E16" i="153" s="1"/>
  <c r="G17" i="153" s="1"/>
  <c r="G19" i="153" s="1"/>
  <c r="H9" i="153"/>
  <c r="G9" i="153"/>
  <c r="B5" i="153"/>
  <c r="E5" i="153" s="1"/>
  <c r="E7" i="153" s="1"/>
  <c r="G8" i="153" s="1"/>
  <c r="G10" i="153" s="1"/>
  <c r="J24" i="152"/>
  <c r="J25" i="152" s="1"/>
  <c r="H35" i="151"/>
  <c r="C35" i="151"/>
  <c r="H34" i="151"/>
  <c r="C34" i="151"/>
  <c r="H33" i="151"/>
  <c r="C33" i="151"/>
  <c r="H32" i="151"/>
  <c r="C32" i="151"/>
  <c r="D30" i="151"/>
  <c r="H30" i="151" s="1"/>
  <c r="G27" i="151"/>
  <c r="D26" i="151"/>
  <c r="D25" i="151"/>
  <c r="D20" i="151"/>
  <c r="D19" i="151"/>
  <c r="D15" i="151"/>
  <c r="D14" i="151"/>
  <c r="D11" i="151"/>
  <c r="H11" i="151" s="1"/>
  <c r="D8" i="151"/>
  <c r="H8" i="151" s="1"/>
  <c r="D6" i="151"/>
  <c r="H6" i="151" s="1"/>
  <c r="D4" i="151"/>
  <c r="H4" i="151" s="1"/>
  <c r="K30" i="150"/>
  <c r="M30" i="150" s="1"/>
  <c r="M28" i="150"/>
  <c r="M27" i="150"/>
  <c r="M26" i="150"/>
  <c r="K25" i="150"/>
  <c r="M25" i="150" s="1"/>
  <c r="E25" i="150"/>
  <c r="D25" i="150"/>
  <c r="M24" i="150"/>
  <c r="N23" i="150"/>
  <c r="M22" i="150"/>
  <c r="E22" i="150"/>
  <c r="D22" i="150"/>
  <c r="M21" i="150"/>
  <c r="F21" i="150"/>
  <c r="E21" i="150"/>
  <c r="D21" i="150"/>
  <c r="M20" i="150"/>
  <c r="F19" i="150"/>
  <c r="M18" i="150"/>
  <c r="E17" i="150"/>
  <c r="E19" i="150" s="1"/>
  <c r="D17" i="150"/>
  <c r="D19" i="150" s="1"/>
  <c r="M16" i="150"/>
  <c r="F15" i="150"/>
  <c r="D15" i="150"/>
  <c r="M13" i="150"/>
  <c r="M12" i="150"/>
  <c r="M11" i="150"/>
  <c r="E9" i="150"/>
  <c r="E10" i="150" s="1"/>
  <c r="E12" i="150" s="1"/>
  <c r="D9" i="150"/>
  <c r="D10" i="150" s="1"/>
  <c r="M8" i="150"/>
  <c r="F7" i="150"/>
  <c r="E7" i="150"/>
  <c r="D7" i="150"/>
  <c r="E13" i="141"/>
  <c r="L5" i="148"/>
  <c r="L6" i="148" s="1"/>
  <c r="L7" i="148" s="1"/>
  <c r="C21" i="125"/>
  <c r="E4" i="125"/>
  <c r="F10" i="125" s="1"/>
  <c r="D3" i="125"/>
  <c r="F9" i="125" s="1"/>
  <c r="J6" i="139"/>
  <c r="J9" i="139" s="1"/>
  <c r="L5" i="146"/>
  <c r="L6" i="146" s="1"/>
  <c r="L7" i="146" s="1"/>
  <c r="I23" i="137"/>
  <c r="H21" i="137"/>
  <c r="I21" i="137" s="1"/>
  <c r="H20" i="137"/>
  <c r="I20" i="137" s="1"/>
  <c r="H19" i="137"/>
  <c r="I19" i="137" s="1"/>
  <c r="I18" i="137"/>
  <c r="H15" i="137"/>
  <c r="B15" i="137"/>
  <c r="E15" i="137" s="1"/>
  <c r="F15" i="137" s="1"/>
  <c r="I13" i="137"/>
  <c r="I12" i="137"/>
  <c r="I8" i="137"/>
  <c r="I6" i="137"/>
  <c r="I10" i="145"/>
  <c r="J10" i="145" s="1"/>
  <c r="B6" i="144"/>
  <c r="M30" i="139"/>
  <c r="H8" i="144"/>
  <c r="G8" i="144"/>
  <c r="F8" i="144"/>
  <c r="E8" i="144"/>
  <c r="D8" i="144"/>
  <c r="F3" i="142"/>
  <c r="D2" i="141"/>
  <c r="D3" i="142" s="1"/>
  <c r="B2" i="141"/>
  <c r="B3" i="142" s="1"/>
  <c r="F2" i="140"/>
  <c r="G7" i="140" s="1"/>
  <c r="G8" i="140" s="1"/>
  <c r="F25" i="142"/>
  <c r="E30" i="142" s="1"/>
  <c r="H14" i="142"/>
  <c r="E27" i="142" s="1"/>
  <c r="B104" i="140"/>
  <c r="C99" i="140"/>
  <c r="B107" i="140" s="1"/>
  <c r="C98" i="140"/>
  <c r="B106" i="140" s="1"/>
  <c r="C97" i="140"/>
  <c r="B105" i="140" s="1"/>
  <c r="B87" i="140"/>
  <c r="B85" i="140"/>
  <c r="I39" i="140"/>
  <c r="I54" i="140" s="1"/>
  <c r="G39" i="140"/>
  <c r="C43" i="140" s="1"/>
  <c r="I38" i="140"/>
  <c r="I53" i="140" s="1"/>
  <c r="G38" i="140"/>
  <c r="C42" i="140" s="1"/>
  <c r="I37" i="140"/>
  <c r="I52" i="140" s="1"/>
  <c r="G37" i="140"/>
  <c r="C41" i="140" s="1"/>
  <c r="B34" i="140"/>
  <c r="B50" i="140" s="1"/>
  <c r="B32" i="140"/>
  <c r="B48" i="140" s="1"/>
  <c r="B30" i="140"/>
  <c r="B46" i="140" s="1"/>
  <c r="C27" i="140"/>
  <c r="C26" i="140"/>
  <c r="C25" i="140"/>
  <c r="D21" i="125"/>
  <c r="K9" i="139"/>
  <c r="L9" i="139"/>
  <c r="M9" i="139"/>
  <c r="N9" i="139"/>
  <c r="O9" i="139"/>
  <c r="L5" i="119"/>
  <c r="L6" i="119" s="1"/>
  <c r="L7" i="119" s="1"/>
  <c r="F9" i="139"/>
  <c r="G9" i="139"/>
  <c r="H9" i="139"/>
  <c r="E9" i="139"/>
  <c r="I9" i="139"/>
  <c r="D9" i="139"/>
  <c r="H22" i="125" s="1"/>
  <c r="H20" i="142"/>
  <c r="K19" i="150"/>
  <c r="M19" i="150" s="1"/>
  <c r="J27" i="145"/>
  <c r="C2" i="141"/>
  <c r="C3" i="142" s="1"/>
  <c r="E2" i="140"/>
  <c r="G3" i="142" s="1"/>
  <c r="C6" i="144"/>
  <c r="L8" i="121" l="1"/>
  <c r="L9" i="121" s="1"/>
  <c r="L10" i="121" s="1"/>
  <c r="Q31" i="90" s="1"/>
  <c r="D16" i="152" s="1"/>
  <c r="G16" i="152" s="1"/>
  <c r="H16" i="152" s="1"/>
  <c r="J16" i="152" s="1"/>
  <c r="D27" i="151"/>
  <c r="H27" i="151" s="1"/>
  <c r="G22" i="150"/>
  <c r="D16" i="151"/>
  <c r="H16" i="151" s="1"/>
  <c r="H2" i="141"/>
  <c r="G7" i="150"/>
  <c r="K7" i="150" s="1"/>
  <c r="M7" i="150" s="1"/>
  <c r="G15" i="150"/>
  <c r="K15" i="150" s="1"/>
  <c r="M15" i="150" s="1"/>
  <c r="G21" i="150"/>
  <c r="G52" i="140"/>
  <c r="C56" i="140" s="1"/>
  <c r="C74" i="140" s="1"/>
  <c r="C84" i="140" s="1"/>
  <c r="G53" i="140"/>
  <c r="C57" i="140" s="1"/>
  <c r="D74" i="140" s="1"/>
  <c r="D84" i="140" s="1"/>
  <c r="R22" i="152"/>
  <c r="G26" i="154"/>
  <c r="G20" i="156"/>
  <c r="D22" i="151"/>
  <c r="H22" i="151" s="1"/>
  <c r="G22" i="145"/>
  <c r="G29" i="145" s="1"/>
  <c r="F45" i="145"/>
  <c r="M31" i="139"/>
  <c r="E21" i="125"/>
  <c r="B21" i="125"/>
  <c r="A2" i="152"/>
  <c r="J4" i="125"/>
  <c r="F21" i="125"/>
  <c r="D12" i="150"/>
  <c r="G12" i="150" s="1"/>
  <c r="G14" i="150" s="1"/>
  <c r="K14" i="150" s="1"/>
  <c r="M14" i="150" s="1"/>
  <c r="G10" i="150"/>
  <c r="K10" i="150" s="1"/>
  <c r="M10" i="150" s="1"/>
  <c r="G17" i="150"/>
  <c r="G54" i="140"/>
  <c r="C58" i="140" s="1"/>
  <c r="I15" i="137"/>
  <c r="I24" i="137" s="1"/>
  <c r="F13" i="144"/>
  <c r="G9" i="150"/>
  <c r="K9" i="150" s="1"/>
  <c r="M9" i="150" s="1"/>
  <c r="Q22" i="152"/>
  <c r="J26" i="152"/>
  <c r="E2" i="141"/>
  <c r="E3" i="142" s="1"/>
  <c r="C3" i="140"/>
  <c r="K12" i="139"/>
  <c r="K14" i="139"/>
  <c r="F44" i="145"/>
  <c r="K13" i="139"/>
  <c r="F7" i="140"/>
  <c r="G12" i="157"/>
  <c r="G13" i="157" s="1"/>
  <c r="G14" i="157" s="1"/>
  <c r="G15" i="157" s="1"/>
  <c r="G16" i="157" s="1"/>
  <c r="G17" i="157" s="1"/>
  <c r="H26" i="125"/>
  <c r="H23" i="125"/>
  <c r="H25" i="125"/>
  <c r="I25" i="137" l="1"/>
  <c r="I26" i="137" s="1"/>
  <c r="I27" i="137" s="1"/>
  <c r="Q38" i="90" s="1"/>
  <c r="R38" i="90" s="1"/>
  <c r="G21" i="156"/>
  <c r="G22" i="156"/>
  <c r="G23" i="156" s="1"/>
  <c r="Q8" i="90" s="1"/>
  <c r="R8" i="90" s="1"/>
  <c r="D18" i="152" s="1"/>
  <c r="G18" i="152" s="1"/>
  <c r="H18" i="152" s="1"/>
  <c r="J18" i="152" s="1"/>
  <c r="G27" i="154"/>
  <c r="G28" i="154" s="1"/>
  <c r="G29" i="154" s="1"/>
  <c r="Q5" i="90" s="1"/>
  <c r="R5" i="90" s="1"/>
  <c r="G23" i="150"/>
  <c r="K23" i="150" s="1"/>
  <c r="M23" i="150" s="1"/>
  <c r="H36" i="151"/>
  <c r="H37" i="151" s="1"/>
  <c r="C92" i="140"/>
  <c r="C93" i="140"/>
  <c r="C2" i="140"/>
  <c r="C29" i="150"/>
  <c r="G29" i="150" s="1"/>
  <c r="K29" i="150" s="1"/>
  <c r="M29" i="150" s="1"/>
  <c r="K17" i="150"/>
  <c r="M17" i="150" s="1"/>
  <c r="E74" i="140"/>
  <c r="E84" i="140" s="1"/>
  <c r="C94" i="140"/>
  <c r="R31" i="90"/>
  <c r="E7" i="140"/>
  <c r="E8" i="140" s="1"/>
  <c r="D7" i="140"/>
  <c r="D8" i="140" s="1"/>
  <c r="F8" i="140"/>
  <c r="O14" i="139"/>
  <c r="K25" i="139"/>
  <c r="O25" i="139" s="1"/>
  <c r="K24" i="139"/>
  <c r="O24" i="139" s="1"/>
  <c r="O13" i="139"/>
  <c r="O12" i="139"/>
  <c r="K23" i="139"/>
  <c r="O23" i="139" s="1"/>
  <c r="K17" i="139"/>
  <c r="H27" i="125"/>
  <c r="H24" i="125"/>
  <c r="K31" i="150" l="1"/>
  <c r="K18" i="139"/>
  <c r="O17" i="139"/>
  <c r="K19" i="139"/>
  <c r="O19" i="139" s="1"/>
  <c r="C61" i="140"/>
  <c r="C13" i="140"/>
  <c r="C30" i="140" s="1"/>
  <c r="C46" i="140" s="1"/>
  <c r="D96" i="140"/>
  <c r="C104" i="140" s="1"/>
  <c r="F104" i="140" s="1"/>
  <c r="G104" i="140" s="1"/>
  <c r="J21" i="140"/>
  <c r="C17" i="140"/>
  <c r="C63" i="140"/>
  <c r="C15" i="140"/>
  <c r="C62" i="140"/>
  <c r="R32" i="90"/>
  <c r="D13" i="152" s="1"/>
  <c r="G13" i="152" s="1"/>
  <c r="H13" i="152" s="1"/>
  <c r="J13" i="152" s="1"/>
  <c r="H28" i="125"/>
  <c r="D15" i="152"/>
  <c r="M31" i="150" l="1"/>
  <c r="K32" i="150"/>
  <c r="M32" i="150" s="1"/>
  <c r="E63" i="140"/>
  <c r="D63" i="140"/>
  <c r="O18" i="139"/>
  <c r="K20" i="139"/>
  <c r="O20" i="139" s="1"/>
  <c r="D14" i="140"/>
  <c r="C32" i="140"/>
  <c r="D62" i="140"/>
  <c r="E62" i="140"/>
  <c r="J37" i="140"/>
  <c r="J22" i="140"/>
  <c r="C34" i="140"/>
  <c r="D16" i="140"/>
  <c r="G15" i="152"/>
  <c r="K33" i="150" l="1"/>
  <c r="K34" i="150" s="1"/>
  <c r="E65" i="140"/>
  <c r="F65" i="140" s="1"/>
  <c r="D64" i="140"/>
  <c r="D65" i="140" s="1"/>
  <c r="D31" i="140"/>
  <c r="E31" i="140" s="1"/>
  <c r="C48" i="140"/>
  <c r="D47" i="140" s="1"/>
  <c r="J38" i="140"/>
  <c r="J23" i="140"/>
  <c r="D33" i="140"/>
  <c r="E33" i="140" s="1"/>
  <c r="C50" i="140"/>
  <c r="J52" i="140"/>
  <c r="D18" i="140"/>
  <c r="D19" i="140" s="1"/>
  <c r="H15" i="152"/>
  <c r="M33" i="150" l="1"/>
  <c r="K35" i="150"/>
  <c r="K36" i="150" s="1"/>
  <c r="Q7" i="90" s="1"/>
  <c r="D49" i="140"/>
  <c r="E49" i="140" s="1"/>
  <c r="E51" i="140" s="1"/>
  <c r="E55" i="140" s="1"/>
  <c r="L53" i="140" s="1"/>
  <c r="F67" i="140"/>
  <c r="F69" i="140"/>
  <c r="F68" i="140"/>
  <c r="D78" i="140" s="1"/>
  <c r="J53" i="140"/>
  <c r="K21" i="140"/>
  <c r="L21" i="140" s="1"/>
  <c r="E25" i="140" s="1"/>
  <c r="C75" i="140" s="1"/>
  <c r="K22" i="140"/>
  <c r="L22" i="140" s="1"/>
  <c r="E26" i="140" s="1"/>
  <c r="D75" i="140" s="1"/>
  <c r="K23" i="140"/>
  <c r="L23" i="140" s="1"/>
  <c r="E27" i="140" s="1"/>
  <c r="E75" i="140" s="1"/>
  <c r="J39" i="140"/>
  <c r="F32" i="140"/>
  <c r="D36" i="140" s="1"/>
  <c r="J15" i="152"/>
  <c r="R7" i="90" l="1"/>
  <c r="D12" i="152" s="1"/>
  <c r="G12" i="152" s="1"/>
  <c r="H12" i="152" s="1"/>
  <c r="J12" i="152" s="1"/>
  <c r="D51" i="140"/>
  <c r="E54" i="140" s="1"/>
  <c r="K53" i="140" s="1"/>
  <c r="M53" i="140" s="1"/>
  <c r="E57" i="140" s="1"/>
  <c r="D77" i="140" s="1"/>
  <c r="D87" i="140" s="1"/>
  <c r="L52" i="140"/>
  <c r="L54" i="140"/>
  <c r="G68" i="140"/>
  <c r="G67" i="140"/>
  <c r="C78" i="140"/>
  <c r="G69" i="140"/>
  <c r="E78" i="140"/>
  <c r="F78" i="140" s="1"/>
  <c r="G78" i="140" s="1"/>
  <c r="E85" i="140"/>
  <c r="F75" i="140"/>
  <c r="J54" i="140"/>
  <c r="K38" i="140"/>
  <c r="L38" i="140" s="1"/>
  <c r="M38" i="140" s="1"/>
  <c r="E42" i="140" s="1"/>
  <c r="D76" i="140" s="1"/>
  <c r="D86" i="140" s="1"/>
  <c r="K39" i="140"/>
  <c r="L39" i="140" s="1"/>
  <c r="M39" i="140" s="1"/>
  <c r="E43" i="140" s="1"/>
  <c r="E76" i="140" s="1"/>
  <c r="K37" i="140"/>
  <c r="L37" i="140" s="1"/>
  <c r="M37" i="140" s="1"/>
  <c r="E41" i="140" s="1"/>
  <c r="C76" i="140" s="1"/>
  <c r="C86" i="140" s="1"/>
  <c r="C85" i="140"/>
  <c r="D85" i="140"/>
  <c r="K52" i="140" l="1"/>
  <c r="M52" i="140" s="1"/>
  <c r="E56" i="140" s="1"/>
  <c r="C77" i="140" s="1"/>
  <c r="C87" i="140" s="1"/>
  <c r="C88" i="140" s="1"/>
  <c r="D92" i="140" s="1"/>
  <c r="D97" i="140" s="1"/>
  <c r="K54" i="140"/>
  <c r="M54" i="140" s="1"/>
  <c r="E58" i="140" s="1"/>
  <c r="E77" i="140" s="1"/>
  <c r="E79" i="140" s="1"/>
  <c r="D14" i="152"/>
  <c r="G14" i="152" s="1"/>
  <c r="H14" i="152" s="1"/>
  <c r="D79" i="140"/>
  <c r="F76" i="140"/>
  <c r="E86" i="140"/>
  <c r="F85" i="140"/>
  <c r="G75" i="140"/>
  <c r="D88" i="140"/>
  <c r="D93" i="140" s="1"/>
  <c r="D98" i="140" s="1"/>
  <c r="C79" i="140" l="1"/>
  <c r="F77" i="140"/>
  <c r="F87" i="140" s="1"/>
  <c r="D20" i="152"/>
  <c r="G17" i="152"/>
  <c r="G20" i="152" s="1"/>
  <c r="AO7" i="184"/>
  <c r="E87" i="140"/>
  <c r="E88" i="140" s="1"/>
  <c r="D94" i="140" s="1"/>
  <c r="D99" i="140" s="1"/>
  <c r="G76" i="140"/>
  <c r="G86" i="140" s="1"/>
  <c r="F86" i="140"/>
  <c r="G85" i="140"/>
  <c r="G98" i="140"/>
  <c r="E98" i="140" s="1"/>
  <c r="H98" i="140" s="1"/>
  <c r="I98" i="140" s="1"/>
  <c r="C106" i="140"/>
  <c r="F106" i="140" s="1"/>
  <c r="G97" i="140"/>
  <c r="E97" i="140" s="1"/>
  <c r="H97" i="140" s="1"/>
  <c r="I97" i="140" s="1"/>
  <c r="C105" i="140"/>
  <c r="F105" i="140" s="1"/>
  <c r="G105" i="140" s="1"/>
  <c r="J14" i="152"/>
  <c r="J17" i="152" s="1"/>
  <c r="H17" i="152"/>
  <c r="H20" i="152" s="1"/>
  <c r="F79" i="140" l="1"/>
  <c r="G79" i="140" s="1"/>
  <c r="G77" i="140"/>
  <c r="G87" i="140" s="1"/>
  <c r="F88" i="140"/>
  <c r="G88" i="140" s="1"/>
  <c r="C107" i="140"/>
  <c r="F107" i="140" s="1"/>
  <c r="G107" i="140" s="1"/>
  <c r="G99" i="140"/>
  <c r="E99" i="140" s="1"/>
  <c r="H99" i="140" s="1"/>
  <c r="I99" i="140" s="1"/>
  <c r="H4" i="142"/>
  <c r="H6" i="142" s="1"/>
  <c r="H7" i="142" s="1"/>
  <c r="H8" i="142" s="1"/>
  <c r="F7" i="141"/>
  <c r="F9" i="141" s="1"/>
  <c r="F10" i="141" s="1"/>
  <c r="F11" i="141" s="1"/>
  <c r="G106" i="140"/>
  <c r="J19" i="152"/>
  <c r="J20" i="152"/>
  <c r="J27" i="152" s="1"/>
  <c r="J28" i="152" s="1"/>
  <c r="J29" i="152" s="1"/>
  <c r="F20" i="142" l="1"/>
  <c r="F22" i="142" s="1"/>
  <c r="D26" i="142"/>
  <c r="J30" i="152"/>
  <c r="J23" i="125" l="1"/>
  <c r="F32" i="125" s="1"/>
</calcChain>
</file>

<file path=xl/sharedStrings.xml><?xml version="1.0" encoding="utf-8"?>
<sst xmlns="http://schemas.openxmlformats.org/spreadsheetml/2006/main" count="8619" uniqueCount="3289">
  <si>
    <t>Unit</t>
  </si>
  <si>
    <t>Rate</t>
  </si>
  <si>
    <t>Amount</t>
  </si>
  <si>
    <t>P/M</t>
  </si>
  <si>
    <t>Each</t>
  </si>
  <si>
    <r>
      <t>P/M</t>
    </r>
    <r>
      <rPr>
        <vertAlign val="superscript"/>
        <sz val="10"/>
        <rFont val="Arial"/>
        <family val="2"/>
      </rPr>
      <t>3</t>
    </r>
  </si>
  <si>
    <t>Particulars</t>
  </si>
  <si>
    <t>Quantity</t>
  </si>
  <si>
    <t>No.</t>
  </si>
  <si>
    <t>Nos.</t>
  </si>
  <si>
    <t>TOTAL</t>
  </si>
  <si>
    <t>M</t>
  </si>
  <si>
    <r>
      <t>M</t>
    </r>
    <r>
      <rPr>
        <vertAlign val="superscript"/>
        <sz val="10"/>
        <rFont val="Arial"/>
        <family val="2"/>
      </rPr>
      <t>3</t>
    </r>
  </si>
  <si>
    <t>S.No.</t>
  </si>
  <si>
    <t>Total</t>
  </si>
  <si>
    <t>S.N.</t>
  </si>
  <si>
    <t>Description</t>
  </si>
  <si>
    <t>Qty.</t>
  </si>
  <si>
    <t xml:space="preserve">S.N. </t>
  </si>
  <si>
    <t>GOVERNMENT OF BIHAR</t>
  </si>
  <si>
    <t>Total Amount</t>
  </si>
  <si>
    <t>Say</t>
  </si>
  <si>
    <t>Public Health Engineering Department</t>
  </si>
  <si>
    <t>Providing and fixing brass gate valve with C.I. wheel  of approved quality (screwed end).</t>
  </si>
  <si>
    <t xml:space="preserve"> Estimate for the work - House service connection</t>
  </si>
  <si>
    <t xml:space="preserve">Description </t>
  </si>
  <si>
    <t>Qty</t>
  </si>
  <si>
    <t>PM</t>
  </si>
  <si>
    <t>Providing and fixing brass ferrule with CI mouth cover incuding boring and tapping the main:</t>
  </si>
  <si>
    <t>Earthwork in excavation over areas (exceeding 30 cm in depth 1.5 in width as well as 10 sqm on plan) including disposal of excavated earth lead upto 50m and lift upto 1.5m, disposal earth to be levelled and neatly dressed.</t>
  </si>
  <si>
    <t>=</t>
  </si>
  <si>
    <t>Filling available excavated earth (excluding rock) in trenches, plinth, sides of foundations etc. in layers not exceeding 20cm in depth, consolidating each deposited layer by ramming and watering, lead up to 50 m and lift upto 1.5 m.</t>
  </si>
  <si>
    <t>MDPE Pipe 20mm dia nominal bore</t>
  </si>
  <si>
    <t>1A</t>
  </si>
  <si>
    <t>1B</t>
  </si>
  <si>
    <t>CuM</t>
  </si>
  <si>
    <t>L</t>
  </si>
  <si>
    <t>2.8.1</t>
  </si>
  <si>
    <t>HDPE pipe of materials grade PE100- PN10 (dia in mm)</t>
  </si>
  <si>
    <t>Supplying materials, labours and constructing  chamber of following dimension having 250mm thick wall in C.M. (1:4) in cluding 12mm C.P. (1:3) with punning inside, R.C.C. cover slab with C.I. Surface box , 20mm dia foot rest at 150mm interval 10mm dia lifting ring etc. all complete.</t>
  </si>
  <si>
    <t>SIZE</t>
  </si>
  <si>
    <t xml:space="preserve">M </t>
  </si>
  <si>
    <t xml:space="preserve">x </t>
  </si>
  <si>
    <t>M deep</t>
  </si>
  <si>
    <t>S.O.R. No.</t>
  </si>
  <si>
    <t>W</t>
  </si>
  <si>
    <t>H</t>
  </si>
  <si>
    <t>Earth work in excavation</t>
  </si>
  <si>
    <t>Sand filling</t>
  </si>
  <si>
    <t>Brick flat soling</t>
  </si>
  <si>
    <r>
      <t>M</t>
    </r>
    <r>
      <rPr>
        <vertAlign val="superscript"/>
        <sz val="10"/>
        <rFont val="Arial"/>
        <family val="2"/>
      </rPr>
      <t>2</t>
    </r>
  </si>
  <si>
    <r>
      <t>P/M</t>
    </r>
    <r>
      <rPr>
        <vertAlign val="superscript"/>
        <sz val="10"/>
        <rFont val="Arial"/>
        <family val="2"/>
      </rPr>
      <t>2</t>
    </r>
  </si>
  <si>
    <t>P.C.C. (1:2:4) in foundation</t>
  </si>
  <si>
    <t>shuttering</t>
  </si>
  <si>
    <t>B/Work in (1:4) C.M.</t>
  </si>
  <si>
    <t>R.C.C. Cover slab(1:1.5:3)</t>
  </si>
  <si>
    <t>C.P. (1:3) with 5% Cico &amp; neat cement</t>
  </si>
  <si>
    <t xml:space="preserve"> Internal face</t>
  </si>
  <si>
    <t>Bed surface</t>
  </si>
  <si>
    <t>+13.36.1</t>
  </si>
  <si>
    <t>C.P. (1:4) out side of wall</t>
  </si>
  <si>
    <t>8mm dia T.S. Rod</t>
  </si>
  <si>
    <t>Kg/ M3</t>
  </si>
  <si>
    <t>Kg.</t>
  </si>
  <si>
    <t>P/Kg</t>
  </si>
  <si>
    <t>Lifting Ring of 10mm dia Rod</t>
  </si>
  <si>
    <t>HDPE pipe of materials grade PE100- PN8 (dia in mm)</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</si>
  <si>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 (All types of soil)</t>
  </si>
  <si>
    <t>Sl. No.</t>
  </si>
  <si>
    <t>24.1.1.1</t>
  </si>
  <si>
    <t>4a
24.6</t>
  </si>
  <si>
    <t>4b</t>
  </si>
  <si>
    <t>5
24.12</t>
  </si>
  <si>
    <t>Hrs.</t>
  </si>
  <si>
    <t>Add 5% extra for fittings  =</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</si>
  <si>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 &amp;getting tested in approved laboratory, disinfection of tubewell, all complete,including hire &amp; labour charges of air compressor, tools &amp; accessories etc., all as per requirement and direction of Engineer-in-charge.</t>
  </si>
  <si>
    <t>Providing and placing on terrace (at all floor levels) polyethylene water storage tank, ISI : 12701 marked, with cover and suitable locking arrangement and making necessary holes for inlet, outlet and overflow pipes but without fittings and the base support for tank.</t>
  </si>
  <si>
    <t>Ltrs.</t>
  </si>
  <si>
    <t>P/Ltr.</t>
  </si>
  <si>
    <t>Providing and fixing PTMT extension nipple for water tank pipe, fittings of approved quality and colour.</t>
  </si>
  <si>
    <t>50mm dia</t>
  </si>
  <si>
    <t>each</t>
  </si>
  <si>
    <t>Rate
(In Rs.)</t>
  </si>
  <si>
    <t>Amount
(In Rs.)</t>
  </si>
  <si>
    <t xml:space="preserve"> TOTAL : -</t>
  </si>
  <si>
    <t>Kg</t>
  </si>
  <si>
    <t>2
2.8.1</t>
  </si>
  <si>
    <t>Earth work in excavation in foundation trenches or drains(not exceeding 1.5 m in width or 10 sqm on plan) including  ressing of sides and ramming of bottoms, lift upto 1.5 m . including getting out the excavated soil and disposal of surplus excavated soil as directed, within a lead of 50 m.  All Kinds of soil</t>
  </si>
  <si>
    <t>base of footing</t>
  </si>
  <si>
    <t>Under Tie beam</t>
  </si>
  <si>
    <t>3-               2.28</t>
  </si>
  <si>
    <t>Supplying and filling in plinth with local sand and under floors including watering, ramming consolidating and dressing complete.</t>
  </si>
  <si>
    <t>Floor</t>
  </si>
  <si>
    <t xml:space="preserve">4-                     11.72              </t>
  </si>
  <si>
    <t xml:space="preserve">Providing designation of 100A Brick flat Soling joints filled with local sand including cost of watering, taxes &amp; royalty all complete as per specification &amp; direction of E/I. </t>
  </si>
  <si>
    <t xml:space="preserve">                                                                                            </t>
  </si>
  <si>
    <t>5
4.1.2</t>
  </si>
  <si>
    <t>Providing and laying in position cement concrete of specified grade exluding the cost of centring and shuttering-all work upto plinth level.</t>
  </si>
  <si>
    <t>1:1.5:3(1 Cement :1.5 coarse sand:3 graded stone aggregate 20 mm nominal size)</t>
  </si>
  <si>
    <t>6
5.1.2</t>
  </si>
  <si>
    <t>Providing and laying in position specified grade of reinforced cement concrete excluding the cost of  entring,shuttering,finishing and reinforcement-All work puto plinth level</t>
  </si>
  <si>
    <t>Tie beam</t>
  </si>
  <si>
    <t>Column below GL</t>
  </si>
  <si>
    <t>Column above GL</t>
  </si>
  <si>
    <t xml:space="preserve">7-                     5.9.1              </t>
  </si>
  <si>
    <t>Centring and shuttering including strutting,propping etc. and removal of form for.</t>
  </si>
  <si>
    <t>8-               5.22</t>
  </si>
  <si>
    <t>Reinforcement for R.C.C. work including straightening, cutting, bending, placing in position and binding all complete.</t>
  </si>
  <si>
    <t>9
2.26</t>
  </si>
  <si>
    <t>Neat cement punning</t>
  </si>
  <si>
    <t>Providing and fixing 1mm thick M.S. sheet door with frame of 40x40x6mm angle iron and 3mm M.S. gusset plates at the junctions and corners, all necessary fittings complete, including applying a priming coat of approved steel primer.</t>
  </si>
  <si>
    <t>Using flats 30x6 mm for diagonal braces and central cross piece.</t>
  </si>
  <si>
    <t>Providing corrugated G.S. sheet roofing fixed with G.I.J. or hooks, bolts and nuts 8 mm diameter with bitumen and G. I. limpet washers or with G.I. limpet washers filled with white lead and including a coat of approved steel primer
and two coats of approved paint on over lapping of sheets complete (upto a pitch of 60°) excluding the cost or purlins, rafters and trusses.</t>
  </si>
  <si>
    <t>Roof</t>
  </si>
  <si>
    <t>Wall</t>
  </si>
  <si>
    <t>Deduct for door &amp; window</t>
  </si>
  <si>
    <t>Net Qty</t>
  </si>
  <si>
    <t>P/kg</t>
  </si>
  <si>
    <t>Painting with ready mixed paint of approved brand and manufacture in all shades to give an even shade:</t>
  </si>
  <si>
    <t>New steel work (two or more coats)</t>
  </si>
  <si>
    <t>Frame work</t>
  </si>
  <si>
    <t>Roof sheet</t>
  </si>
  <si>
    <t>Top sheet</t>
  </si>
  <si>
    <t>GI sheet wall</t>
  </si>
  <si>
    <t xml:space="preserve">Carriage of the following materials from quarry to work site including loading, unloading and staking at work site as per specification &amp; direction of E/I. </t>
  </si>
  <si>
    <t>%0 nos.</t>
  </si>
  <si>
    <t>8 mm to 16 mm tor steel</t>
  </si>
  <si>
    <r>
      <t xml:space="preserve">Total Reinforcement. 
@1.25% of Vol. Of Concrete (Kg/cuM)
</t>
    </r>
    <r>
      <rPr>
        <sz val="10"/>
        <color indexed="10"/>
        <rFont val="Arial"/>
        <family val="2"/>
      </rPr>
      <t/>
    </r>
  </si>
  <si>
    <t>P/Kg.</t>
  </si>
  <si>
    <t>Structural steel work riveted or bolted in built up sections, trusess and framed work, including cutting,hoisting,fixing in position and applying a priming coat of approved  primer all complete</t>
  </si>
  <si>
    <t>for 8M high staging with ladder of ISA65x65x6 and 16mm dia MS bar as trade @ 400mm c/c and  GI enclosure to house electric switch panel &amp; treatment unit (where required) of suitably designed MS section of angle, channel,  etc. as per drawing attached.</t>
  </si>
  <si>
    <t>Filling available excavated earth (excluding rock) in trenches, plinth, sides of  oundations etc. in layers not exceeding 20 cm in depth: consolidating each deposited layer by ramming and watering lead (50% of E/W in excavation)</t>
  </si>
  <si>
    <t>Door</t>
  </si>
  <si>
    <t>Window</t>
  </si>
  <si>
    <t>14-  13.82.1</t>
  </si>
  <si>
    <t>24.1.1.2</t>
  </si>
  <si>
    <t>(a) 350mm dia bore from G.L. to 30.0M</t>
  </si>
  <si>
    <t>(b) 300mm dia bore from 30.0 m to 60.0M</t>
  </si>
  <si>
    <t>(c) 300mm dia bore from 60M to 90.0M</t>
  </si>
  <si>
    <t>2A</t>
  </si>
  <si>
    <t>Supplying, assembling, lowering and fixing in vertical position in bore well, unplasticized PVC  (UPVC) medium well casing (CM) pipe of required dia, conforming to IS: 12818, including required hire and labour charges, fittings &amp; accessories etc. all complete, for all depths, as per direction of Engineer -in-charge.</t>
  </si>
  <si>
    <t>24.3.2</t>
  </si>
  <si>
    <t>(a) 150 mm nominal size dia</t>
  </si>
  <si>
    <t>24.3.1</t>
  </si>
  <si>
    <t>(b) 100 mm nominal size dia</t>
  </si>
  <si>
    <t>2B</t>
  </si>
  <si>
    <t>Supplying, assembling, lowering and fixing in vertical position in bore well unplasticized PVC  (UPVC) medium well screen (RMS) pipes with ribs, conforming to IS: 12818, including hire &amp; labour charges, fittings &amp; accessories etc. all complete, for all depths, as per direction of Engineer-in-charge.</t>
  </si>
  <si>
    <t>24.4.1</t>
  </si>
  <si>
    <t>100 mm nominal size dia</t>
  </si>
  <si>
    <t>Supplying the following fittings &amp; fixing the same in position as per approved lowering assembly and strata chart including providing all equipments and welding the same on process of lowering the assay etc. all complete as per S/D of E/I.</t>
  </si>
  <si>
    <t>24.13.2</t>
  </si>
  <si>
    <t>(a) 150 mm dia well cap</t>
  </si>
  <si>
    <t>24.14.2</t>
  </si>
  <si>
    <t>(b) 150 mm dia M.S. Clamp 1.6 M long (one Pair)</t>
  </si>
  <si>
    <t>(c) 150 mm dia center guide</t>
  </si>
  <si>
    <t>(d) 100 mm dia center guide</t>
  </si>
  <si>
    <t>(e) 150 mm x 100 mm dia 6mm wall thickness MS reducer</t>
  </si>
  <si>
    <t>24.15.1</t>
  </si>
  <si>
    <t>(f) 100mm dia &amp; 6mm thick M.S. well shoe plug</t>
  </si>
  <si>
    <t>Providing all materials, labours, &amp; equipments for fixing tube well with pea gravel of Dalbhumigarh to size 4mm to 8mm approx. as suitable for strata including carriage washing, placing and packing the same in position around the tube well etc. all complete as per direction of E/I.</t>
  </si>
  <si>
    <t>Carriage of Pea Gravel from Dhalbhumigarh  (taken av distance 400km.)</t>
  </si>
  <si>
    <t>Transportation of drilling plants, developing equipments &amp; all other required tools and M/c by and suitable mechanical means including all cost of loading, unloading, placing at work site and back after completion of work as per S/D of E/I</t>
  </si>
  <si>
    <t>Supplying all materials and labours for arrangement for additional water required during the drilling period for 70 Hrs &amp; site clearance &amp; leveling etc.  And providing the soap duster etc. to staff engaged in drilling etc. all complete work as per specification &amp; direction of E.I.</t>
  </si>
  <si>
    <t xml:space="preserve">Earth work in excavation </t>
  </si>
  <si>
    <t xml:space="preserve">Supplying &amp; filling in plinth with local sand under floors including watering, ramming consolidating and dressing complete. </t>
  </si>
  <si>
    <t xml:space="preserve">1.50m x 2.50m x 0.10M = </t>
  </si>
  <si>
    <t>Providing designation 100 A one brick flat soling joints filled with local sand including cost of watering, taxes, royalty all complete as per building specification and direction of E/l.</t>
  </si>
  <si>
    <t xml:space="preserve">1.50m x 2.50m  = </t>
  </si>
  <si>
    <t xml:space="preserve">Providing &amp; laying in position cement concrete of specified grade excluding the cost of centring &amp; shuttering etc. all work up to plinth level. </t>
  </si>
  <si>
    <t>1:2:4 (1 cement : 2 coarse sand : 4 graded stone aggregate 20 mm nominal size)</t>
  </si>
  <si>
    <t xml:space="preserve">1.50m x 2.50m x 0.08M = </t>
  </si>
  <si>
    <t>Brick work with bricks of class designation 100A in foundation and plinth in</t>
  </si>
  <si>
    <t>Cement mortar 1:4 (1 cement : 4 coarse sand)</t>
  </si>
  <si>
    <t xml:space="preserve">12 mm cement plaster 1:3 (1 cement: 3 coarse sand) finished with a floating coat of near cement </t>
  </si>
  <si>
    <t>In side</t>
  </si>
  <si>
    <t xml:space="preserve">Providing 12mm  cement plaster (1:4) </t>
  </si>
  <si>
    <t>out side with neat cement punning</t>
  </si>
  <si>
    <t>Carriage of materials.</t>
  </si>
  <si>
    <t>P/%0</t>
  </si>
  <si>
    <t>L. W.  = 2 x 2.50 x 0.25 x 1.5 =</t>
  </si>
  <si>
    <t>Sl.
No.</t>
  </si>
  <si>
    <t>Executive Engineer</t>
  </si>
  <si>
    <t>A</t>
  </si>
  <si>
    <t>C</t>
  </si>
  <si>
    <t>REPORT</t>
  </si>
  <si>
    <t>Block</t>
  </si>
  <si>
    <t>Panchayat</t>
  </si>
  <si>
    <t>Proposed T/well</t>
  </si>
  <si>
    <t>Ward no.  Covered</t>
  </si>
  <si>
    <t>House Hold Covered</t>
  </si>
  <si>
    <t>Proposed  length of diff. dia. Pipe line</t>
  </si>
  <si>
    <t>Dia mm</t>
  </si>
  <si>
    <t>Length (m)</t>
  </si>
  <si>
    <t xml:space="preserve"> Executive Engineer,</t>
  </si>
  <si>
    <t>Design, supply, erection, installation, testing and commissioning of Iron removal plant based on aeration/ filteration/ activated carbon treatemnt units or any other suitable treatmnet process of ISO 9001 certified reputed make housed in MS/FRP vessel suitable for required flow rate with iron concentration upto 10 ppm in raw water to deliver treated water quality confirming to IS 10500( latest revision)  including all necessary civil works, accessories,taxes and duties etc. all complete as per directions of Engineer-in-Charge.</t>
  </si>
  <si>
    <t>N</t>
  </si>
  <si>
    <t xml:space="preserve">Estimated 
</t>
  </si>
  <si>
    <t>Estimated Cost             (in lacs)</t>
  </si>
  <si>
    <t xml:space="preserve">90mm dia Pipe     </t>
  </si>
  <si>
    <t>Providing and fixing G.I.Pipes complete with G.I. Fittings including trenching and refilling etc.</t>
  </si>
  <si>
    <t>18.12.6</t>
  </si>
  <si>
    <t xml:space="preserve">50mm dia G.I.Pipe from T/well to PVC Tank    </t>
  </si>
  <si>
    <t>18.12.8</t>
  </si>
  <si>
    <t xml:space="preserve">80mm dia G.I.Pipe from PVC Tank to Distribution main   </t>
  </si>
  <si>
    <t>18.12.7</t>
  </si>
  <si>
    <t xml:space="preserve">65mm dia G.I.Pipe for wash out   </t>
  </si>
  <si>
    <t xml:space="preserve">40mm dia Pipe     </t>
  </si>
  <si>
    <t>1C</t>
  </si>
  <si>
    <t xml:space="preserve">75mm dia Pipe     </t>
  </si>
  <si>
    <t>63mm dia</t>
  </si>
  <si>
    <t>12 KLPH Capacity</t>
  </si>
  <si>
    <t>Sub Estimate no.- 1</t>
  </si>
  <si>
    <t>Providing cost of electronically regulated Doser type chlorinator using sodium Hypo Chlorite (NaOCl ) and installation including all cost and necessary fittings and connections as required and carriage cost etc. all complete as per direction of E/I.</t>
  </si>
  <si>
    <t>Lacs</t>
  </si>
  <si>
    <t>No</t>
  </si>
  <si>
    <t>m</t>
  </si>
  <si>
    <t>Time of completion: - This work will be completed in six (6)month after the fund is made  
                                          available.</t>
  </si>
  <si>
    <t>Providing and fixing female Adopter for adjoining the ferrule to MDPE pipe</t>
  </si>
  <si>
    <t>Providing and fixing female elbow Adopter for adjoining the MDPE pipe to GI Pipe</t>
  </si>
  <si>
    <t>1:3:6 or richer mix</t>
  </si>
  <si>
    <t>Providing and laying in position cement concrete of specified grade excluding the cost of centering and shuttering all work upto plinth</t>
  </si>
  <si>
    <t>1:2:4 (1 cement: 2 coarse sand : 4 graded stone aggregate 40mm nominal size)</t>
  </si>
  <si>
    <t>Work for additional depth</t>
  </si>
  <si>
    <t>Brick work (1:4) in foundation</t>
  </si>
  <si>
    <t>Plaster (1:3)</t>
  </si>
  <si>
    <t>No's</t>
  </si>
  <si>
    <t>Ward No</t>
  </si>
  <si>
    <t>75 mm</t>
  </si>
  <si>
    <t>40 mm</t>
  </si>
  <si>
    <t>DETAILS OF Pipeline Distribution System Of Different Schemes</t>
  </si>
  <si>
    <t xml:space="preserve">110 mm </t>
  </si>
  <si>
    <t>90 mm</t>
  </si>
  <si>
    <t>Different Size Of HDPE pipe (In Mtrs.)</t>
  </si>
  <si>
    <t xml:space="preserve">Scheme Name </t>
  </si>
  <si>
    <t>PVC Tank in Liter</t>
  </si>
  <si>
    <t xml:space="preserve">Brass gate valve with C.I. wheel </t>
  </si>
  <si>
    <t>WORK DETAIL Of Quantity For Distribution System</t>
  </si>
  <si>
    <t xml:space="preserve">Nos. of connections </t>
  </si>
  <si>
    <t>Providing and fixing G.I.Pipes complete with G.I. Fittings including trenching and refilling etc</t>
  </si>
  <si>
    <t>No Of Scheme</t>
  </si>
  <si>
    <t>80mm dia G.I.Pipe from PVC Tank to Distribution main</t>
  </si>
  <si>
    <t>80 mm dia</t>
  </si>
  <si>
    <t>item No 7</t>
  </si>
  <si>
    <t xml:space="preserve">Supplying all materials labours &amp; fixing 50mm dia. G.I pipe for using as filling station etc. All as per direction of E/I </t>
  </si>
  <si>
    <t>50mm dia. Pipe from distribution main</t>
  </si>
  <si>
    <t>Providing and fixing G.I fittings</t>
  </si>
  <si>
    <t>80mmx80mmx50mm dia Tee</t>
  </si>
  <si>
    <t>50mm dia bend</t>
  </si>
  <si>
    <t>Providing and fixing gun metal gate valve with C.I. wheel of approved quality (screwed end) :50mm nominal dia.</t>
  </si>
  <si>
    <t xml:space="preserve"> G.I pipe for using as filling station </t>
  </si>
  <si>
    <t>p/m</t>
  </si>
  <si>
    <t>Item No 12</t>
  </si>
  <si>
    <t xml:space="preserve">63mm dia Pipe     </t>
  </si>
  <si>
    <t xml:space="preserve">50 mm dia Pipe     </t>
  </si>
  <si>
    <t>63 mm</t>
  </si>
  <si>
    <t>50 mm</t>
  </si>
  <si>
    <t>The Population of three decades are as under</t>
  </si>
  <si>
    <t>Population</t>
  </si>
  <si>
    <t>DESIGN OF POPULATION</t>
  </si>
  <si>
    <t xml:space="preserve">The Population Forecast by </t>
  </si>
  <si>
    <t>1-</t>
  </si>
  <si>
    <t>Calculation by Arithmetic Increase Method</t>
  </si>
  <si>
    <t>Year</t>
  </si>
  <si>
    <t>Increase in Population = X</t>
  </si>
  <si>
    <r>
      <t xml:space="preserve">Average increase per decade = </t>
    </r>
    <r>
      <rPr>
        <b/>
        <u/>
        <sz val="10"/>
        <rFont val="Arial"/>
        <family val="2"/>
      </rPr>
      <t>X</t>
    </r>
    <r>
      <rPr>
        <b/>
        <sz val="10"/>
        <rFont val="Arial"/>
        <family val="2"/>
      </rPr>
      <t xml:space="preserve"> = </t>
    </r>
  </si>
  <si>
    <t>The future population are computed by using</t>
  </si>
  <si>
    <t>Value of</t>
  </si>
  <si>
    <r>
      <t>P</t>
    </r>
    <r>
      <rPr>
        <vertAlign val="subscript"/>
        <sz val="10"/>
        <rFont val="Arial"/>
        <family val="2"/>
      </rPr>
      <t>N</t>
    </r>
  </si>
  <si>
    <t>Population in forecast year</t>
  </si>
  <si>
    <t>in 2022</t>
  </si>
  <si>
    <t>N =</t>
  </si>
  <si>
    <r>
      <t xml:space="preserve">          P</t>
    </r>
    <r>
      <rPr>
        <b/>
        <vertAlign val="subscript"/>
        <sz val="10"/>
        <rFont val="Arial"/>
        <family val="2"/>
      </rPr>
      <t>N</t>
    </r>
    <r>
      <rPr>
        <b/>
        <sz val="10"/>
        <rFont val="Arial"/>
        <family val="2"/>
      </rPr>
      <t xml:space="preserve"> = P</t>
    </r>
    <r>
      <rPr>
        <b/>
        <vertAlign val="subscript"/>
        <sz val="10"/>
        <rFont val="Arial"/>
        <family val="2"/>
      </rPr>
      <t>O</t>
    </r>
    <r>
      <rPr>
        <b/>
        <sz val="10"/>
        <rFont val="Arial"/>
        <family val="2"/>
      </rPr>
      <t xml:space="preserve">+ (N x </t>
    </r>
    <r>
      <rPr>
        <b/>
        <u/>
        <sz val="10"/>
        <rFont val="Arial"/>
        <family val="2"/>
      </rPr>
      <t>X</t>
    </r>
    <r>
      <rPr>
        <b/>
        <sz val="10"/>
        <rFont val="Arial"/>
        <family val="2"/>
      </rPr>
      <t xml:space="preserve"> )</t>
    </r>
  </si>
  <si>
    <r>
      <t>P</t>
    </r>
    <r>
      <rPr>
        <vertAlign val="subscript"/>
        <sz val="10"/>
        <rFont val="Arial"/>
        <family val="2"/>
      </rPr>
      <t>o</t>
    </r>
  </si>
  <si>
    <t>Population in Last Census</t>
  </si>
  <si>
    <t>in 2037</t>
  </si>
  <si>
    <t>No. of next decade</t>
  </si>
  <si>
    <t>in 2052</t>
  </si>
  <si>
    <t>X</t>
  </si>
  <si>
    <t>Average increase per decade</t>
  </si>
  <si>
    <t>Population in base Year</t>
  </si>
  <si>
    <t>Population in intermediate Year</t>
  </si>
  <si>
    <t>Population in ultimate Year</t>
  </si>
  <si>
    <t>2-</t>
  </si>
  <si>
    <t>Calculation by Geometric Mean Method</t>
  </si>
  <si>
    <t>Percentage increase in Population = R</t>
  </si>
  <si>
    <r>
      <t xml:space="preserve">The Geometric Growth rate = R = </t>
    </r>
    <r>
      <rPr>
        <b/>
        <vertAlign val="superscript"/>
        <sz val="10"/>
        <rFont val="Arial"/>
        <family val="2"/>
      </rPr>
      <t>2</t>
    </r>
    <r>
      <rPr>
        <b/>
        <sz val="10"/>
        <rFont val="Arial"/>
        <family val="2"/>
      </rPr>
      <t>√ (a) x (b)</t>
    </r>
  </si>
  <si>
    <t>% Per Decade</t>
  </si>
  <si>
    <r>
      <t xml:space="preserve">          P</t>
    </r>
    <r>
      <rPr>
        <b/>
        <vertAlign val="subscript"/>
        <sz val="10"/>
        <rFont val="Arial"/>
        <family val="2"/>
      </rPr>
      <t>N</t>
    </r>
    <r>
      <rPr>
        <b/>
        <sz val="10"/>
        <rFont val="Arial"/>
        <family val="2"/>
      </rPr>
      <t xml:space="preserve"> = P</t>
    </r>
    <r>
      <rPr>
        <b/>
        <vertAlign val="subscript"/>
        <sz val="10"/>
        <rFont val="Arial"/>
        <family val="2"/>
      </rPr>
      <t>O</t>
    </r>
    <r>
      <rPr>
        <b/>
        <sz val="10"/>
        <rFont val="Arial"/>
        <family val="2"/>
      </rPr>
      <t xml:space="preserve"> (1 + </t>
    </r>
    <r>
      <rPr>
        <b/>
        <vertAlign val="superscript"/>
        <sz val="10"/>
        <rFont val="Arial"/>
        <family val="2"/>
      </rPr>
      <t>R</t>
    </r>
    <r>
      <rPr>
        <b/>
        <sz val="10"/>
        <rFont val="Arial"/>
        <family val="2"/>
      </rPr>
      <t>/</t>
    </r>
    <r>
      <rPr>
        <b/>
        <vertAlign val="subscript"/>
        <sz val="10"/>
        <rFont val="Arial"/>
        <family val="2"/>
      </rPr>
      <t>100</t>
    </r>
    <r>
      <rPr>
        <b/>
        <sz val="10"/>
        <rFont val="Arial"/>
        <family val="2"/>
      </rPr>
      <t>)</t>
    </r>
    <r>
      <rPr>
        <b/>
        <vertAlign val="superscript"/>
        <sz val="10"/>
        <rFont val="Arial"/>
        <family val="2"/>
      </rPr>
      <t>N</t>
    </r>
  </si>
  <si>
    <t>R</t>
  </si>
  <si>
    <t>Percentage increase in Population</t>
  </si>
  <si>
    <t>3-</t>
  </si>
  <si>
    <t>Calculation by Incremental Increase  Method</t>
  </si>
  <si>
    <t>Increase  = X</t>
  </si>
  <si>
    <t>Incremental Increase = Y</t>
  </si>
  <si>
    <t>N * X</t>
  </si>
  <si>
    <t xml:space="preserve">    N(N+1) *Y/2</t>
  </si>
  <si>
    <r>
      <t xml:space="preserve">          P</t>
    </r>
    <r>
      <rPr>
        <vertAlign val="subscript"/>
        <sz val="10"/>
        <rFont val="Arial"/>
        <family val="2"/>
      </rPr>
      <t>N</t>
    </r>
    <r>
      <rPr>
        <sz val="10"/>
        <rFont val="Arial"/>
        <family val="2"/>
      </rPr>
      <t xml:space="preserve"> = P</t>
    </r>
    <r>
      <rPr>
        <vertAlign val="subscript"/>
        <sz val="10"/>
        <rFont val="Arial"/>
        <family val="2"/>
      </rPr>
      <t>O</t>
    </r>
    <r>
      <rPr>
        <sz val="10"/>
        <rFont val="Arial"/>
        <family val="2"/>
      </rPr>
      <t xml:space="preserve"> + N*X +  N (N+1) Y  / 2</t>
    </r>
  </si>
  <si>
    <r>
      <t xml:space="preserve">          P</t>
    </r>
    <r>
      <rPr>
        <vertAlign val="subscript"/>
        <sz val="10"/>
        <rFont val="Arial"/>
        <family val="2"/>
      </rPr>
      <t>N</t>
    </r>
    <r>
      <rPr>
        <sz val="10"/>
        <rFont val="Arial"/>
        <family val="2"/>
      </rPr>
      <t xml:space="preserve"> = P</t>
    </r>
    <r>
      <rPr>
        <vertAlign val="subscript"/>
        <sz val="10"/>
        <rFont val="Arial"/>
        <family val="2"/>
      </rPr>
      <t>O</t>
    </r>
    <r>
      <rPr>
        <sz val="10"/>
        <rFont val="Arial"/>
        <family val="2"/>
      </rPr>
      <t xml:space="preserve"> + N*X +  N (N+1)  Y  / 2</t>
    </r>
  </si>
  <si>
    <t>Y</t>
  </si>
  <si>
    <t>Calculation by Decadal Increase Method</t>
  </si>
  <si>
    <t>Increase in Population</t>
  </si>
  <si>
    <t>Decadal Increase</t>
  </si>
  <si>
    <t>in %</t>
  </si>
  <si>
    <t>Total Increase:</t>
  </si>
  <si>
    <t>Hence average increase per decade</t>
  </si>
  <si>
    <t>% Increase</t>
  </si>
  <si>
    <t>%per year</t>
  </si>
  <si>
    <t xml:space="preserve">(Population 2011 + (Average increase per decade x 0.6)) </t>
  </si>
  <si>
    <t xml:space="preserve">(Population 2011 + (Average increase per decade x 2.1)) </t>
  </si>
  <si>
    <t xml:space="preserve">(Population 2011 + (Average increase per decade x 3.6)) </t>
  </si>
  <si>
    <t>AVERAGE OF ALL METHODS</t>
  </si>
  <si>
    <t>Methods of Forecast</t>
  </si>
  <si>
    <t>Expected Population in</t>
  </si>
  <si>
    <t>Base Year</t>
  </si>
  <si>
    <t>Intermediate Year</t>
  </si>
  <si>
    <t>Ultimate Year</t>
  </si>
  <si>
    <t>Percentage of Increase from 2011</t>
  </si>
  <si>
    <t>Arithmetic Increase Method</t>
  </si>
  <si>
    <t>Geometric Mean Method</t>
  </si>
  <si>
    <t>Incremental Increase Method</t>
  </si>
  <si>
    <t>Decadal Increase Method</t>
  </si>
  <si>
    <t>Average of all methods</t>
  </si>
  <si>
    <t>AVERAGE OF THREE METHODS</t>
  </si>
  <si>
    <t>Average of three methods</t>
  </si>
  <si>
    <t xml:space="preserve">Population of the Village is increasing rapidally. The Average Population Growth rate of 22.35 % per decade comes through Average of three methods  which is very near to Average Growth rate of Bihar (22.49), is adapted here for Population Forecasting.  </t>
  </si>
  <si>
    <t>Sl.</t>
  </si>
  <si>
    <t>Initial  Year</t>
  </si>
  <si>
    <t>Prospective Year</t>
  </si>
  <si>
    <t>POPULATION ADOPTED FOR DESIGN</t>
  </si>
  <si>
    <t xml:space="preserve">Percentage of increase </t>
  </si>
  <si>
    <t>Population in Census Year</t>
  </si>
  <si>
    <t>in 2011</t>
  </si>
  <si>
    <t>From 2011</t>
  </si>
  <si>
    <t>Population in Base Year</t>
  </si>
  <si>
    <t xml:space="preserve">% Increased </t>
  </si>
  <si>
    <t>Population in Intermediate Year</t>
  </si>
  <si>
    <t>Population in Ultimate Year</t>
  </si>
  <si>
    <t>As per norms the population is to be fed through house connection  @70 lpcd including 15% Uaccounted flow of water. Demand of water for initial, intermediate and ultimate stages are as under:</t>
  </si>
  <si>
    <t>Demand</t>
  </si>
  <si>
    <t>@81 LPCD in MLD</t>
  </si>
  <si>
    <t>CALCULATION OF CAPACITY OF IRON TREATMENT PLANT</t>
  </si>
  <si>
    <t>As per CPHEEO monual on Water Supply and Treatment published by the Ministry of Urban Development Department, Government of India in May 1999, the design period of Water Treatment Unit is 15 years only.</t>
  </si>
  <si>
    <t>Hence, Capacity of proposed Iron Treatment Plant (IRP) has been calculated for Intermediate Year requirement.</t>
  </si>
  <si>
    <t>In  Intermediate year Water Demand</t>
  </si>
  <si>
    <t>MLD</t>
  </si>
  <si>
    <t>Pumping Hour</t>
  </si>
  <si>
    <t>Hours</t>
  </si>
  <si>
    <r>
      <t>x 10</t>
    </r>
    <r>
      <rPr>
        <vertAlign val="superscript"/>
        <sz val="12"/>
        <rFont val="Times New Roman"/>
        <family val="1"/>
      </rPr>
      <t>3</t>
    </r>
  </si>
  <si>
    <t>KL</t>
  </si>
  <si>
    <t>/8</t>
  </si>
  <si>
    <t>KLPH</t>
  </si>
  <si>
    <t>Say:</t>
  </si>
  <si>
    <t xml:space="preserve">Hence, </t>
  </si>
  <si>
    <t>Capacity of IRP may be provided</t>
  </si>
  <si>
    <t xml:space="preserve">DESIGN OF MOTOR PUMP </t>
  </si>
  <si>
    <t>Water demand in Intermediate year</t>
  </si>
  <si>
    <t>KLD</t>
  </si>
  <si>
    <t>Duration of Pumping</t>
  </si>
  <si>
    <t>Hence the rate of pumping</t>
  </si>
  <si>
    <t>Kl/Hr</t>
  </si>
  <si>
    <t>Kl/Sec</t>
  </si>
  <si>
    <t>LPS</t>
  </si>
  <si>
    <t>Now calculation of Head</t>
  </si>
  <si>
    <t>(a)</t>
  </si>
  <si>
    <t>Sub Soil Water Level</t>
  </si>
  <si>
    <t>(b)</t>
  </si>
  <si>
    <t>Draw down created during pumping</t>
  </si>
  <si>
    <t>(c)</t>
  </si>
  <si>
    <t>Frictional Loss in pipe and Treatment Unit</t>
  </si>
  <si>
    <t>(d)</t>
  </si>
  <si>
    <t>Residual Head required to the pump</t>
  </si>
  <si>
    <t>Taking efficiency of Motor Pump --- 80%</t>
  </si>
  <si>
    <t>B.H.P. of Motor Pump</t>
  </si>
  <si>
    <t>WQH</t>
  </si>
  <si>
    <t>75 n</t>
  </si>
  <si>
    <t>x</t>
  </si>
  <si>
    <t>HP</t>
  </si>
  <si>
    <t xml:space="preserve">Considering life of Motor Pump :- </t>
  </si>
  <si>
    <t>15 Years</t>
  </si>
  <si>
    <t xml:space="preserve">Hence one no. of  Subemersible  Pump  of </t>
  </si>
  <si>
    <t>H.P.</t>
  </si>
  <si>
    <t>For Discharging</t>
  </si>
  <si>
    <t>Capacity acting against a total head of</t>
  </si>
  <si>
    <t>M Head</t>
  </si>
  <si>
    <t>will be provide in both the present and intermediate stage.</t>
  </si>
  <si>
    <t xml:space="preserve">Hence we shall provide one nos  </t>
  </si>
  <si>
    <t>H.P.  Submersible Pump</t>
  </si>
  <si>
    <t>Scheme</t>
  </si>
  <si>
    <t>16KLPH</t>
  </si>
  <si>
    <t>12KLPH</t>
  </si>
  <si>
    <t>8KLPH</t>
  </si>
  <si>
    <t>2HP</t>
  </si>
  <si>
    <t>3HP</t>
  </si>
  <si>
    <t>Different Size of Iron Treatment Unit Required in Schemes</t>
  </si>
  <si>
    <t>Motor Pump Required</t>
  </si>
  <si>
    <t xml:space="preserve">Say </t>
  </si>
  <si>
    <t xml:space="preserve">SUB-ESTIMATE </t>
  </si>
  <si>
    <t>Providing and fixing MDPE (PE 80 GradeCompound)  pipes PN-12.5 (12.5kg/Sqcm) as per ISO 4427 and specification for waterapplication rates are inclusive of , taxes and duties (Exise duty @12.50% &amp;CST @2% against Form 'C'), labour cess, contractor profit and overhead charges all complete asper direction of Engineer-in-charge.complete.</t>
  </si>
  <si>
    <t>4.4.1</t>
  </si>
  <si>
    <t>Providing SWR pipe as support with concrete work to the standing GI Pipe</t>
  </si>
  <si>
    <t>Earth work in excavation in foundation trenches or drains(not exceeding 1.5 m in width or 10 sqm on plan) including dressing of sides and  amming of bottoms, lift upto 1.5 m . including getting out the excavated soil and disposal of surplus excavated soil as directed, within a lead of 50 m. All kinds of soil</t>
  </si>
  <si>
    <t>3
2.26</t>
  </si>
  <si>
    <t>Filling available excavated earth (excluding rock) in trenches, plinth, sides of foundations etc. in layers not exceeding 20 cm in depth: consolidating each deposited layer by ramming and watering lead</t>
  </si>
  <si>
    <t>18.20.1</t>
  </si>
  <si>
    <t>15mm nominal bore</t>
  </si>
  <si>
    <t>say</t>
  </si>
  <si>
    <t>(SOR 4.1.4)</t>
  </si>
  <si>
    <t xml:space="preserve"> (SOR 6.1.14A)</t>
  </si>
  <si>
    <t>(SOR
13.17.1)</t>
  </si>
  <si>
    <t>(SOR 13.11.2 &amp; 13.26)</t>
  </si>
  <si>
    <t>(SOR 9.51.2)</t>
  </si>
  <si>
    <t>Providing and fixing fly proof galvanized M.S. wire gauze to windows and clerestory window using galvanized M.S. wire gage with average width of aperture 1.4 mm in both directions with wire of dia.0.63 mm.</t>
  </si>
  <si>
    <t>with mild steel U beading</t>
  </si>
  <si>
    <t>2.5m x 1.5m  =</t>
  </si>
  <si>
    <t>Item No 13</t>
  </si>
  <si>
    <t>Population Forcast</t>
  </si>
  <si>
    <t>Chamber for TW</t>
  </si>
  <si>
    <t>4.1.3</t>
  </si>
  <si>
    <t>6.1.12/1</t>
  </si>
  <si>
    <t xml:space="preserve"> 5.2.2 
&amp; 5.9.3</t>
  </si>
  <si>
    <t xml:space="preserve"> 13.17.1</t>
  </si>
  <si>
    <t>. 13.11.2</t>
  </si>
  <si>
    <t>5.22.7A</t>
  </si>
  <si>
    <t>Providing and fixing G.I. pipes complete with G.I. fittings and clamps, i/c cutting and making good the walls etc.Internal work - Exposed on wall</t>
  </si>
  <si>
    <t>18.10.1</t>
  </si>
  <si>
    <t>15 mm dia nominal bore</t>
  </si>
  <si>
    <t>Providing and faying cement concreate in kerbs, steps and the like at or near ground level excluding the cost of centring, shuttering and finishing.</t>
  </si>
  <si>
    <t>1:2:4 (1 Cement :2 coarse sand :4 grade stone aggregate 20 mm nominal size)</t>
  </si>
  <si>
    <t>22/28 x 0.10m x .10m x 1.0M=</t>
  </si>
  <si>
    <r>
      <t>P/M</t>
    </r>
    <r>
      <rPr>
        <vertAlign val="superscript"/>
        <sz val="11"/>
        <rFont val="Calibri"/>
        <family val="2"/>
      </rPr>
      <t>3</t>
    </r>
  </si>
  <si>
    <t>12.78.2</t>
  </si>
  <si>
    <t>Providing &amp; fixing of SWR Pipe of 110mm dia=</t>
  </si>
  <si>
    <t>Providing and fixing P.P. Clamp service Saddle (Brass threaded)</t>
  </si>
  <si>
    <t>Providing and fixing CP brass bib cock of approved quality conforming to IS :8931</t>
  </si>
  <si>
    <t>15 mm nominal bore</t>
  </si>
  <si>
    <t>1
10.32.1</t>
  </si>
  <si>
    <t>12-  12.1.4</t>
  </si>
  <si>
    <t>0.8mm thick with zinc coating not less than 275 gm/mz</t>
  </si>
  <si>
    <t>Providing and fixing anchor bolt of 20 mm dia and 0.60 Mtr length (bolt, washer &amp; double nut) embedded in R.C.C pedestal all complete as per direction of Engineer in charge. @4x4x1.60kg</t>
  </si>
  <si>
    <t>(a) Bricks ( 7 Km. Pucca &amp; 1 Km. Kaccha lead)</t>
  </si>
  <si>
    <t>(b) Coarse sand (44 Km pucca &amp; 1 km kaccha Carriage)</t>
  </si>
  <si>
    <t>(d) Local Sand ( 2 Km. lead &amp; 1km Kachaa lead)</t>
  </si>
  <si>
    <t>L. W.  =  2 x 2.5 x 0.75 =</t>
  </si>
  <si>
    <t xml:space="preserve">S. W. = 2 x 1.50 x 0.75 = </t>
  </si>
  <si>
    <t>P/F C.I sluice Valve (with Cap) complete with bolts,nuts,rubber insertions etc</t>
  </si>
  <si>
    <t>7A/
18.31.1.1</t>
  </si>
  <si>
    <t>8 KLPH Capacity</t>
  </si>
  <si>
    <t>Estimate for Iron Treatment Plant (Included GST @ 18%)</t>
  </si>
  <si>
    <t>Sub Total Of Part (II)</t>
  </si>
  <si>
    <t>24.2.1</t>
  </si>
  <si>
    <t>(d) 300mm dia bore from 90.0M to 150.0M</t>
  </si>
  <si>
    <t xml:space="preserve">NAME OF WORK:-  CONSTRUCTION OF RURAL PIPED WATER SUPPLY SCHEME FOR THE LEFT OUT </t>
  </si>
  <si>
    <t>HABITATIONS IN, PANCHAYAT-</t>
  </si>
  <si>
    <t>Supply Scheme in Leftout Habitations of Panchayat-</t>
  </si>
  <si>
    <t xml:space="preserve"> included in this Estimate under the panchayat,  Block-</t>
  </si>
  <si>
    <t xml:space="preserve">This estimate has been framed as per </t>
  </si>
  <si>
    <t>(</t>
  </si>
  <si>
    <t>)</t>
  </si>
  <si>
    <t>Districk</t>
  </si>
  <si>
    <t>Habitation</t>
  </si>
  <si>
    <t>16 KLPH Capacity</t>
  </si>
  <si>
    <t>Cost of  Energy charges</t>
  </si>
  <si>
    <t>HP of pump =3HP</t>
  </si>
  <si>
    <t>Hours/Day</t>
  </si>
  <si>
    <t>Unit Expenditure per year</t>
  </si>
  <si>
    <t>Energy Charges @</t>
  </si>
  <si>
    <t>per Unit</t>
  </si>
  <si>
    <t>Fixed charges (3HPx100x365/30)</t>
  </si>
  <si>
    <t>Per HP per month</t>
  </si>
  <si>
    <t xml:space="preserve">Total </t>
  </si>
  <si>
    <t>A Total of 1 No  of Schems are</t>
  </si>
  <si>
    <t>HP of pump =2HP</t>
  </si>
  <si>
    <t>Fixed charges (2HPx100x365/30)</t>
  </si>
  <si>
    <t xml:space="preserve">1.50m x 2.50m x 1.00M = </t>
  </si>
  <si>
    <t xml:space="preserve">S. W. = 2 x 1.00 x 0.25 x 1.5 = </t>
  </si>
  <si>
    <t>L. W.  = 2 x 2.00 x 1.5 =</t>
  </si>
  <si>
    <t xml:space="preserve">S. W. = 2 x 1.00 x 1.5 = </t>
  </si>
  <si>
    <t>Bottom = 2.0 x 1.0 =</t>
  </si>
  <si>
    <t>Operation &amp; maintance cost based on PHED compendium guidelines</t>
  </si>
  <si>
    <t>Sl No</t>
  </si>
  <si>
    <t>Cost as DPR</t>
  </si>
  <si>
    <t>% annual Depreciation</t>
  </si>
  <si>
    <t>Total Population Surveyed</t>
  </si>
  <si>
    <t>Sub Total(A)</t>
  </si>
  <si>
    <t>B</t>
  </si>
  <si>
    <t>Infrastruture Maintance</t>
  </si>
  <si>
    <t>per year</t>
  </si>
  <si>
    <t>Masonary chamber+distribution+waste disposal pit</t>
  </si>
  <si>
    <t>House conection</t>
  </si>
  <si>
    <t>Chloronation/WTP</t>
  </si>
  <si>
    <t>Pump Motar</t>
  </si>
  <si>
    <t>Cost of Chemical
For 2PPM&amp; 30% CL Solution</t>
  </si>
  <si>
    <t>(Total Population*81*2/1000000)*(100/30)*365</t>
  </si>
  <si>
    <t>D</t>
  </si>
  <si>
    <t>Sub Total(D)</t>
  </si>
  <si>
    <t>E</t>
  </si>
  <si>
    <t>Total A+B+C+D</t>
  </si>
  <si>
    <t>COST OF ENERGY CHARGES</t>
  </si>
  <si>
    <t>1</t>
  </si>
  <si>
    <t>KW</t>
  </si>
  <si>
    <t>Oprating Hour Average running</t>
  </si>
  <si>
    <t>Duty charges @ 6% of energy charges</t>
  </si>
  <si>
    <t>2</t>
  </si>
  <si>
    <t>Sub Estimate no.- 9A</t>
  </si>
  <si>
    <t>Sub Estimate no.- 9B</t>
  </si>
  <si>
    <t>SUB ESTIMATE NO -6</t>
  </si>
  <si>
    <t xml:space="preserve">Sub Estimate No.-10B </t>
  </si>
  <si>
    <t>P. H. DIVISION, HAJIPUR</t>
  </si>
  <si>
    <t xml:space="preserve">GOVERNMENT OF BIHAR
PUBLIC HEALTH ENGINEERING DEPARTMENT
PUBLIC HEALTH DIVISION, HAJIPUR.
</t>
  </si>
  <si>
    <t>OF VAISHALI DISTRICT HAVING</t>
  </si>
  <si>
    <t>Executive Engineer
P.H. Division, Hajipur</t>
  </si>
  <si>
    <t>P.H. Division, Hajipur</t>
  </si>
  <si>
    <t xml:space="preserve">  HOUSE HOLDS WITH   &amp; 8  MTR.  STEEL STAGING</t>
  </si>
  <si>
    <t>WORK DETAIL Of Quantity For Population Forcast  Motor Pump Design</t>
  </si>
  <si>
    <t>DETAILS OF Motor pump Of Different Schemes</t>
  </si>
  <si>
    <t>Detailed Estimate for construction of chamber for waste water disposal 
1.00Mx 2.00M x 1.50M deep (with  fly proof galvanized M.S. wire covering)</t>
  </si>
  <si>
    <t xml:space="preserve">80 mm </t>
  </si>
  <si>
    <t>65 mm</t>
  </si>
  <si>
    <t xml:space="preserve">80mm dia Pipe     </t>
  </si>
  <si>
    <t xml:space="preserve">65mm dia Pipe     </t>
  </si>
  <si>
    <t xml:space="preserve">50mm dia Pipe     </t>
  </si>
  <si>
    <t>10B</t>
  </si>
  <si>
    <t>Providing and fixing MS clamp consisting of 32mm X 5mm thick two no. rings spaced suitably distance apart.</t>
  </si>
  <si>
    <t>LS</t>
  </si>
  <si>
    <t>CONSTRUCTION OF 150MM X 100MM DIA &amp; 125M DEEP TUBE WELL</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</si>
  <si>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150 metre depth below ground level. (All types of soil)</t>
  </si>
  <si>
    <t>4a
24.8</t>
  </si>
  <si>
    <t>Gravel packing in tubewell construction in accordance with IS:4097,including providing gravel fine/ medium/ coarse, in required grading &amp; sizes as per actual requirement, all complete as per direction of Engineer-in-charge.</t>
  </si>
  <si>
    <t>P/H</t>
  </si>
  <si>
    <t>As per yard stick publised in compendium page 203-205 dept(2001)</t>
  </si>
  <si>
    <t>Base year (After Trial ) cost</t>
  </si>
  <si>
    <t>Per litre</t>
  </si>
  <si>
    <t>Job</t>
  </si>
  <si>
    <t>Total House Connection in Scheme</t>
  </si>
  <si>
    <t>Sub Total C</t>
  </si>
  <si>
    <t>Construction of 150mm X100mmx 125m deep  T/W etc. all complete and as per direction of E/I.(As per sub Estimate no.- 1)</t>
  </si>
  <si>
    <t xml:space="preserve"> TOTAL 01 NO'S SCHEMES, BLOCK   -</t>
  </si>
  <si>
    <t>VAISHALI</t>
  </si>
  <si>
    <t>Sub Estimate No.- 8A</t>
  </si>
  <si>
    <t xml:space="preserve">UNDER THE WARDS </t>
  </si>
  <si>
    <t>Distrubution line</t>
  </si>
  <si>
    <t xml:space="preserve"> Masonary Chamber</t>
  </si>
  <si>
    <t>Steel Staging</t>
  </si>
  <si>
    <t xml:space="preserve">This estimate has been framed by Executive Engineer, P.H. Division, Hajpur for construction of rural piped water </t>
  </si>
  <si>
    <t>guideline of “Har Ghar Nal Ka Jal”and as per direction of Engineer in Chief-cum-Special Secretary, P.H.E.D., Bihar,</t>
  </si>
  <si>
    <r>
      <t xml:space="preserve"> Patna vide his Letter No.- 6B</t>
    </r>
    <r>
      <rPr>
        <sz val="16"/>
        <rFont val="Kruti Dev 010"/>
      </rPr>
      <t>@fo0&amp;</t>
    </r>
    <r>
      <rPr>
        <sz val="12"/>
        <rFont val="Arial"/>
        <family val="2"/>
      </rPr>
      <t>106</t>
    </r>
    <r>
      <rPr>
        <sz val="16"/>
        <rFont val="Kruti Dev 010"/>
      </rPr>
      <t>@</t>
    </r>
    <r>
      <rPr>
        <sz val="12"/>
        <rFont val="Arial"/>
        <family val="2"/>
      </rPr>
      <t>2023</t>
    </r>
    <r>
      <rPr>
        <sz val="16"/>
        <rFont val="Kruti Dev 010"/>
      </rPr>
      <t>&amp;</t>
    </r>
    <r>
      <rPr>
        <sz val="12"/>
        <rFont val="Arial"/>
        <family val="2"/>
      </rPr>
      <t xml:space="preserve"> 314 Dated 19-04-2023.for the habitations of Vaishali district under  </t>
    </r>
  </si>
  <si>
    <t>P.H Division, Hajipur</t>
  </si>
  <si>
    <t>Below said habitations are situated either far away from the source of nearest existing water supply schemes or</t>
  </si>
  <si>
    <t>obstructed through rivers/depressions/railway lines/NH etc. Hence there is a need of one Piped Water Supply Scheme</t>
  </si>
  <si>
    <t>for saturation of each of the habitations.  We have made provision  of T/well, Motor pump, Steel Structure, Distrubtion</t>
  </si>
  <si>
    <t xml:space="preserve"> of pipe line, house connection etc. in the estimate.</t>
  </si>
  <si>
    <t>Details provision made for this habitation with proposed house connection is as tabulated below : -</t>
  </si>
  <si>
    <t xml:space="preserve">cost  :The  estimated  cost </t>
  </si>
  <si>
    <r>
      <t xml:space="preserve">Specification              :- The standard specification of P.H.E.D. and PWD will be followed during                                                                       </t>
    </r>
    <r>
      <rPr>
        <sz val="12"/>
        <color indexed="8"/>
        <rFont val="Arial"/>
        <family val="2"/>
      </rPr>
      <t>the Execution of work</t>
    </r>
  </si>
  <si>
    <t>per month</t>
  </si>
  <si>
    <t>Provision for water charges, 18% GST, 15% CPOH and 1 % Labour Cess (multiplying factor 1.4226 of Base Rate)=1.4226*(A+B+C+D)</t>
  </si>
  <si>
    <t xml:space="preserve">Operation &amp; Maintenance for One Year </t>
  </si>
  <si>
    <t xml:space="preserve">Operation &amp; Maintenance for Five Year </t>
  </si>
  <si>
    <t>Cleaning of OHT including at an interval of 6 months and regular cleaning of campus</t>
  </si>
  <si>
    <t>Rate as per cost index @15.06%</t>
  </si>
  <si>
    <t xml:space="preserve">6B/
</t>
  </si>
  <si>
    <t>10A</t>
  </si>
  <si>
    <t>(c) Stone Chips (195 Km pucca &amp; 5 km unsurafced Carriage)</t>
  </si>
  <si>
    <t xml:space="preserve">Electronically Regulated Doser Type Chlorinator </t>
  </si>
  <si>
    <t>Formula</t>
  </si>
  <si>
    <t>t=</t>
  </si>
  <si>
    <t>Years</t>
  </si>
  <si>
    <t xml:space="preserve">Proposal is for 5 years O &amp; M </t>
  </si>
  <si>
    <t>Sub Total</t>
  </si>
  <si>
    <t>civil work</t>
  </si>
  <si>
    <t>Elect. &amp; Mech.</t>
  </si>
  <si>
    <t>(Final Rate)</t>
  </si>
  <si>
    <t>(Including 18% GST)</t>
  </si>
  <si>
    <t>Formula 2 (With 5 years interval and constant component wise annual  variable component wise depreciation rate:</t>
  </si>
  <si>
    <t>Sub Total B=</t>
  </si>
  <si>
    <t>Sub Total B</t>
  </si>
  <si>
    <t>F</t>
  </si>
  <si>
    <t>Estimate for supply, installation &amp; commissioning of single phase 3 H.P  submersible motor pump set with all accessories including  extension of L.T. line  from nearest source up-to pumping station.</t>
  </si>
  <si>
    <t>Supply Installation, commissioning and testing of  single phase 3 H.P. submersible pump set  having discharging capacity 3.35 lps  at a total head of 35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</si>
  <si>
    <t>(one) 
job</t>
  </si>
  <si>
    <t>p/job</t>
  </si>
  <si>
    <t>(i)  50 mm dia x 3 mtrs long medium class G.I column pipe both end thread and one end socketed- 6(six)nos</t>
  </si>
  <si>
    <r>
      <t>(ii) 1x3x2.5 mm</t>
    </r>
    <r>
      <rPr>
        <vertAlign val="superscript"/>
        <sz val="10"/>
        <color indexed="8"/>
        <rFont val="Calibri Light"/>
        <family val="2"/>
      </rPr>
      <t>2</t>
    </r>
    <r>
      <rPr>
        <sz val="10"/>
        <color indexed="8"/>
        <rFont val="Calibri Light"/>
        <family val="2"/>
      </rPr>
      <t xml:space="preserve"> flat copper conductor submersible cable -40 (forty) mtrs.</t>
    </r>
  </si>
  <si>
    <t>(iii) 50 mm dia union socket- 1(one) no.</t>
  </si>
  <si>
    <t>(iv) 65 mm dia x 250 mm long G.I. nipple- 1 (one)  no.</t>
  </si>
  <si>
    <t>(v) 50 mm dia G.I Elbow—1(One) no.</t>
  </si>
  <si>
    <t>(vi) 50 mm dia M.S. clamps—2(Two) Pairs.</t>
  </si>
  <si>
    <t>(vii) 50 mmx 250 mm long G.I nipple- 1(One) no.</t>
  </si>
  <si>
    <t>(viii) Tube well cap for T/Well – 1(one) no.</t>
  </si>
  <si>
    <t>(ix) 50 mm dia x 65 mm dia reducer socket –1(one) no.</t>
  </si>
  <si>
    <t xml:space="preserve">Supply Installation, commissioning and testing of floor mounted outdoor type L.T feeder pillar single phase starter controll pannel operated on 220 V, 3 phase , 50 c/s for 3 HP Submersible pump set made of MS sheet (minimum 2 mm thick)  duly spray power coated painting with following accessories made of M.S sheet (minimum 2mm thick) duly spray powder coated painting with following accessories </t>
  </si>
  <si>
    <t>(i)  90-220 V range single phase7. 5 KVA automatic voltage stabilizer  make- Sen &amp; Pandit/ Vertex/ISI marked If any. 1 No.</t>
  </si>
  <si>
    <t>(ii) Suitable single phase starter control panel for above motor of BCH /L&amp;Tmake – 1(one) no.</t>
  </si>
  <si>
    <r>
      <t>Supplying &amp; fitting 2.5 mm</t>
    </r>
    <r>
      <rPr>
        <vertAlign val="superscript"/>
        <sz val="10"/>
        <color indexed="8"/>
        <rFont val="Calibri Light"/>
        <family val="2"/>
      </rPr>
      <t xml:space="preserve">2  </t>
    </r>
    <r>
      <rPr>
        <sz val="10"/>
        <color indexed="8"/>
        <rFont val="Calibri Light"/>
        <family val="2"/>
      </rPr>
      <t>copper service cable from power point from nearest source up-to pumping station.</t>
    </r>
  </si>
  <si>
    <t>mtrs</t>
  </si>
  <si>
    <t>P/Mt</t>
  </si>
  <si>
    <t xml:space="preserve"> Providing all materials and labour required for doing earthing station with G.I earth pipe of 40 mm dia x 4.5 mtrs  20fts. long G.I pipe including accessories  excavation of earth , providing masonry enclosure with cover plate having locking arrangement and watering pipe etc.with salt, charcoal,etc.as per IE &amp; IS specification. </t>
  </si>
  <si>
    <t>job</t>
  </si>
  <si>
    <t>Total Rs.</t>
  </si>
  <si>
    <t>Junior Engineer                 Assistant Engineer</t>
  </si>
  <si>
    <t>6A/        18.12</t>
  </si>
  <si>
    <t>Grand Total</t>
  </si>
  <si>
    <t>Sub Estimate No.- 8B</t>
  </si>
  <si>
    <t xml:space="preserve">energy Charges for 5 year </t>
  </si>
  <si>
    <t>PUBLIC HEALTH DIVISION, HAJIPUR.</t>
  </si>
  <si>
    <t>KKW</t>
  </si>
  <si>
    <t>Opreating Hour Average running</t>
  </si>
  <si>
    <t>Unit Expenditure per year=HP*0.746*8*365*1.1</t>
  </si>
  <si>
    <t>duty charges @ 6% of energy charges</t>
  </si>
  <si>
    <t xml:space="preserve">Therefore Annual Maintenance for one Year </t>
  </si>
  <si>
    <t>Therefore Maintenance for five Year</t>
  </si>
  <si>
    <t>Honorarium of pump operator 1 Nos. for 12 Month</t>
  </si>
  <si>
    <r>
      <t>R</t>
    </r>
    <r>
      <rPr>
        <b/>
        <vertAlign val="subscript"/>
        <sz val="12"/>
        <color indexed="8"/>
        <rFont val="Times New Roman"/>
        <family val="1"/>
      </rPr>
      <t>t</t>
    </r>
    <r>
      <rPr>
        <b/>
        <sz val="12"/>
        <color indexed="8"/>
        <rFont val="Times New Roman"/>
        <family val="1"/>
      </rPr>
      <t>=[ 1+(r/100)]^t x (Base year O&amp;M cost)</t>
    </r>
  </si>
  <si>
    <t>Carriage of Pea Gravel from Dalbhumigarh to Patna (taken av distance 395+ 5km.) {8/5 (395 x 11.2+ 5 X 27.2) + 195.1}*1.01</t>
  </si>
  <si>
    <t>6        Rate as per cost index @15.06%</t>
  </si>
  <si>
    <t>7             Rate as per cost index @15.06%</t>
  </si>
  <si>
    <t>HAJIPUR</t>
  </si>
  <si>
    <t>DAULATPUR CHANDI</t>
  </si>
  <si>
    <t>MUSLIM TOLA</t>
  </si>
  <si>
    <t>6B (MUSLIM TOLA)</t>
  </si>
  <si>
    <t>6B</t>
  </si>
  <si>
    <t xml:space="preserve">90 mm Dia </t>
  </si>
  <si>
    <t xml:space="preserve">75 mm Dia </t>
  </si>
  <si>
    <t xml:space="preserve">63 mm Dia </t>
  </si>
  <si>
    <t xml:space="preserve">50 mm Dia </t>
  </si>
  <si>
    <t xml:space="preserve">40 mm Dia </t>
  </si>
  <si>
    <t>SL NO</t>
  </si>
  <si>
    <t xml:space="preserve">Quantity  </t>
  </si>
  <si>
    <t>Units</t>
  </si>
  <si>
    <t>Amounts</t>
  </si>
  <si>
    <t>1.
(2.28)</t>
  </si>
  <si>
    <t xml:space="preserve">90 mm dia Pipe     </t>
  </si>
  <si>
    <t>Total=</t>
  </si>
  <si>
    <t>Providing  material for leakage repairing</t>
  </si>
  <si>
    <t>D- jointers</t>
  </si>
  <si>
    <t>Nos</t>
  </si>
  <si>
    <t>Providing Labour for leakage repairing</t>
  </si>
  <si>
    <t>0L27</t>
  </si>
  <si>
    <t>Plumber</t>
  </si>
  <si>
    <t>0L70</t>
  </si>
  <si>
    <t>Semi Skilled Labour</t>
  </si>
  <si>
    <t>0L05</t>
  </si>
  <si>
    <t xml:space="preserve">Helper </t>
  </si>
  <si>
    <t>Grand Total for 03 Leakages without PCC cutting in One day =</t>
  </si>
  <si>
    <t>For 01 Leakage without PCC cutting =</t>
  </si>
  <si>
    <t>1
15.2.1</t>
  </si>
  <si>
    <t>Demolishing cement concrete manually/by mechanical means including disposal of material within 50 metres lead as per direction of Engineer - in - charge.( in 10% length)</t>
  </si>
  <si>
    <t>5(a)
4.1.3</t>
  </si>
  <si>
    <t>Providing and laying in position cement concrete of specified grade excluding the cost of centering and shuttering all work upto plinth level.</t>
  </si>
  <si>
    <t>5(b)</t>
  </si>
  <si>
    <t>Coarse Sand (100 Km pucca Carriage)</t>
  </si>
  <si>
    <t>Stone chips (150 Km pucca Carriage)</t>
  </si>
  <si>
    <t>Total for PCC Cutting &amp; Restoration</t>
  </si>
  <si>
    <t>Grand Total for 03 Leakages with PCC cutting in One day</t>
  </si>
  <si>
    <t>For 01 Leakage with PCC cutting</t>
  </si>
  <si>
    <t>Junior Engineer</t>
  </si>
  <si>
    <t>Assistant Engineer</t>
  </si>
  <si>
    <t>P.H.Division, Hajipur</t>
  </si>
  <si>
    <t xml:space="preserve">75 mm dia Pipe     </t>
  </si>
  <si>
    <t xml:space="preserve">63 mm dia Pipe     </t>
  </si>
  <si>
    <t xml:space="preserve"> Estimate for the work - Reparing of House service connection</t>
  </si>
  <si>
    <t>Providing and fixing MDPE (PE 80 GradeCompound)  pipes PN-12.5 (12.5kg/Sqcm) as per ISO 4427 and specification for waterapplication rates are inclusive of all taxes and duties, labour cess, contractor profit and overhead charges all complete asper direction of Engineer-in-charge.complete.</t>
  </si>
  <si>
    <t>MDPE Pipe 20mm dia nominal bore (WP indexed at 15.06% over 2018 rates)</t>
  </si>
  <si>
    <t>Providing and laying cement concreate in kerbs, steps and the like at or near ground level excluding the cost of centring, shuttering and finishing.</t>
  </si>
  <si>
    <t>Providing and fixing P.P. Clamp service Saddle (Brass threaded) (WP indexed at 15.06% over 2018 rates)</t>
  </si>
  <si>
    <t>Providing and fixing female Adopter for adjoining the ferrule to MDPE pipe (WP indexed at 15.06% over 2018 rates)</t>
  </si>
  <si>
    <t>Providing and fixing female elbow Adopter for adjoining the MDPE pipe to GI Pipe (WP indexed at 15.06% over 2018 rates)</t>
  </si>
  <si>
    <t xml:space="preserve"> Estimate for the work - New Bib Cock</t>
  </si>
  <si>
    <t>1  (18.54)</t>
  </si>
  <si>
    <t>Providing and fixing PTMT bib cock of approved quality and colour.</t>
  </si>
  <si>
    <t>Constructing masonry Chamber 100x100x75 cm inside, in brick work in cement mortar 1:4 (1 cement : 4 coarse sand) for Tube Well,  and RCC top slab 1:1.5:3 mix (1 cement : 1.5 coarse sand : 3 graded stone aggregate 20mm nominal size ) , necessary excavation, foundation concrete 1:2:4(1 cement : 2 fine sand : 4 graded stone aggregate 20 mm nominal size) and inside plastering with cement mortar 1:3 (1 cement : 3coarse sand) 12 mm thick with 5% cico fnished with a floating coat of neat cement, out side plastering with cement mortar 1:4 (1 cement : 4coarse sand) 12 mm thick   complete as per standard specifications &amp; direction of E/I. (As per sub Estimate no.- 2)</t>
  </si>
  <si>
    <t>Sub Estimate - 11</t>
  </si>
  <si>
    <t>Name of work :- Estimate for replacing damaged riser &amp; delivery pipe 8 meter staging with CPVC pipe and providing gun metel gate valve all complete as per direction of engineer in charge.</t>
  </si>
  <si>
    <t>Providing and fixing Chlorinated Polyvinyl Chloride (CPVC) pipes, having thermal stability for hot &amp; cold water supply, including all CPVC plain &amp; brass threaded fittings, including fixing the pipe clamps at 1.0 mtr spacing. This includes jointing of pipes &amp; fittings with one step CPVC solvent cement and testing of joints complete as per direction of Engineer In Charge.</t>
  </si>
  <si>
    <t>18.7.6</t>
  </si>
  <si>
    <t>Riser pipe 50 mm dia nominal bore</t>
  </si>
  <si>
    <t>Mtr</t>
  </si>
  <si>
    <t>18.9.7</t>
  </si>
  <si>
    <t>Delivery pipe 80 mm dia nominal bore</t>
  </si>
  <si>
    <t xml:space="preserve">                 Junior Engineer                                          Assistant Engineer</t>
  </si>
  <si>
    <t>Repairing of 3 HP Motor</t>
  </si>
  <si>
    <t>P/Job</t>
  </si>
  <si>
    <t>Complete opening of 3 HP Sub motor part by part, cutting its burnt wire &amp; taking out from slots, cleaning the stator slots all complete in workshop.</t>
  </si>
  <si>
    <t>mtr</t>
  </si>
  <si>
    <t>P/mtr</t>
  </si>
  <si>
    <t xml:space="preserve">Supply and fitting of thrust plate with counter thrust complete set </t>
  </si>
  <si>
    <t>Cost for making all arrangement tools &amp; skilled workmanship for making coil of copper wire as per required size and rewinding of stator</t>
  </si>
  <si>
    <t>Cost for insulating material and jointing materials such asPVC paper sleede, cotton tap, PVC tap, soldering wire, flux &amp; rubber compound etc. as required at the time of rewinding</t>
  </si>
  <si>
    <t>Cost of Transportation charges of 3 HP sub motor including loading, all complete and carrying from pump house to firm workshop and back to pump house after rewinding</t>
  </si>
  <si>
    <t>Providing all labours, tools and tackles at site for lowering of 3 HP sub motor pump with column pipe into the tube well, doing all electric connection, refitting nut-bolt &amp; refitting delivery line &amp; testing on load.
Analysis
Mechanic for 1 day =   1 No @ 391.00 = Rs 391.00
Unskilled Helper for 
1 day                         2 No @ 306.00 =  Rs 612.00
                                                    Total = 1003.00
Add CP &amp; OH @ 15% =                        Rs 150.45
Gross Total =                                      Rs 1153.45
Add 12% GST =                                   Rs 138.41
Gross Total including 12% =                Rs 1291.86
                                               Say = Rs 1292.00</t>
  </si>
  <si>
    <t>Deduct : Cost of scrap materials burnt copper wire</t>
  </si>
  <si>
    <t>Repairing Of Starter</t>
  </si>
  <si>
    <t>Providing all labours, tools &amp; tackles for repairing of 3 HP starter with supply, changing and fitting magnet coil 1 No, 1 No over load relay unit (8.9-13.5) Amp, 2 No push button, Voltmeter - 1 No, Ameter - 1 No and changing all iternal wiring with suitable PVC wire and strip as required</t>
  </si>
  <si>
    <t>Repairing Of Stabilizer</t>
  </si>
  <si>
    <t>Repairing of 7.5 KVA automatic voltage stabilizer with 12 % GST including CP &amp; OH</t>
  </si>
  <si>
    <t xml:space="preserve">PAINTING OF 8 M HIGH STEEL STRUCTURE STAGING </t>
  </si>
  <si>
    <t>1A/
18.48</t>
  </si>
  <si>
    <t>Name of work :- Estimate for replacing damaged Riser &amp; Delivery pipe 8 meter staging with G.I pipe and providing gate valve all complete as per direction of engineer in charge.</t>
  </si>
  <si>
    <t>Estimate for supply &amp; installation of water storage tank.</t>
  </si>
  <si>
    <t xml:space="preserve">Name of the work :- Providing GI enclosure to house electric switch panel for steel structure staging all complete. </t>
  </si>
  <si>
    <t>Sub Est. No-05</t>
  </si>
  <si>
    <t xml:space="preserve">Construction of additional column &amp; wall around the foundation of existing RCC structure in Ward No 05  of Panchayat Jurawanpur Karari </t>
  </si>
  <si>
    <t>Quantity
(in Nos)</t>
  </si>
  <si>
    <r>
      <t>M</t>
    </r>
    <r>
      <rPr>
        <vertAlign val="superscript"/>
        <sz val="10"/>
        <color theme="1"/>
        <rFont val="Times New Roman"/>
        <family val="1"/>
      </rPr>
      <t>3</t>
    </r>
  </si>
  <si>
    <r>
      <t>P/M</t>
    </r>
    <r>
      <rPr>
        <vertAlign val="superscript"/>
        <sz val="10"/>
        <color theme="1"/>
        <rFont val="Times New Roman"/>
        <family val="1"/>
      </rPr>
      <t>3</t>
    </r>
  </si>
  <si>
    <r>
      <t>M</t>
    </r>
    <r>
      <rPr>
        <vertAlign val="superscript"/>
        <sz val="10"/>
        <color theme="1"/>
        <rFont val="Times New Roman"/>
        <family val="1"/>
      </rPr>
      <t>2</t>
    </r>
  </si>
  <si>
    <r>
      <t>P/M</t>
    </r>
    <r>
      <rPr>
        <vertAlign val="superscript"/>
        <sz val="10"/>
        <color theme="1"/>
        <rFont val="Times New Roman"/>
        <family val="1"/>
      </rPr>
      <t>2</t>
    </r>
  </si>
  <si>
    <t>Column</t>
  </si>
  <si>
    <t>Filling available excavated eath (excluding rock) in</t>
  </si>
  <si>
    <t xml:space="preserve">trenches, plinth, sides of bundations etc. in layers not </t>
  </si>
  <si>
    <t xml:space="preserve">12mm thick Cement.Plastering. (1:4) </t>
  </si>
  <si>
    <t>Side wall</t>
  </si>
  <si>
    <t>9-6.1.14A +6.3A</t>
  </si>
  <si>
    <t>Brick work with bricks of class designation 100A in foundation and plinth in : Cement mortar 1:6 (1 Cement : 6 Sand)  Extra for brick work in super structure above plinth</t>
  </si>
  <si>
    <t>Net Quantity</t>
  </si>
  <si>
    <r>
      <t>M</t>
    </r>
    <r>
      <rPr>
        <vertAlign val="superscript"/>
        <sz val="11.5"/>
        <rFont val="Times New Roman"/>
        <family val="1"/>
      </rPr>
      <t>3</t>
    </r>
  </si>
  <si>
    <r>
      <t>P/M</t>
    </r>
    <r>
      <rPr>
        <vertAlign val="superscript"/>
        <sz val="11.5"/>
        <rFont val="Times New Roman"/>
        <family val="1"/>
      </rPr>
      <t>3</t>
    </r>
  </si>
  <si>
    <t>10/ 2.28</t>
  </si>
  <si>
    <t>Supplying and Filling in plinth with local sand and under floors including, 
watering, ramming consolidating and dressing complete.</t>
  </si>
  <si>
    <t>Painting on primer water proofing paint of approved brand and manufacture in all shades to give an even shade New surface wall (two or more coats)</t>
  </si>
  <si>
    <t>Carriage of the following materials from quarry to work site</t>
  </si>
  <si>
    <t xml:space="preserve"> </t>
  </si>
  <si>
    <t>(b) Coarse sand (100 Km pucca Carriage)</t>
  </si>
  <si>
    <t>(c) Stone Chips (150 Km pucca Carriage)</t>
  </si>
  <si>
    <t>(d) Local Sand (3 Km, lead)</t>
  </si>
  <si>
    <t>Bricks (7 Km. Pucca &amp; 1 Km. Kachha lead)</t>
  </si>
  <si>
    <t>Junior Engineer,</t>
  </si>
  <si>
    <t xml:space="preserve">P.H.Division, Hajipur </t>
  </si>
  <si>
    <t>Name of work :- Providing ladder in staging including all accessories etc. all complete.</t>
  </si>
  <si>
    <t>Ladder of  ISA 65x65x6 and 16mm dia MS bar as trade @ 400mm c/c including all accessories for weight 50kg. complete as per standard specifications &amp; direction of E/I.</t>
  </si>
  <si>
    <t>(Sub Estimate - 14)</t>
  </si>
  <si>
    <t>Name of work :- Providing Retrofiting to stand post for existing house service connection.</t>
  </si>
  <si>
    <t>Providing and faying cement concrete in kerbs, steps and the like at or near ground level excluding the cost of centring, shuttering and finishing.</t>
  </si>
  <si>
    <t>Supplying and Filling in plinth with local sand and under floors including, watering, ramming consolidating and dressing complete.</t>
  </si>
  <si>
    <t>9- 6.1.14A +6.3A</t>
  </si>
  <si>
    <t>Name of the work :- Construction of floor for staging etc. all complete</t>
  </si>
  <si>
    <t>Estimate for supply service cable from nearest source up-to pumping station.</t>
  </si>
  <si>
    <t>Name of Work :- Providing &amp; Fixing BIS approved 3 HP submersible motor starter all complete as per direction of engineer in charge.</t>
  </si>
  <si>
    <t>Name of Work :- Cleaning of one 5000 Ltr capacity overhead pvc tank with bleaching powder, scrubing of surface with coconut brush including marking the date of cleaning with stencil and paint all complete as per the direction of Engineer In Charge.</t>
  </si>
  <si>
    <t>1
(14.75A)</t>
  </si>
  <si>
    <t>Cleaning of terrace/loft water storage tank (inside surface area) upto 2000 ltr capacity at all heights with coconut brushes duster etc, removal of silt, rubbing from the tank and cleaning the tank with fresh water disinfecting with bleaching powder @ 0.5 gm per ltr capacity of tank, including marking the date of cleaning on the side of tank body with the help of stencil and paint and disposing the malba, all complete as per direction of Engineer In Charge.</t>
  </si>
  <si>
    <t>Ltr</t>
  </si>
  <si>
    <t>P/Ltr</t>
  </si>
  <si>
    <t>Estimate for Painting of 8M Steel Staging all complete as per direction of engineer in charge. (As per sub Estimate no.- 11)</t>
  </si>
  <si>
    <t>Installation of Electronically Regulated Doser type chlorinator using Sodium Hypo Chlorite (Hypo NaOCl)  (As per sub Estimate no.-09)</t>
  </si>
  <si>
    <t>Sub Estimate no. - 07</t>
  </si>
  <si>
    <t>Sub Estimate no. - 08</t>
  </si>
  <si>
    <t>Sub Estimate no.- 9</t>
  </si>
  <si>
    <t>Sub Est. No. 11</t>
  </si>
  <si>
    <t>Sub Est. No. 12</t>
  </si>
  <si>
    <t>Providing ladder in staging including all accessories etc. all complete. (As per sub Estimate no.- 14)</t>
  </si>
  <si>
    <t>23A</t>
  </si>
  <si>
    <t>23B</t>
  </si>
  <si>
    <t>Sub Est. No. 13</t>
  </si>
  <si>
    <t>Sub Est. No. 15</t>
  </si>
  <si>
    <t>SUB-ESTIMATE - 16</t>
  </si>
  <si>
    <t>SUB-ESTIMATE - 17</t>
  </si>
  <si>
    <t>Sub Estimate - 18</t>
  </si>
  <si>
    <t>Sub Estimate - 19</t>
  </si>
  <si>
    <t>Sub Estimate - 20</t>
  </si>
  <si>
    <t>Sub Est. No. 21</t>
  </si>
  <si>
    <t>Sub Estimate - 22</t>
  </si>
  <si>
    <t>Sub  Estimate :- 23A</t>
  </si>
  <si>
    <t>Sub  Estimate :- 23B</t>
  </si>
  <si>
    <t>Sub  Estimate :- 23C</t>
  </si>
  <si>
    <t>Sub  Estimate :- 23D</t>
  </si>
  <si>
    <t>Sub  Estimate :-23E</t>
  </si>
  <si>
    <t>Repairing of House Connection (As per sub Estimate no.- 16)</t>
  </si>
  <si>
    <t>Replacing of damage Bib cock with New Bib cock (As per sub Estimate no.- 17)</t>
  </si>
  <si>
    <t>Repairing of Starter (As per sub Estimate no.- 19)</t>
  </si>
  <si>
    <t>Repairing of Stabilizer (As per sub Estimate no.- 20)</t>
  </si>
  <si>
    <t>Name Of Work-</t>
  </si>
  <si>
    <t>REPAIRING OF NON-FUNCTIONAL  PRD SCHEMES / (WARDS) TO MAKE IT FUNCTIONAL   THAT HAVE BEEN TAKEN OVER BY PHED   IN VAISHALI DISTRICT.</t>
  </si>
  <si>
    <t>Block-</t>
  </si>
  <si>
    <t>Sl.No</t>
  </si>
  <si>
    <t>Panchyat</t>
  </si>
  <si>
    <t xml:space="preserve">New Boring </t>
  </si>
  <si>
    <t>Boring chamber</t>
  </si>
  <si>
    <t>New Starter</t>
  </si>
  <si>
    <t>New Stablizer</t>
  </si>
  <si>
    <t>NEW HDPE PIPE (Length in Mtr.)</t>
  </si>
  <si>
    <t>Riser &amp; Dilivery</t>
  </si>
  <si>
    <t>Water Tank</t>
  </si>
  <si>
    <t>Chlorinator</t>
  </si>
  <si>
    <t>New Steel Staging</t>
  </si>
  <si>
    <t>Painting Of Staging</t>
  </si>
  <si>
    <t>Room Of Staging</t>
  </si>
  <si>
    <t>Floor Of Staging</t>
  </si>
  <si>
    <t>Ladder</t>
  </si>
  <si>
    <t>New H.C</t>
  </si>
  <si>
    <t>Repairing H.C</t>
  </si>
  <si>
    <t>New Bib cock</t>
  </si>
  <si>
    <t>Repair Motar</t>
  </si>
  <si>
    <t>Repair Stater</t>
  </si>
  <si>
    <t>Repair Stablizer</t>
  </si>
  <si>
    <t>Service Cabel</t>
  </si>
  <si>
    <t>90 MM</t>
  </si>
  <si>
    <t>75 MM</t>
  </si>
  <si>
    <t>63 MM</t>
  </si>
  <si>
    <t>40 MM</t>
  </si>
  <si>
    <t>Tank Cleaning</t>
  </si>
  <si>
    <t xml:space="preserve">3 H.P   motor </t>
  </si>
  <si>
    <t xml:space="preserve"> ABSTRACT OF MAJOR  PRD WARDS &amp; THEIR DAMAGED COMPONENTS</t>
  </si>
  <si>
    <t xml:space="preserve">Bidupur </t>
  </si>
  <si>
    <t>Saidpur Ganesh</t>
  </si>
  <si>
    <t>Leakage of HDPD Pipe  (in Nos.)                                           with PCC Road Cuting</t>
  </si>
  <si>
    <t>Leakage of HDPD Pipe (in Nos.) without PCC Road cutting</t>
  </si>
  <si>
    <t xml:space="preserve">Miscellaneous work </t>
  </si>
  <si>
    <t>Ward No.</t>
  </si>
  <si>
    <t>Total Amount In (Lakh)</t>
  </si>
  <si>
    <t>8 M HIGH STEEL STRUCTURE STAGING FOR 10000 LITER PVC TANK / RCC STAGING</t>
  </si>
  <si>
    <t>1
10.3</t>
  </si>
  <si>
    <t>1:1:5:3(1 cement: 1.5 coarse sand:3 graded stone aggregate 20 mm nominal size)</t>
  </si>
  <si>
    <t xml:space="preserve">(a) Bricks </t>
  </si>
  <si>
    <t xml:space="preserve">(b) Coarse sand  </t>
  </si>
  <si>
    <t xml:space="preserve">(c) Stone Chips </t>
  </si>
  <si>
    <t xml:space="preserve">(d) Local Sand </t>
  </si>
  <si>
    <t>P. H. Division,………………....</t>
  </si>
  <si>
    <t xml:space="preserve"> Estimate for Providing GI enclosure to house electric switch panel for steel structure staging all complete.  (As per sub Estimate no.- 12) *</t>
  </si>
  <si>
    <t xml:space="preserve"> Estimate for Construction of floor of staging etc. all complete as per direction of engineer in charge. (As per sub Estimate no.- 13) *</t>
  </si>
  <si>
    <t>Repairing of House Connection in case leakage at Ferrule</t>
  </si>
  <si>
    <t>2
2.26</t>
  </si>
  <si>
    <t>Providing and fixing PTMT bib cock of approved quality and colour:</t>
  </si>
  <si>
    <t>18.54.1</t>
  </si>
  <si>
    <t>Sub- Estimate No. 16A</t>
  </si>
  <si>
    <t>16A</t>
  </si>
  <si>
    <t>Repairing of House Connection</t>
  </si>
  <si>
    <t>Repairing of House Connection in case of only MDPE damage</t>
  </si>
  <si>
    <t>Providing and fixing MDPE (PE 80 Grade Compound)  pipes PN-12.5 (12.5kg/Sqcm) as per ISO 4427 and specification for waterapplication rates are inclusive of , taxes and duties (Exise duty @12.50% &amp;CST @2% against Form 'C'), labour cess, contractor profit and overhead charges all complete asper direction of Engineer-in-charge.complete.</t>
  </si>
  <si>
    <t>MDPE Pipe 20mm dia. nominal bore</t>
  </si>
  <si>
    <t>Sub- Estimate No.16B</t>
  </si>
  <si>
    <t>16B</t>
  </si>
  <si>
    <t>Minor repairs to House Connection (As per sub Estimate no.- 16B)</t>
  </si>
  <si>
    <t>Repairing of House Connection with leakage at ferrule (As per sub Estimate no.- 16A)</t>
  </si>
  <si>
    <t>Supplying and laying of submersible flat cable ISI marked 3 core copper wire of suitable size with proper clamping of approved make.  (Rate Chattisgarh   SOR 34.20.107 Rs.121.00+18% GST)</t>
  </si>
  <si>
    <t>Replacing damaged portion 50 mm dia. Riser pipe</t>
  </si>
  <si>
    <t>Replacing damaged portion 80 mm dia. Riser pipe</t>
  </si>
  <si>
    <t xml:space="preserve">Replacing Gate Valve 50 mm dia. </t>
  </si>
  <si>
    <t xml:space="preserve">Replacing Gate Valve 80 mm dia. </t>
  </si>
  <si>
    <t>Development of Twell. (Sub Estimate No.11)</t>
  </si>
  <si>
    <t>Repairing of riser and delivery  pipe with CPVC pipe and  providing gun metal Gate valve.</t>
  </si>
  <si>
    <t xml:space="preserve">Amount </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</si>
  <si>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</si>
  <si>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Replacement of Gun metal Gate valve. (50 mm dia.)</t>
  </si>
  <si>
    <t xml:space="preserve">       1 .   Chattisgarh     SOR </t>
  </si>
  <si>
    <t>Providing and fixing G. I. Union in G.I. Pipe line i/c cutting  threading testing etc.  complete (Old work) confirming to IS1879</t>
  </si>
  <si>
    <t xml:space="preserve">2.    Chattisgarh SOR </t>
  </si>
  <si>
    <t>Providing and fixing G. I. socket in G.I. Pipe line i/c cutting threading testing etc. complete (Old work) confirming to IS 1879</t>
  </si>
  <si>
    <t xml:space="preserve">3 
BCD SOR </t>
  </si>
  <si>
    <t>Providing and fixing gun metal gate valve with C.I. wheel of approved quality (screwed end) :</t>
  </si>
  <si>
    <t>18.17.4</t>
  </si>
  <si>
    <t>Replacement of Gun metal Gate valve. (80 mm dia.)</t>
  </si>
  <si>
    <t xml:space="preserve">                 1.     Chattisgarh SOR </t>
  </si>
  <si>
    <t>2.              Chattisgarh SOR</t>
  </si>
  <si>
    <t>3                   BCD SOR</t>
  </si>
  <si>
    <t>SUB ESTIMATE NO - 26</t>
  </si>
  <si>
    <t xml:space="preserve">Riser Pipe 50mm dia nominal bore </t>
  </si>
  <si>
    <t xml:space="preserve">Delivery Pipe 80mm dia nominal bore </t>
  </si>
  <si>
    <t xml:space="preserve">50mm dia </t>
  </si>
  <si>
    <t xml:space="preserve">50 mm nominal bore </t>
  </si>
  <si>
    <t xml:space="preserve">80mm dia </t>
  </si>
  <si>
    <t>80mm dia.</t>
  </si>
  <si>
    <t xml:space="preserve">80 mm nominal bore </t>
  </si>
  <si>
    <t xml:space="preserve"> Development of 150mm x 100mm dia H/Y Tube well</t>
  </si>
  <si>
    <t>2
24.12</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</si>
  <si>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 &amp; getting tested in approved laboratory, i/c disinfection of tubewell, all complete,including hire &amp; labour charges of air compressor, tools &amp; accessories etc., all as per requirement and direction of Engineer-in-charge.</t>
  </si>
  <si>
    <t>Transportation and erection of  developing equipments &amp; all other required tools and M/C by and suitable mechanical means including all cost of loading, unloading, placing at work site and back after completion of work as per S/D of E/I.</t>
  </si>
  <si>
    <t>Providing all labours, tools and tackles at site for lowering of 3 HP Submersible motor pump with column pipe into the Tubwell, doing all electric connection, re-fitting nut bolt &amp; refitting deleviry line &amp; testing on load</t>
  </si>
  <si>
    <t>Sub Estimate- 27</t>
  </si>
  <si>
    <t>Providing all materials, tools and tackles at site for opening all electrical connections of 3 HP Sub Motor and dismantling of delivery line &amp; taken out submersible motor Pump with column pipe from Tube Well.</t>
  </si>
  <si>
    <t>Supplying and laying of submersible flat cable ISI marked 3 core copper wire of suitable size with proper clamping of approved make.  (Rate Chattisgarh   SOR 34.20.107)</t>
  </si>
  <si>
    <t>Development of Twell. (Sub Estimate No.27)</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</si>
  <si>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
All Kinds of soil</t>
  </si>
  <si>
    <t>In foundation</t>
  </si>
  <si>
    <t>Providing clean coarse sand filling in foundation trenches or in plinth including ramming &amp; watering as per specification &amp; direction of E/I including cost of materials taxes &amp; royalty.</t>
  </si>
  <si>
    <t xml:space="preserve"> Steps</t>
  </si>
  <si>
    <t>In Foundation of column</t>
  </si>
  <si>
    <t>In Ladder fixing block at GL</t>
  </si>
  <si>
    <t>Under Tie beam at G.L.</t>
  </si>
  <si>
    <t xml:space="preserve">In Plinth </t>
  </si>
  <si>
    <t>Steps</t>
  </si>
  <si>
    <t>Providing and laying in position cement concrete of specified grade excluding the cost of centering and shuttering all work up to plinth</t>
  </si>
  <si>
    <t>1:2:4 (1 cement: 2 coarse sand : 4 graded stone aggregate 40mm nominal size) (M15)</t>
  </si>
  <si>
    <t>Providing and laying in position reinforced cement concrete of specified grade excluding the cost of centring and shuttering all work up to plinth</t>
  </si>
  <si>
    <t>1:1.5:3 (1 cement: 1.5 coarse sand : 3 graded stone aggregate 20mm nominal size)</t>
  </si>
  <si>
    <t>Length</t>
  </si>
  <si>
    <t>Width</t>
  </si>
  <si>
    <t>Height (av.)</t>
  </si>
  <si>
    <t>Sub Qty.</t>
  </si>
  <si>
    <t>In Tie beam at G.L.</t>
  </si>
  <si>
    <t>Centring and shuttering including struting, propping etc. and removal of form for:</t>
  </si>
  <si>
    <t>Lintels, beams, plinth beams etc.</t>
  </si>
  <si>
    <t>Providing designation 100A brick work in C.M. (1:6) in foundation &amp; plinth with approved quality of clean coarse sand of F.M. 2 to 2.5 including providing 10 mm thick mortar joints, cost of screening materials, racking out joints to 15 mm depth curing taxes &amp; reality all complete as per specification &amp; direction of E/I.</t>
  </si>
  <si>
    <t>Brick work with bricks of class designation 100A in plinth in :</t>
  </si>
  <si>
    <t>Cement mortar 1:6 (1 Cement : 6 Sand)</t>
  </si>
  <si>
    <t>Long Wall</t>
  </si>
  <si>
    <t>Short Wall</t>
  </si>
  <si>
    <t>In steps</t>
  </si>
  <si>
    <t>Providing and laying in position Reinforced cement concrete of specified grade excluding the cost of centering and shuttering all work up to plinth</t>
  </si>
  <si>
    <t>In Column up to PL</t>
  </si>
  <si>
    <t>In band at plinth</t>
  </si>
  <si>
    <t>6B
4.12</t>
  </si>
  <si>
    <t>Extra for providing and mixing water prooding material in cement concrete work in the proportion recommended by the manufacturers.
(In band at Plinth)</t>
  </si>
  <si>
    <t>per 50 kg cement</t>
  </si>
  <si>
    <t>Centering and shuttering including strutting, propping etc. and removal of form for:</t>
  </si>
  <si>
    <t>Reinforced cement concrete work in wall (any thickness), inclusing attached pilasters, buttresses, plinth and string courses, fillets, coloumns, plinth and string courses, pillars, piers, abutments, posts and struts etc. up to five floor level excluding the cots of centring, shuttering, finishing and reinforcement.</t>
  </si>
  <si>
    <t>In band at Lintels level</t>
  </si>
  <si>
    <t>In beam B1, B2</t>
  </si>
  <si>
    <t>In beam B3, B4</t>
  </si>
  <si>
    <t>In beam B5, B6</t>
  </si>
  <si>
    <t xml:space="preserve">In Column from PL to Roof level </t>
  </si>
  <si>
    <t>For parapet post</t>
  </si>
  <si>
    <t>In Column up to Roof level</t>
  </si>
  <si>
    <t>In beams</t>
  </si>
  <si>
    <t>In band at lintel</t>
  </si>
  <si>
    <t>Reinforced cement concrete work in beams,suspended floors, roofs having slope upto 15, landings,balconiec, shelves, chajjas, lintels, bands, plain window sills, staircases and spiral stair cases upto floor five level excludingthe cost of centring, shuttering, finishing and reinforement with 1:2:4 (1 cement:2 coarse sand:4 graded stone aggregate 20 mm nominal size).</t>
  </si>
  <si>
    <t>Chajja</t>
  </si>
  <si>
    <t>In shelves</t>
  </si>
  <si>
    <t>9-               6.1.14B +       6.3B</t>
  </si>
  <si>
    <t>Brick work with bricks of class designation 100A in foundation and plinth in :</t>
  </si>
  <si>
    <t>Extra for brick work in superstructure above plinth upto V floor</t>
  </si>
  <si>
    <t>Deduction</t>
  </si>
  <si>
    <t>For door</t>
  </si>
  <si>
    <t>For window</t>
  </si>
  <si>
    <t>Total deduction</t>
  </si>
  <si>
    <t xml:space="preserve">Providing R.C.C.  M-200 with nominal mix of (1:1.5:3) in  roof slab </t>
  </si>
  <si>
    <t>Roof Slab</t>
  </si>
  <si>
    <t>Landing</t>
  </si>
  <si>
    <t>In Roof slab</t>
  </si>
  <si>
    <t>Reinforcement for RCC work including stragihtening, cutting, bending &amp; placing in position and binding all complete.</t>
  </si>
  <si>
    <t>6 mm to 16 mm tor steel</t>
  </si>
  <si>
    <r>
      <t xml:space="preserve">Total Reinforcement. 
@1.60% of Vol. Of Concrete (Kg/cuM)
</t>
    </r>
    <r>
      <rPr>
        <sz val="10"/>
        <color indexed="10"/>
        <rFont val="Arial"/>
        <family val="2"/>
      </rPr>
      <t/>
    </r>
  </si>
  <si>
    <t>Door D</t>
  </si>
  <si>
    <t>Providing and fixing the M.S. grill of required pattern in frames of windows etc. with M.S. flat. Square or round bars etc. all complete</t>
  </si>
  <si>
    <t>fixed to steel windows by welding.</t>
  </si>
  <si>
    <t>For windows</t>
  </si>
  <si>
    <t>@</t>
  </si>
  <si>
    <t xml:space="preserve">13-       5.18.3       </t>
  </si>
  <si>
    <t>Providing precast cement concrete jali 1:2:4 reinforced with 1.6mm mild steel wire including roughening cleaning, fixing and finishing in cement mortar 1:3 etc. all complete excluding plastering of the jambs sills &amp; soffits.</t>
  </si>
  <si>
    <t>25mm thick</t>
  </si>
  <si>
    <t>14-A       13.24.2</t>
  </si>
  <si>
    <t xml:space="preserve">Providing 6 mm  thick cement plaster to ceiling of mix 1:4 </t>
  </si>
  <si>
    <t>12mm Cment plaster in coarse sand</t>
  </si>
  <si>
    <t>1:6 (1cement : 6 Coarse Sand)</t>
  </si>
  <si>
    <t xml:space="preserve">Outside </t>
  </si>
  <si>
    <t xml:space="preserve">In Column </t>
  </si>
  <si>
    <t>Door &amp; Winsow</t>
  </si>
  <si>
    <t>Net Plaster</t>
  </si>
  <si>
    <t>14C-       13.11.4     +     13.26</t>
  </si>
  <si>
    <t>Providing 12mm  cement plaster (1:6) including providing 1.5mm neat cement punning</t>
  </si>
  <si>
    <t>In Dado</t>
  </si>
  <si>
    <t>In floors</t>
  </si>
  <si>
    <t>Outside plinth</t>
  </si>
  <si>
    <t>16-       13.79.1</t>
  </si>
  <si>
    <t>Finishing walls with water proofing cement paint of approved brand and manufacture and of required shade to give an even shade</t>
  </si>
  <si>
    <t>New work ( three or more coats)</t>
  </si>
  <si>
    <t>17-       13.81.3 + 13.82.1</t>
  </si>
  <si>
    <t>Applying priming coat &amp; painting with ready mixed paint of approved brand and manufacture in all sheds to give an even shade</t>
  </si>
  <si>
    <t>with ready mixed zinc chromate yellow primer of app. Brand on new steel work (two or more coats)</t>
  </si>
  <si>
    <t xml:space="preserve">In Door  </t>
  </si>
  <si>
    <t xml:space="preserve">In windows </t>
  </si>
  <si>
    <t>In Grill</t>
  </si>
  <si>
    <t>21
10.2</t>
  </si>
  <si>
    <t>Structural steel work riveted or bolted in built up sections, trusess and framed work, including cutting,hoisting,fixing in position and applying a priming coat of approved ateef primer all complete..</t>
  </si>
  <si>
    <t>Providing MS ladder 50mm x 50mm x 6mm.</t>
  </si>
  <si>
    <t>24M + 23 x 0.50M=35.5M @ 4.502kg/M=</t>
  </si>
  <si>
    <t>Providing railing at the top with 25mm GI pipe.</t>
  </si>
  <si>
    <t>P/Mtr</t>
  </si>
  <si>
    <t>Providing necesary arrangement for proper fixation of P.V.C. Tank for lateral stability against wind pressure force.</t>
  </si>
  <si>
    <t>Coarse Sand (100 Km. lead)</t>
  </si>
  <si>
    <t>Stone chips (150Km. Pucca lead)</t>
  </si>
  <si>
    <t>Local Sand (2 Km. Pucca + 1 Km. Kachha lead)</t>
  </si>
  <si>
    <t>Sub Est. No. 28</t>
  </si>
  <si>
    <t>Repair of RCC Staging 4.0M x 3.0M x 8.0M High</t>
  </si>
  <si>
    <t>Road Restoration in place of Damaged portion of existing pipeline network</t>
  </si>
  <si>
    <t>Existing Pipe Line</t>
  </si>
  <si>
    <t>(d) Local Sand ( 3 Km. lead)</t>
  </si>
  <si>
    <t>Sub Est. No. 29</t>
  </si>
  <si>
    <t>Repairing and painting of RCC staging (Sub Estimate No.28)</t>
  </si>
  <si>
    <t>3A</t>
  </si>
  <si>
    <t>3B</t>
  </si>
  <si>
    <t>4a</t>
  </si>
  <si>
    <t>Providing &amp; Fixing BIS approved 3 HP submersible motar starter all complete as per direction of engineer in charge. (As per sub Estimate no.- 4a)</t>
  </si>
  <si>
    <t>Repairing of 3 HP/2 HP Pump Motor  (As per sub Estimate no.- 18)</t>
  </si>
  <si>
    <t>Cleaning of one 5000 Ltr capacity overhead pvc tank and getting water quality tested from departmental lab.  (As per sub Estimate no.- 22)</t>
  </si>
  <si>
    <t>Sub Est. No. 3a</t>
  </si>
  <si>
    <t>Sub Est. No. 3b</t>
  </si>
  <si>
    <t>Estimate for supply, installation &amp; commissioning of single phase 2 H.P  submersible motor pump set with all accessories including  extension of L.T. line  from nearest source up-to pumping station.</t>
  </si>
  <si>
    <t>Supply Installation, commissioning and testing of  single phase 2 H.P. submersible pump set  having discharging capacity 2.25 lps  at a total head of 35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</si>
  <si>
    <t>Name of Work :- Providing &amp; Fixing BIS approved 2 HP submersible motor starter all complete as per direction of engineer in charge.</t>
  </si>
  <si>
    <t>Sub Estimate - 04B</t>
  </si>
  <si>
    <t>Providing &amp; Fixing BIS approved 2 HP submersible motar starter all complete as per direction of engineer in charge. (As per sub Estimate no.- 4b)</t>
  </si>
  <si>
    <t>6A</t>
  </si>
  <si>
    <t>Providing and Laying Distrbution network of 90 MM High Density Polyethylene pipe (HDPE pipe) all complete as per direction of E/I. (As per sub Estimate no.- 6A ) *</t>
  </si>
  <si>
    <t>per m</t>
  </si>
  <si>
    <t>Providing and Laying Distrbution network of 75 MM High Density Polyethylene pipe (HDPE pipe) all complete as per direction of E/I. (As per sub Estimate no.- 6B ) *</t>
  </si>
  <si>
    <t>6C</t>
  </si>
  <si>
    <t>Providing and Laying Distrbution network of 63 MM High Density Polyethylene pipe (HDPE pipe) all complete as per direction of E/I. (As per sub Estimate no.- 6C ) *</t>
  </si>
  <si>
    <t>6D</t>
  </si>
  <si>
    <t>Providing and Laying Distrbution network of 50 MM High Density Polyethylene pipe (HDPE pipe) all complete as per direction of E/I. (As per sub Estimate no.- 6D ) *</t>
  </si>
  <si>
    <t>6E</t>
  </si>
  <si>
    <t>Providing and Laying Distrbution network of 40 MM High Density Polyethylene pipe (HDPE pipe) all complete as per direction of E/I. (As per sub Estimate no.- 6E ) *</t>
  </si>
  <si>
    <t>Sub Est. No. 06A</t>
  </si>
  <si>
    <t>ANALYSIS OF 100 METER WATER SUPPLY DISTRIBUTION SYSTEM FOR 90 MM DIA HDPE PIPELINE.</t>
  </si>
  <si>
    <t>1A
2.8</t>
  </si>
  <si>
    <t>1B
2.26</t>
  </si>
  <si>
    <t>2
15.2.1</t>
  </si>
  <si>
    <t>Demolishing cement concrete manually/ by mechanical means including disposal of material within 50 metres lead as per direction of Engineer - in - charge.</t>
  </si>
  <si>
    <t>3
4.1.3</t>
  </si>
  <si>
    <t>1:2:4 (1 cement: 2 coarse sand : 4 graded stone aggregate 20mm nominal size)</t>
  </si>
  <si>
    <t>Carriage of materials</t>
  </si>
  <si>
    <t>(a) Coarse sand (44 Km pucca +1 KM Kacha Carriage)</t>
  </si>
  <si>
    <t>(b) Stone Chips(195 Km pucca + 5KM Kacha Carriage)</t>
  </si>
  <si>
    <t>Providing and laying High Density Polyethyene pipe (HDPE pipe) of 20 mm to 225 mm OD and pressure 6.0 Kg/cm2 and 10 Kg/cm2 sutable for water supply which is available in all standard, like ISI-4984/1995  and various grades like  PE-80, PE-100 including required specials.  Rates are inclusive of , all taxes and duties (Exise duty @12.50% &amp; CST @ 2% against Form 'C'), labour cess, contractor profit and overhead charges all complete as per direction of Engineer-in-charge.</t>
  </si>
  <si>
    <t>50mm dia Pipe</t>
  </si>
  <si>
    <t>Providing all materials labours tools,  fittings, specials and tackles for fitting, jointing and connecting HDPE pipes.</t>
  </si>
  <si>
    <t>5% of the cost of HDPE Pipe</t>
  </si>
  <si>
    <t>7
18.33</t>
  </si>
  <si>
    <t>Constructing masonry Chamber 60x60x75 cm inside, in brick work in cement mortar 1:4 (1 cement : 4 coarse sand) for sluice valve,with C.I. surface box 100mm top diameter, 160 mm bottom diameter and 180 mm deep ( inside) with chained lid and RCC top slab 1:2:4 mix (1 cement : 2 coarse sand : 4 graded stone aggregate 20mm nominal size) , necessary excavation, foundation concrete 1:5:10(1 cement : 5 fine sand : 10 graded stone aggregate 40 mm nominalsize) and inside plastering with cement mortar 1:3 (1 cement : 3coarse sand) 12 mm thick, finished with a floating coat of neat cement complete as per standard specifications &amp; direction of E/I.</t>
  </si>
  <si>
    <t>Carriage 10% of item 7</t>
  </si>
  <si>
    <t>8
11.72</t>
  </si>
  <si>
    <t>ANALYSIS OF 100 METER WATER SUPPLY DISTRIBUTION SYSTEM FOR 75 MM DIA HDPE PIPELINE.</t>
  </si>
  <si>
    <t>Sub Est. No. 06 B</t>
  </si>
  <si>
    <t>Sub Est. No. 06 C</t>
  </si>
  <si>
    <t>ANALYSIS OF 100 METER WATER SUPPLY DISTRIBUTION SYSTEM FOR 63 MM DIA HDPE PIPELINE.</t>
  </si>
  <si>
    <t>Sub Est. No. 06 D</t>
  </si>
  <si>
    <t>ANALYSIS OF 100 METER WATER SUPPLY DISTRIBUTION SYSTEM FOR 50 MM DIA HDPE PIPELINE.</t>
  </si>
  <si>
    <t>Sub Est. No. 06 E</t>
  </si>
  <si>
    <t>ANALYSIS OF 100 METER WATER SUPPLY DISTRIBUTION SYSTEM FOR 40 MM DIA HDPE PIPELINE.</t>
  </si>
  <si>
    <t>7a</t>
  </si>
  <si>
    <t>7b</t>
  </si>
  <si>
    <t>7c</t>
  </si>
  <si>
    <t>7d</t>
  </si>
  <si>
    <t xml:space="preserve">Providing and fixing brass gate valve with C.I. wheel  of approved quality (screwed end).
80mm dia Pipe   
 </t>
  </si>
  <si>
    <t>7e</t>
  </si>
  <si>
    <t xml:space="preserve">Providing and fixing brass gate valve with C.I. wheel  of approved quality (screwed end).
50mm dia Pipe   
 </t>
  </si>
  <si>
    <t>7f</t>
  </si>
  <si>
    <t>Supplying all materials labours &amp; fixing 50mm dia. G.I pipe for using as filling station etc. All as per direction of E/I.</t>
  </si>
  <si>
    <t>Estimate for supply &amp; installation of water storage tank (5000 Ltr. =5000 X 1) as per direction of engineer in charge. (As per sub Estimate no.- 08)</t>
  </si>
  <si>
    <t>12a</t>
  </si>
  <si>
    <t>per m2</t>
  </si>
  <si>
    <t>12 b</t>
  </si>
  <si>
    <t>Repair/ Replacement of M.S angle / channel / Roof Sheet including riveted/ welded/bolted in built up sections, trusess and framed work, including cutting,hoisting,fixing in position and applying a priming coat of approved  primer all complete</t>
  </si>
  <si>
    <t>per Kg</t>
  </si>
  <si>
    <t>13a</t>
  </si>
  <si>
    <t>15a</t>
  </si>
  <si>
    <t>Restoration of road for pipeline work having trench size 300 mm.</t>
  </si>
  <si>
    <t>per meter</t>
  </si>
  <si>
    <t>Providing and fixing 19mm PVC/Block board with KitKat to affix/hang starter, fuses, IoT devices etc all complete as per the directions of the E/I.</t>
  </si>
  <si>
    <t>Providing 50 mm GI pipe for lowering the riser pipe of submersible pump all complete as per the directions of the E/I. (Sub Estimate No.30)</t>
  </si>
  <si>
    <t>Providing and fixing MS clamp consisting of 32mm x 5mm thick two no. rings spaced suitably distance apart around the tank and six nos. L type flats suitably connected with the rings and the other leg suitably connected with the top of the steel structure as per dirction of E/I.</t>
  </si>
  <si>
    <t>Providing and fixixng of New PVC 5000 L Tank Cover with all accessories.</t>
  </si>
  <si>
    <t>Providing and fixing M.S Stabiliser Stand near panel Board to keep stabiliser safe.</t>
  </si>
  <si>
    <t xml:space="preserve">ESTIMATE FOR THE REPAIRING OF SWITCH CUM ATTENDANT ROOM  6.00 M X 4.00 M X 3.50 M (High) with  TOILET </t>
  </si>
  <si>
    <t xml:space="preserve">S.N. Code No. </t>
  </si>
  <si>
    <t xml:space="preserve">Earthwork in excavation over areas (exceeding 30 cm in depth 1.5m in depth 1.5 in width as well as 10 sqm on plan) including disposal of excavated earth lead upto 50m and lift upto 1.5m, disposal earth to be leveled and neatly dressed. </t>
  </si>
  <si>
    <t>Piller</t>
  </si>
  <si>
    <t xml:space="preserve">Long Wall </t>
  </si>
  <si>
    <t xml:space="preserve">Short Wall </t>
  </si>
  <si>
    <t>Long Wall of Toilet</t>
  </si>
  <si>
    <t>Short Wall of Toilet</t>
  </si>
  <si>
    <t>Filling available excavated earth (excluding rock) in trenches, plinth,sides of foundations etc. in layers not exceeding 20 cm in depth: consolidating each deposited layer by ramming and watering lead</t>
  </si>
  <si>
    <t>Long Wall of Switch Cum Pump Attendant Room</t>
  </si>
  <si>
    <t>Short Wall of Switch Cum Pump Attendant Room</t>
  </si>
  <si>
    <t>In Plinth of pump house</t>
  </si>
  <si>
    <t>In Plinth of Toilet</t>
  </si>
  <si>
    <t xml:space="preserve">Providing designation of 100A Brick on edge Soling joints filled with local sand including cost of watering, taxes &amp; royalty all complete as per specification &amp; direction of E/I. </t>
  </si>
  <si>
    <t>Long Wall of P/H</t>
  </si>
  <si>
    <t>Short Wall of P/H</t>
  </si>
  <si>
    <t>Long Wall of a Toilet</t>
  </si>
  <si>
    <t>1
13.74</t>
  </si>
  <si>
    <t>Removing white or color wash by scraping and sand preparing the surface smooth including necessary repair of scratches etc. all complete.</t>
  </si>
  <si>
    <t>Room(ceiling)</t>
  </si>
  <si>
    <t>Outside projection</t>
  </si>
  <si>
    <t>Windows</t>
  </si>
  <si>
    <t>Net Deduction</t>
  </si>
  <si>
    <t>Net Surface</t>
  </si>
  <si>
    <t>50% of total area:</t>
  </si>
  <si>
    <t>Cement plaster in coarse sand</t>
  </si>
  <si>
    <t>1:6 (1cement : 6 Coarse Sand</t>
  </si>
  <si>
    <t>( i )</t>
  </si>
  <si>
    <t>( ii )</t>
  </si>
  <si>
    <t>(iii)</t>
  </si>
  <si>
    <t>Old work (one or more coats)</t>
  </si>
  <si>
    <t>Providing lighting arrangement both inside &amp; outside the attendent room including fitting &amp; fixing two nos., tube lights inside the pump house ad one no. of Vapor Halogen light outside with all necessary electrical power wiring with suitable PVC sheathed copper conductor of ISI mar as per direction of E/I.</t>
  </si>
  <si>
    <t>REPAIR &amp; PAINTING OF 1.5M (High) COMPOUND WALL</t>
  </si>
  <si>
    <r>
      <t xml:space="preserve">S.N. </t>
    </r>
    <r>
      <rPr>
        <b/>
        <sz val="9"/>
        <rFont val="Arial"/>
        <family val="2"/>
      </rPr>
      <t xml:space="preserve">Code No. </t>
    </r>
  </si>
  <si>
    <t>Taking length of compound wall</t>
  </si>
  <si>
    <t>Taking height of compound wall</t>
  </si>
  <si>
    <t>6.1.14A</t>
  </si>
  <si>
    <t>25% work to be done for repairing</t>
  </si>
  <si>
    <t>6.1.14A + 
6.3A</t>
  </si>
  <si>
    <t>Pillar</t>
  </si>
  <si>
    <t>35% work to be done for repairing</t>
  </si>
  <si>
    <t>8-</t>
  </si>
  <si>
    <t>13.11.4</t>
  </si>
  <si>
    <t>25% extra for crown</t>
  </si>
  <si>
    <t>13.79.2</t>
  </si>
  <si>
    <t>Supplying and filling in compound wall by local sand in low land incluinding watering, etc all complete.</t>
  </si>
  <si>
    <t>Total Rate for 29M long compound wall =</t>
  </si>
  <si>
    <t>So Rate per M of compound wall =</t>
  </si>
  <si>
    <t>CAMPUS DEVELOPMENT</t>
  </si>
  <si>
    <t>1
2.28(i)</t>
  </si>
  <si>
    <t>earth filling in campus</t>
  </si>
  <si>
    <t>Deduct</t>
  </si>
  <si>
    <t>total</t>
  </si>
  <si>
    <t>2
11.72 (i)</t>
  </si>
  <si>
    <t>Brick flat soaling inside campus</t>
  </si>
  <si>
    <t>Carriage of the following material from qurry to work site incluiding loading and unloading</t>
  </si>
  <si>
    <t>(b) Local sand ( 7 Km. Pucca &amp; 1 Km. Kaccha lead)</t>
  </si>
  <si>
    <t>Model estimate for supply, installation &amp; commissioning of single phase 2 H.P  submersible motor pump set with all accessories including  extension of L.T. line  from nearest source up-to pumping station.</t>
  </si>
  <si>
    <t>[A]</t>
  </si>
  <si>
    <r>
      <t xml:space="preserve">Supply Installation, commissioning and testing of  single phase </t>
    </r>
    <r>
      <rPr>
        <sz val="12"/>
        <color indexed="8"/>
        <rFont val="Calibri"/>
        <family val="2"/>
      </rPr>
      <t>2 H.P. submersible pump set  having discharging capacity 3 lps  at a total head of 45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r>
  </si>
  <si>
    <t xml:space="preserve">
 job</t>
  </si>
  <si>
    <t>Rs.88500.00</t>
  </si>
  <si>
    <t>(i)  50 mm dia x 3 mtrs long medium class G.I column pipe both end threaded and one end socketed- 6(six)nos</t>
  </si>
  <si>
    <r>
      <t>(ii) 1x3x2.5 mm</t>
    </r>
    <r>
      <rPr>
        <sz val="11"/>
        <color indexed="8"/>
        <rFont val="Calibri"/>
        <family val="2"/>
      </rPr>
      <t>² flat copper conductor submersible cable -40 (forty) mtrs.</t>
    </r>
  </si>
  <si>
    <t>(viii) Tube well cap for 125 mm dia T/Well – 1(one) no.</t>
  </si>
  <si>
    <t>[B]</t>
  </si>
  <si>
    <t xml:space="preserve">Supply Installation, commissioning and testing of floor mounted outdoor type L.T feeder pillar single phase starter controll pannel operated on 220 V, 3 phase , 50 c/s for 2 HP Submersible pump set made of MS sheet (minimum 2 mm thick)  duly spray power coated painting with following accessories  made of M.S sheet ( minimum 2mm thick) duly spray powder coated painting with following accessories </t>
  </si>
  <si>
    <t>(i) 90-220 V range single phase 7.5 KVA automatic voltage stabilizer  make- Sen &amp; Pandit/ Vertex/ISI marked If any. 1 No.</t>
  </si>
  <si>
    <t>[C]</t>
  </si>
  <si>
    <r>
      <t>Supplying &amp; fitting 2.5 mm</t>
    </r>
    <r>
      <rPr>
        <vertAlign val="superscript"/>
        <sz val="12"/>
        <color indexed="8"/>
        <rFont val="Calibri"/>
        <family val="2"/>
      </rPr>
      <t xml:space="preserve">2  </t>
    </r>
    <r>
      <rPr>
        <sz val="12"/>
        <color indexed="8"/>
        <rFont val="Calibri"/>
        <family val="2"/>
      </rPr>
      <t>copper service cable from power point from nearest source up-to pumping station..</t>
    </r>
  </si>
  <si>
    <t>[D]</t>
  </si>
  <si>
    <t xml:space="preserve">Providing all materials and labour required for doing earthing station with G.I earth pipe of 40 mm dia x 4.5 mtrs  20fts. long G.I pipe including accessories  excavation of earth , providing masonry enclosure with cover plate having locking arrangement and watering pipe etc.with salt, charcoal,etc.as per IE &amp; IS specification. </t>
  </si>
  <si>
    <t xml:space="preserve">Supplying, installation Testing &amp; commissioning of Solar Pannel plate </t>
  </si>
  <si>
    <t>Supplying and installation of Solar pannel plate of capacity 315 Watts each (1 nos x 315 W = 945W)</t>
  </si>
  <si>
    <t>P/watt</t>
  </si>
  <si>
    <t>Supplying, installation Testing &amp; commissioning of Varriable Frequency Drive (VFD), Change over Switch and Net Energy Metering (NEM) system</t>
  </si>
  <si>
    <t>Supplying anf installation of  VARRIABLE FREQUENCY DRIVE (VFD) of 2 H.P. Single Phase Motor range 220 V , 50 HZ , 2900 RPM for submersible pump set.</t>
  </si>
  <si>
    <t>Supplying and installation 32 Amp 2 Pole Single Phase Change over switch.</t>
  </si>
  <si>
    <t>Provision of Net Energy Metering (NEM) system including all accessories.</t>
  </si>
  <si>
    <t xml:space="preserve">Providing and Fixing 12 VOLT Solar Battery  </t>
  </si>
  <si>
    <t>Providing and fixing 12 Volt Solar Battery 200 Ah all complete as per Direction of E/I</t>
  </si>
  <si>
    <t>Renovation (Repairing and painting) of Attendent Cum Pump room &amp;  toilet. (As per sub Estimate no.- 31)</t>
  </si>
  <si>
    <t>Renovation (Repairing and painting) of  Existing Boundry wall of Length 29Mtr and height 1.5Mtr. all complete as per direction of E/I. (As per sub Estimate no.- 32)</t>
  </si>
  <si>
    <t>4c</t>
  </si>
  <si>
    <t>Providing &amp; Fixing BIS approved 5 HP submersible motar starter all complete as per direction of engineer in charge. (As per sub Estimate no.- 4c)</t>
  </si>
  <si>
    <t>3AA</t>
  </si>
  <si>
    <t>3BB</t>
  </si>
  <si>
    <t>3C</t>
  </si>
  <si>
    <t>3CC</t>
  </si>
  <si>
    <t>18b</t>
  </si>
  <si>
    <t>Repairing of 5 HP Pump Motor  (As per sub Estimate no.- 18b)</t>
  </si>
  <si>
    <t>Estimate for repairing and rewinding of 5 HP Sub Motor(single/Three phase) with Provision of all materials tools &amp; labour etc.</t>
  </si>
  <si>
    <t>Sr. No.</t>
  </si>
  <si>
    <t xml:space="preserve">Quantity </t>
  </si>
  <si>
    <t>Providing all aboun, tools and tackles at uite for opening all electrical connections of 3 HP Sub Motor and diamentling of delevery line &amp; taken out submersible motor Pump with column pipe from Tube Well</t>
  </si>
  <si>
    <t>Analysis</t>
  </si>
  <si>
    <t>(i) Mechanic for 1 days</t>
  </si>
  <si>
    <t>(ii) Unskilled Helper  for 1 days</t>
  </si>
  <si>
    <t>Add: CP &amp; OH @15%</t>
  </si>
  <si>
    <t>Grass Total</t>
  </si>
  <si>
    <t>Add GST @ 18%</t>
  </si>
  <si>
    <t>Net including 18% GST</t>
  </si>
  <si>
    <t>Complete opening of 3 HP Sub Motor Part by part, cutting its bumt wire &amp; taking out from slots, cleaning the stator slots all complete in workshop.</t>
  </si>
  <si>
    <t>Repairing of slots by weiding with Cl electrodes and facing and polishing all complete.</t>
  </si>
  <si>
    <t>Slot</t>
  </si>
  <si>
    <t>P/Slot</t>
  </si>
  <si>
    <t xml:space="preserve">Cost for supply of PVC insulated copper winding wire of Size 0.9 mm make -Finolex </t>
  </si>
  <si>
    <t>Base Cost (list price( exclusive) GST</t>
  </si>
  <si>
    <t>P/m</t>
  </si>
  <si>
    <t>Gross Total</t>
  </si>
  <si>
    <t>Cost for making, supplying and fitting of Lower &amp; upper bronze bush  of size</t>
  </si>
  <si>
    <t>ID</t>
  </si>
  <si>
    <t>20 mm</t>
  </si>
  <si>
    <t>OD</t>
  </si>
  <si>
    <t>28mm</t>
  </si>
  <si>
    <t>length</t>
  </si>
  <si>
    <t>25mm</t>
  </si>
  <si>
    <t>Weight of bronze rod of OD 37mm x length 50mm x density 8780 kg/m3</t>
  </si>
  <si>
    <t>= π/4 x 37 x 37 x50 x 8780/m3</t>
  </si>
  <si>
    <t xml:space="preserve">Cost </t>
  </si>
  <si>
    <t>per kg</t>
  </si>
  <si>
    <t xml:space="preserve">cost for cutting, finishing and machining work for make bush as per size @ 40 % </t>
  </si>
  <si>
    <t>Add CP &amp; O.H @ 15%</t>
  </si>
  <si>
    <t>Supply &amp; fitting of Thrust Plate with counter thrust complete set</t>
  </si>
  <si>
    <t>Cost for making all arrangement tools &amp; skilled workmanship for making coil of copper wire as per required size and rewinding of stator.</t>
  </si>
  <si>
    <t>Cost for insulating materials and jointing materials Such as PVC paper. sleeve, cotton tap, PVC tap, soldering wire, flux &amp; rubber compound etc. as required at the time of rewinding.</t>
  </si>
  <si>
    <t>Cost for transportation charge of 3 HP Sub Motor including loading unloading all complete and carrying from pump house to firm workshop and back to pump house after rewinding.</t>
  </si>
  <si>
    <t>Sub- Estimate No.18b</t>
  </si>
  <si>
    <t>Campus development by land filling and brick soaling. (As per sub Est.no.-33)</t>
  </si>
  <si>
    <t>Replacement of Existing Solar driven Pump with Electric driven single phase 2 H.P. submersible pump set  having discharging capacity 3 lps  at a total head of 45meter (approx)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 (As per sub Est. no.- 34)</t>
  </si>
  <si>
    <t>Supplying, installation Testing &amp; commissioning of Solar Pannel plate  etc all complete as per direction of E/I.  (As per sub Est. no.- 35)</t>
  </si>
  <si>
    <t>Providing and Fixing 12 VOLT Solar Battery as per  direction of E/I.   (As per sub Est. no.- 37)</t>
  </si>
  <si>
    <t>Sub Est. No.- 31</t>
  </si>
  <si>
    <t>Sub Est. No:-32</t>
  </si>
  <si>
    <t>Sub Est. No. - 33</t>
  </si>
  <si>
    <t>Sub Est. No-34</t>
  </si>
  <si>
    <t>Sub-Estimate No. - 35</t>
  </si>
  <si>
    <t>Sub Est. No. - 36</t>
  </si>
  <si>
    <t>Sub Est. No.- 37</t>
  </si>
  <si>
    <t>ANALYSIS OF RATES FOR LEKAGE REPIAR IN DIFFERENT SIZES OF LEAD JOINT G.I. PIPES</t>
  </si>
  <si>
    <t>40 mm dia nominal bore</t>
  </si>
  <si>
    <t>Materials-</t>
  </si>
  <si>
    <t>40 mm dia Union (1645)</t>
  </si>
  <si>
    <t>White lead, hemp, Oil etc .</t>
  </si>
  <si>
    <t>Labour for cutting &amp; theading of GI Pipes</t>
  </si>
  <si>
    <t>Plumber (OL27)</t>
  </si>
  <si>
    <t>U/S labour (OL02)</t>
  </si>
  <si>
    <t>Add for contractor's profit &amp; overheads @ 15%</t>
  </si>
  <si>
    <t>Trenching and refilling etc.</t>
  </si>
  <si>
    <t>1.0M x 1.0Mx 1.1 =</t>
  </si>
  <si>
    <t>Cum</t>
  </si>
  <si>
    <t>Refilling</t>
  </si>
  <si>
    <t xml:space="preserve">                             Cost for I leakage reapir</t>
  </si>
  <si>
    <t xml:space="preserve">                             Cost for 1 leakage repair</t>
  </si>
  <si>
    <t>Rs.</t>
  </si>
  <si>
    <t>50 mm dia nominal bore</t>
  </si>
  <si>
    <t>50 mm dia Union (1646)</t>
  </si>
  <si>
    <t>65 mm dia nominal bore</t>
  </si>
  <si>
    <t>65 mm dia Union (1647)</t>
  </si>
  <si>
    <t>80 mm dia nominal bore</t>
  </si>
  <si>
    <t>80 mm dia Union (1648)</t>
  </si>
  <si>
    <t>Sub Estimate-38</t>
  </si>
  <si>
    <t>40mm dia</t>
  </si>
  <si>
    <t>(i) without road cutting</t>
  </si>
  <si>
    <t>(ii) with Pucca road cutting</t>
  </si>
  <si>
    <t>65mm dia</t>
  </si>
  <si>
    <t>80mm dia</t>
  </si>
  <si>
    <t>Pipe Size</t>
  </si>
  <si>
    <t>PCC Road Cutting (15.2.1) and restoring (4.1.3)</t>
  </si>
  <si>
    <t>Jointing with cost of labour, Union socket, spun yarn, hemp &amp; tools</t>
  </si>
  <si>
    <t>Rate With PCC Rd Cutting</t>
  </si>
  <si>
    <t>Rate Without Rd Cutting</t>
  </si>
  <si>
    <t>Size of Tench</t>
  </si>
  <si>
    <t>1.0M x 1.0Mx.15M =</t>
  </si>
  <si>
    <t>1:2:4 with 20 mmnominal size)</t>
  </si>
  <si>
    <t>carriage</t>
  </si>
  <si>
    <t>Coarse Sand (Lead - 44 Km pucca &amp; 1 km kaccha)</t>
  </si>
  <si>
    <t>Stone chips (Lead - 195 Km pucca &amp; 5 km unsurfaced)</t>
  </si>
  <si>
    <t>unit</t>
  </si>
  <si>
    <t>rate</t>
  </si>
  <si>
    <t>Submersible ump set and other accessories</t>
  </si>
  <si>
    <t>(i) Submersible pump set having discharging capacity 11 m3/hr at a total head of 65 meter (approx) of KSB or as per departmental approved make-1 set</t>
  </si>
  <si>
    <t xml:space="preserve"> (ii) 50 mm dia x 3 mtrs long medium class Gl column ppe both end thread and one end socketed 36 meter (each length of 3 meter)</t>
  </si>
  <si>
    <t>(iii) (1x3x2.5 mm² flat copper conductor submersible cable 90 (Fifty) meter</t>
  </si>
  <si>
    <t>(iv)50 mm dia M.S. clamps with nut bulls &amp; washer 1/2"x2.5 "two pair</t>
  </si>
  <si>
    <t>(v) 50 mm dia ISI marked heavy duty GM wheel valve-1 No.</t>
  </si>
  <si>
    <t>(vi) 50 dia Si marked heavy duty GM relux valve-1 No.</t>
  </si>
  <si>
    <t>(vii) Fully automatic alr break control pannel stater consisting 17.5 HP DOL starter having contator with coll voltage 380 +-10%V &amp; suitable thermal relay range-1 No.</t>
  </si>
  <si>
    <t xml:space="preserve"> Service Cable, Pwer wiring and Light wiring</t>
  </si>
  <si>
    <t xml:space="preserve"> Kit-kat Supplying &amp; fixing of 63 Amp kit kat fuse-3 nos Eted on a appropriate wooden board including drilling holes in board, making connection etc. as required make anchonhavels/ISI marked if any</t>
  </si>
  <si>
    <t>Light wiring-Wiring for light point with 1.5 mm2 FR PVC insulated copper conductor signel core cable in surface/frocessed PVC conduct with plano type switch, phenolic taminated sheet, suitable size PVC/GI box etc as required</t>
  </si>
  <si>
    <t>Supplying and fixing 2 pin, 6 amps ceiling rose on junction boxPVC box including connection etc. os requirede</t>
  </si>
  <si>
    <t>Supplying and fixing Batten/angle holder (One outside the pump chamber and one on junction box/PVC box inside the pump chamber)</t>
  </si>
  <si>
    <t>LED Bulb Supplying and fitting 9 W LED bulb inside the paump chamber make Syska/Phlips/Havells/Bajaj/SI marked if any</t>
  </si>
  <si>
    <t xml:space="preserve"> LED Bulb Supplying and fitting 20 W LED bulb inside the paump chamber make Syska/Phlips/Havelis/Bajaj/SI marked if any</t>
  </si>
  <si>
    <t xml:space="preserve">C </t>
  </si>
  <si>
    <t>Earthing</t>
  </si>
  <si>
    <t>Supplying all materials and labours for doing earthing such 10 as 40 mm dia and 4.5 mr. length M.S. pipe, charcol salt etc.</t>
  </si>
  <si>
    <t xml:space="preserve"> Rubber matting sheet</t>
  </si>
  <si>
    <t>Supplying and fitting of rubber matting sheet size 3 ft. x 2 ft for preventing from the electric shock during operating the motor</t>
  </si>
  <si>
    <t>Extension of over head single phase LT Line (0.16 Km) from nearest power point up to pump chamber by supplying all labour tools and tackles including loading, unloading with T&amp;P and transposition cost with following materials.</t>
  </si>
  <si>
    <t>Supplying and fitting of LT Ploe top bracket</t>
  </si>
  <si>
    <t>Supplying and laying of 10 mm³ 2 core Aluminium conduxtor PVC insulated around cable will be laid in air or under the ground from availability of single phase line up to pump chamber</t>
  </si>
  <si>
    <t>Sub Estimate-3C</t>
  </si>
  <si>
    <t>set</t>
  </si>
  <si>
    <t>p/set</t>
  </si>
  <si>
    <t>pt</t>
  </si>
  <si>
    <t>each point</t>
  </si>
  <si>
    <t>no.</t>
  </si>
  <si>
    <t>Providing all labours, tools and materials to repair the leakage of different sizes of pipe al different places including earthwork in excavation, opening of joint, dewatering of the trenches, making lead caulked joint &amp; back filling the trenches etc. all complete work (As per sub Est. no.- 38)</t>
  </si>
  <si>
    <t>Supply Installation, commissioning and testing of  three phase 5 H.P submersible pump set including light wiring, power wiring and extension of over head L.T line from nearest point of electric line up to pump room having 50 C/sec. 2900 rpm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complete set as per standards specifications and direction of E/I. (As per sub Estimate no.- 3c)</t>
  </si>
  <si>
    <t>Replacing damaged portion 50 mm dia. CPVC / UPVC Riser pipe</t>
  </si>
  <si>
    <t>Replacing damaged portion 80 mm dia. CPVC / UPVC Riser pipe</t>
  </si>
  <si>
    <t xml:space="preserve">Replacing  CPVC / UPVC Gate Valve 50 mm dia. </t>
  </si>
  <si>
    <t xml:space="preserve">Replacing  CPVC / UPVC  Gate Valve 80 mm dia. </t>
  </si>
  <si>
    <t>Repairing of 63/25 kva transformer inclusing LT pannel rapair in pump house Including Conductor,fuse relay,Timer as required,ST- CTBT pannel repair,Transformer Oil ( 630Ltr) Make-Servo etc all complete as per direction of engineer in charge.</t>
  </si>
  <si>
    <t>Providing and erecting 8M high staging with ladder of ISA65x65x6 and 16mm dia MS bar as trade @ 400mm c/c and  GI enclosure to house electric switch panel &amp; treatment unit (where required) of suitably designed MS section of angle, channel,  etc. as per drawing attached. (As per sub Estimate no.-10) *</t>
  </si>
  <si>
    <t>Supply &amp; Installation of 90-220 V range single phase7. 5 KVA automatic voltage stabilizer  make- Sen &amp; Pandit/ Vertex/ISI marked Stabilizer of reputed make.  (As per sub Estimate no.- 05)</t>
  </si>
  <si>
    <t>5a</t>
  </si>
  <si>
    <t>5b</t>
  </si>
  <si>
    <t>Supply &amp; Installation of 90-220 V range single phase 5.0 KVA automatic voltage stabilizer  make- Sen &amp; Pandit/ Vertex/ISI marked Stabilizer of reputed make.  (As per sub Estimate no.- 05)</t>
  </si>
  <si>
    <t>(i)  90-220 V range single phase 5.0 KVA automatic voltage stabilizer  make- Sen &amp; Pandit/ Vertex/ISI marked If any. 1 No.</t>
  </si>
  <si>
    <t>Providing New house connection for each house hold including supplying all materials, labours, tools and making ferrule connection with 20 mm dia MDPE and 15mm G.I Pipes with all fittings etc all complete. (As per sub Estimate no.- 15)</t>
  </si>
  <si>
    <t>3x0.3x1.0x1=</t>
  </si>
  <si>
    <t>3x0.3x1.0x0.15=</t>
  </si>
  <si>
    <t>Supplying &amp; fitting 2.5 mm2  copper service cable from power point from nearest source up-to pumping station. (As per sub Estimate no.- 21)</t>
  </si>
  <si>
    <t>Repairing of Leakages in HDPE Pipe line with PCC cutting &amp; Restoration. (For HDPE Laid at depth 0.5 to 1.0 m)(As per sub Estimate no.- 23)</t>
  </si>
  <si>
    <t>Repairing of Leakages in HDPE Pipe line without PCC cutting &amp; Restoration.(For HDPE Laid at depth 0.5 to 1.0 m)(As per sub Estimate no.- 23)</t>
  </si>
  <si>
    <t>Repairing of Leakages in HDPE Pipe line with PCC cutting &amp; Restoration. (For HDPE Laid at depth 0.0 to 0.5 m)(As per sub Estimate no.- 24)</t>
  </si>
  <si>
    <t>Repairing of Leakages in HDPE Pipe line without PCC cutting &amp; Restoration.(For HDPE Laid at depth 0.0 to 0.5 m)(As per sub Estimate no.- 24)</t>
  </si>
  <si>
    <t>24A</t>
  </si>
  <si>
    <t>24B</t>
  </si>
  <si>
    <t>ANALYSIS OF LEAKAGE REPAIRING IN 90 MM DIAMETER  HDPE PIPE (For pipe laid at 0.5 to 1.0m)</t>
  </si>
  <si>
    <t>ANALYSIS OF LEAKAGE REPAIRING IN 75 MM DIAMETER  HDPE PIPE (For pipe laid at 0.5 to 1.0m)</t>
  </si>
  <si>
    <t>ANALYSIS OF LEAKAGE REPAIRING IN 63 MM DIAMETER  HDPE PIPE (For pipe laid at 0.5 to 1.0m)</t>
  </si>
  <si>
    <t>ANALYSIS OF LEAKAGE REPAIRING IN 50 MM DIAMETER  HDPE PIPE (For pipe laid at 0.5 to 1.0m)</t>
  </si>
  <si>
    <t>ANALYSIS OF LEAKAGE REPAIRING IN 40 MM DIAMETER  HDPE PIPE (For pipe laid at 0.5 to 1.0m)</t>
  </si>
  <si>
    <t>3x0.3x1.0x0.5=</t>
  </si>
  <si>
    <t>ANALYSIS OF LEAKAGE REPAIRING IN 90 MM DIAMETER  HDPE PIPE (For pipe laid at 0.0 to 0.5m)</t>
  </si>
  <si>
    <t>Sub  Estimate :- 24A</t>
  </si>
  <si>
    <t>Sub  Estimate :- 24B</t>
  </si>
  <si>
    <t>ANALYSIS OF LEAKAGE REPAIRING IN 75 MM DIAMETER  HDPE PIPE (For pipe laid at 0.0 to 0.5 m)</t>
  </si>
  <si>
    <t>ANALYSIS OF LEAKAGE REPAIRING IN 63 MM DIAMETER  HDPE PIPE (For pipe laid at 0.0 to 0.5m)</t>
  </si>
  <si>
    <t>ANALYSIS OF LEAKAGE REPAIRING IN 50 MM DIAMETER  HDPE PIPE (For pipe laid at 0.0 to 0.5m)</t>
  </si>
  <si>
    <t>ANALYSIS OF LEAKAGE REPAIRING IN 40 MM DIAMETER  HDPE PIPE (For pipe laid at 0.0 to 0.5m)</t>
  </si>
  <si>
    <t xml:space="preserve">S.N.  </t>
  </si>
  <si>
    <t>Total-</t>
  </si>
  <si>
    <t xml:space="preserve"> CLEANING OF RCC water storage VAT</t>
  </si>
  <si>
    <t xml:space="preserve">Providing all labours, materials and cleaning of tank from inside and doing chlorination etc. all complete work as per specification &amp; direction of E/I. 
10000 Lit  </t>
  </si>
  <si>
    <t xml:space="preserve">1
</t>
  </si>
  <si>
    <t>Providing all labours, materials and cleaning of RCC water VAT from inside and doing chlorination etc. all complete work as per specification &amp; direction of E/I. (As per sub Est. no.- 39)</t>
  </si>
  <si>
    <t>Sub Est. No. 39</t>
  </si>
  <si>
    <t>Rate per sqm.</t>
  </si>
  <si>
    <t>CONSTRUCTION OF 150MM DIA &amp; 90 M DEEP DRILLED TUBE WELL.</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</si>
  <si>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 Rocky strata including Boulders).</t>
  </si>
  <si>
    <t>24.1.2.1</t>
  </si>
  <si>
    <t>(b) 300mm dia bore from 00.0 m to 60.0M</t>
  </si>
  <si>
    <t>Construction of 150 mmX90m deep drilled T/W etc. all complete and as per direction of E/I.</t>
  </si>
  <si>
    <t>(Sub Estimate - 1B)</t>
  </si>
  <si>
    <t>(Sub Estimate - 1A)</t>
  </si>
  <si>
    <t>Supply Installation, commissioning and testing of  single phase 3 H.P submersible pump set having discharging capacity 3.35 lps  at a total head of 35 meter(approx) of different capacity of KSB/ Kirloskar or equivalent make with all accessories &amp; fittings such as 7.5KVA Stabalizer, cable, panel board etc including  loading unloading  and transportation of the pump set to  the work site with all required labour, materials, tools  and tackles installation, testing &amp; commissioning as per standards specifications and direction of E/I. (As per sub Estimate no.- 3a)</t>
  </si>
  <si>
    <t>Supply Installation, commissioning and testing of  single phase 2 H.P submersible pump set having discharging capacity 2.25 lps  at a total head of 35 meter(approx) of different capacity of KSB/ Kirloskar or equivalent make with all accessories &amp; fittings such as 7.5KVA Stabalizer, cable, panel board etc  including  loading unloading  and transportation of the pump set to  the work site with all required labour, materials, tools  and tackles installation, testing &amp; commissioning as per standards specifications and direction of E/I. (As per sub Estimate no.- 3b)</t>
  </si>
  <si>
    <t>Supplying, installation Testing &amp; commissioning of Variable Frequency Drive (VFD), Change over Switch and Net Energy Metering (NEM) system  (As per sub Est. no.- 36)</t>
  </si>
  <si>
    <t>Carriage of materials= 5% of cost of Items.</t>
  </si>
  <si>
    <t>Sub Estimate - 04C</t>
  </si>
  <si>
    <t>Sub Estimate - 04A</t>
  </si>
  <si>
    <t>Sub Estimate - 05B</t>
  </si>
  <si>
    <t>290 kg</t>
  </si>
  <si>
    <t>width</t>
  </si>
  <si>
    <t>16mm bar</t>
  </si>
  <si>
    <t>8000/400 +1</t>
  </si>
  <si>
    <t>Carriage of Pea Gravel from Dhalbhumigarh  (taken distance 480km.Pakka+5Km unsurface road) (1.6*(480*11.20+5*13.50)+195.10)=8904.70+1% L.Cess+12%-GST)=Rs.10,062.31</t>
  </si>
  <si>
    <t xml:space="preserve"> Construction of 200mm x 150mm dia &amp; 125M deep H/Y Tube well</t>
  </si>
  <si>
    <t>Providing all materials, labours, &amp; equipments for drilling by reverse rotary rig machine for following dia bore hole in all kind of soil mixed with kanker, sand stone including providing sample box, and collection strata sample at every 3.0M depth of drilling for asserting proper aquifer for completing high yielding T/well etc. as per IS:2800-1979 &amp; PHED specification and direction of E/I.</t>
  </si>
  <si>
    <t>24.1.1.3</t>
  </si>
  <si>
    <t>(a) 400mm dia bore from G.L. to 30M</t>
  </si>
  <si>
    <t>(b) 350 mm dia bore from 30M to 90M</t>
  </si>
  <si>
    <t>24.2.1.2</t>
  </si>
  <si>
    <t>(c) 350 mm dia bore from 90M to 125M</t>
  </si>
  <si>
    <t>Supplying, assembling, lowering abd fixing in vertical position in borewell, unplasticized PVC medium well casing (CM) pipe of required dia, conforming to IS:12818, including required hire and labour charges, fittings &amp; accessories etc. all complete for all depths, as per direction of E/I.</t>
  </si>
  <si>
    <t>24.3.3</t>
  </si>
  <si>
    <t>(a) 200mm x 5mm thick  pipe I.S.I. mark</t>
  </si>
  <si>
    <t>(a) 150mm x 5mm thick  pipe I.S.I. mark</t>
  </si>
  <si>
    <t>Supplying, assembling, lowering abd fixing in vertical position in borewell, unplasticized PVC medium well screen (RMS) pipes with ribs,conforming to IS:12818, including  hire and labour charges, fittings &amp; accessories etc. all complete for all depths, as per direction of E/I.</t>
  </si>
  <si>
    <t>24.4.2</t>
  </si>
  <si>
    <t>150 mm dia and 1mm slot</t>
  </si>
  <si>
    <t>Providing all tools and labour including supplying fitting &amp; fixing the following accessories for aforesaid 200mm x 150 mm T/Well as per direction of E/I.</t>
  </si>
  <si>
    <t>L.S</t>
  </si>
  <si>
    <t>(a) 200 mm  x 150 mm dia M.S Reducer</t>
  </si>
  <si>
    <t>(b) 200 mm dia M.S. well cap</t>
  </si>
  <si>
    <t>24.15.2</t>
  </si>
  <si>
    <t>(c) 150 mm dia M.S well shoe plug</t>
  </si>
  <si>
    <t>(d) Center guide suitable for 200 mm dia pipe</t>
  </si>
  <si>
    <t>(e) Center guide suitable for 150 mm dia pipee</t>
  </si>
  <si>
    <t>24.14.3</t>
  </si>
  <si>
    <t>(f) M.S clamp 200 mm dia</t>
  </si>
  <si>
    <t>P.Pair</t>
  </si>
  <si>
    <t>5a
24.8</t>
  </si>
  <si>
    <t>Providing all materials, labours, &amp; tools for providing and placing around tubewell double washed pea gravel confirming to IS:8419-1977 of size 4mm to 8mm from dalbhumgarh of east singhbhum (JH) inclusive of loading, carriage, unloading &amp; stacking inproper shape for measurement at site. ( Stock measurement of clean and washed gravel shall be taken 13" as 12" in height to count void) as per direction of E/I.</t>
  </si>
  <si>
    <t>6
24.12</t>
  </si>
  <si>
    <t>Transportation and erection of drilling plants, developing equipments &amp; all other required tools and M/C by and suitable mechanical means including all cost of loading, unloading, placing at work site and back after completion of work as per S/D of E/I.</t>
  </si>
  <si>
    <t>Supplying all materials and labours for arrangement for additional water required during the drilling period for 80 Hrs &amp; site clearance &amp; leveling etc. all complete work as per specification &amp; direction of E.I.</t>
  </si>
  <si>
    <t>Chemical and bacteiological testing of water sample including the cost of collection, carrying to designed PHE laboratories and submission of report in triplicate as per direction of E/I.</t>
  </si>
  <si>
    <t>Providing all materials, labours, &amp; equipments for drilling by Reverse Rotary rig machine for following dia bore hole in all kind of soil mixed with kanker, sand stone including providing sample box, and collection strata sample at every 3.0M depth of drilling for asserting proper aquifer for completing High Yielding Tube Well all complete as per IS:2800-1979 &amp; PHED specification and direction of E/I.</t>
  </si>
  <si>
    <t>Supplying, assembling, lowering and fixing in vertical position in bore well, ERW (Electric resistance welded) EF 410 mild screwed and socketted/plain ended casing pipes of required dia confirming to IS:4270 of reputed and approved make including painted with outside surface with two coats of anti corrosive paint of approved brand and manufacturer including hire &amp; labour charges, fitting &amp; accessories all complete for all depth as per direction fo E/I.</t>
  </si>
  <si>
    <t>24.10.3</t>
  </si>
  <si>
    <t xml:space="preserve">(a) 200mm x 5.4mm thick M.S.E.R.W. housing pipe </t>
  </si>
  <si>
    <t>24.10.2</t>
  </si>
  <si>
    <t xml:space="preserve">(b) 150mm x 5.0mm thick M.S.E.R.W. housing pipe </t>
  </si>
  <si>
    <t>Supplying, assembling, lowering and fixing in vertical position in bore well, ERW (Electric Resistance Welded) FE 410 plain slotted (having slot of size 1.6/3.2 mm) mild steel threaded and socketed / plain bevel ended pipe (type A) of required dia, conforming to IS: 8110, of reputed and approved make, having wall thickness not less than 5.40 mm, including painted with outside surface with two coats of anticorrosive bitumestic paint of approved brand and manufacture,including hire &amp; labour charges, fittings &amp; accessories, all complete,for all depths, as per direction of Engineer -in-charge.</t>
  </si>
  <si>
    <t>24.11.2</t>
  </si>
  <si>
    <t>150 mm nominal size dia</t>
  </si>
  <si>
    <t>(a) 200 mm x 150 mm dia  MS reducer</t>
  </si>
  <si>
    <t>24.13.3</t>
  </si>
  <si>
    <t>(b) 200 mm dia well cap</t>
  </si>
  <si>
    <t>24.15.3</t>
  </si>
  <si>
    <t>(c)  Providing and fixing Bail plug/ Bottom plug of required dia to the bottom of pipe assembly of tubewell as per IS:2800 (part I). 200mm dia</t>
  </si>
  <si>
    <t>(d) 200 mm dia center guide</t>
  </si>
  <si>
    <t>(e) 150 mm dia center guide</t>
  </si>
  <si>
    <t>(f) Providing and fixing M.S. clamp of required dia to the top of casing/ housing pipe of tubewell as per IS: 2800 (part I), including necessary bolts &amp; nuts of required size complete 200 mm</t>
  </si>
  <si>
    <t>Gravel packing in tubewell construction in accordance with IS: 4097,including providing gravel fine/ medium/ coarse, in required grading &amp; sizes as per actual requirement, all complete as per direction of Engineer-in-charge.</t>
  </si>
  <si>
    <t>Carriage of Pea Gravel from Dhalbhumigarh  (taken distance 480km.Pakka+5Km unsurface road) (1.6*(480*11.20+5*13.50)+195.10)=8904.70+1% L.Cess+12%-GST)=Rs.10073.00</t>
  </si>
  <si>
    <t>6-
24.12</t>
  </si>
  <si>
    <t>.</t>
  </si>
  <si>
    <t>Transportation and erection of drilling plants, developing equipments &amp; all other required tools and M/C by suitable mechanical means including all cost loading, unloading, placing at work site and back after completion of work as per S/D of E/I.</t>
  </si>
  <si>
    <t xml:space="preserve">Supplying all materials and labours for arrangement for additional water required during the drilling period for 80 Hrs &amp; site clearance &amp; leveling etc.  And providing the soap duster etc. to staff engaged in drilling etc. all complete work as per specification &amp; direction of E.I. </t>
  </si>
  <si>
    <t>Chemical and bactirological testing of water sample including the cost of collection, carrying to designated PHE/other laboratory and submission of reports in triplicate as per direction of E/I.</t>
  </si>
  <si>
    <t xml:space="preserve"> Construction of 300mm x 200mm dia &amp; 125M deep H/Y Tube well</t>
  </si>
  <si>
    <t>(a) 650 mm dia bore from G.L. to 30M</t>
  </si>
  <si>
    <t>(b) 600 mm dia bore from 30M to 90M</t>
  </si>
  <si>
    <t>(c) 600 mm dia bore from 90M to 150M</t>
  </si>
  <si>
    <t>(a)  300mm x 6mm thick M.S.E.R.W blank pipe (TATA OR JINDAL and I.S.I mark.</t>
  </si>
  <si>
    <t xml:space="preserve">(b) 200mm x 5.4mm thick M.S.E.R.W. housing pipe </t>
  </si>
  <si>
    <t>24.11.3</t>
  </si>
  <si>
    <t>200 mm nominal size dia</t>
  </si>
  <si>
    <t>(a) 300 mm x 200 mm dia  MS reducer</t>
  </si>
  <si>
    <t>(b) 300 mm dia well cap</t>
  </si>
  <si>
    <t>(d) 300 mm dia center guide</t>
  </si>
  <si>
    <t>(e) 200 mm dia center guide</t>
  </si>
  <si>
    <t>(f) Providing and fixing M.S. clamp of required dia to the top of casing/ housing pipe of tubewell as per IS: 2800 (part I), including necessary bolts &amp; nuts of required size complete 300 mm</t>
  </si>
  <si>
    <t>1.6(480*8.4+5*10.10)+171</t>
  </si>
  <si>
    <t>Supplying all materials and labours for arrangement for additional water required during the drilling period for 80 Hrs &amp; site clearance &amp; leveling etc.  And providing the soap duster etc. to staff engaged in drilling etc. all complete work as per specification &amp; direction of E.I.</t>
  </si>
  <si>
    <t xml:space="preserve"> Construction of 450mm x 300mm dia &amp; 125M deep H/Y Tube well</t>
  </si>
  <si>
    <t>(a) 900 mm dia bore from G.L. to 30M</t>
  </si>
  <si>
    <t>Supplying all materials &amp; providing all equipment &amp; labours and lowering the following pipe with socket and cutting the pipe for required size as per approved assay and strata chart including welding along with the socket/MS Ring and strip as per required etc.all complete as per S/D of E/I.</t>
  </si>
  <si>
    <t>(a) 450mm x 7mm thick M.S.E.R.W housing pipe (TATA OR JINDAL and I.S.I mark).</t>
  </si>
  <si>
    <t>(b)  300mm x 6mm thick M.S.E.R.W blank pipe (TATA OR JINDAL and I.S.I mark.</t>
  </si>
  <si>
    <t>(c)  300mm x 6mm thick M.S slotted  pipe I.S.I mark including cost at slotted pipe as per standard design as per S/D of E/I. (Johnson make)</t>
  </si>
  <si>
    <t>Providing all tools and labour including supplying fitting &amp; fixing the following accessories for aforesaid 450mm x 300mm T/Well as per direction of E/I.</t>
  </si>
  <si>
    <t>(a) 450 mm dia M.S. well cap</t>
  </si>
  <si>
    <t>(b) M.S clamp set of required Dia as per IS 2800 including necessary bolts and nuts required</t>
  </si>
  <si>
    <t>(c) M.S Centre guide suitable for 450mm dia pipe</t>
  </si>
  <si>
    <t>(d) M.S Centre guide suitable for 300mm dia pipe</t>
  </si>
  <si>
    <t>(e) 450mm x 300 mm dia 6 mm wall thickness M.S Reducer</t>
  </si>
  <si>
    <t>(f) 300 mm dia &amp; 6 mm thick  M.S shoe plug</t>
  </si>
  <si>
    <t>Providing all materials, labours, &amp; tools for providing and placing around tubewell double washed pea gravel confirming to IS:8419-1977 of size 4mm to 8mm from dalbhumgarh of east singhbhum (JH) inclusive of loading, carriage, unloading &amp; stacking in proper shape for measurement at site. ( Stock measurement of clean and washed gravel shall be taken 13" as 12" in height to count void) as per direction of E/I.</t>
  </si>
  <si>
    <t>Sub Estimate No.40</t>
  </si>
  <si>
    <t>Sub Estimate No.41</t>
  </si>
  <si>
    <t>Sub Estimate No.42</t>
  </si>
  <si>
    <t>Sub Estimate No.43</t>
  </si>
  <si>
    <t>Construction of 200 mm x 150 mm x 125 m deep  T/W etc. with UPVC Pipe all complete and as per direction of E/I. (as per sub-estimate no.40).</t>
  </si>
  <si>
    <t>Construction of 200 mm x 150 mm x 125 m deep  T/W etc. with MS Pipe all complete and as per direction of E/I. (as per sub-estimate no.41).</t>
  </si>
  <si>
    <t>Construction of 300 mm x 200 mm x 125 m deep  T/W etc. with MS Pipe all complete and as per direction of E/I. (as per sub-estimate no.42).</t>
  </si>
  <si>
    <t>Construction of 450 mm x 300 mm x 125 m deep  T/W etc. with MS Pipe all complete and as per direction of E/I. (as per sub-estimate no.43).</t>
  </si>
  <si>
    <t>Painting of 10000 Gallon Water Tower. (as per sub-estimate no.44).</t>
  </si>
  <si>
    <t>Painting of 20000 Gallon Water Tower. (as per sub-estimate no.45).</t>
  </si>
  <si>
    <t>Painting of 40000 Gallon Water Tower. (as per sub-estimate no.46).</t>
  </si>
  <si>
    <t>Painting of 50000 Gallon Water Tower (as per sub-estimate no.47).</t>
  </si>
  <si>
    <t xml:space="preserve"> Sub-Estimate No.-44</t>
  </si>
  <si>
    <t>Painting of 10000 Gallon Water Tower</t>
  </si>
  <si>
    <t xml:space="preserve">Water Tower </t>
  </si>
  <si>
    <t>1
14.75A</t>
  </si>
  <si>
    <t>Providing all labours, material and cleaning of tank from inside and doing chlorination etc. all complete as per specification &amp; direction of E/I.</t>
  </si>
  <si>
    <t>10000 Gallon x 4.54 Lit/Gallon =</t>
  </si>
  <si>
    <t>Removing white or color wash by scraping and sand prepairing the surface smooth including necessary repair of scratches etc. all complete.</t>
  </si>
  <si>
    <t>6 Nos. x 3.14 x 0.35 x 18</t>
  </si>
  <si>
    <t>Bracings</t>
  </si>
  <si>
    <t>3 Nos.x 2 x 3.14 x 2.975 x 2 x (.25+.4)=</t>
  </si>
  <si>
    <t>Bottom Dome</t>
  </si>
  <si>
    <t>2 x 3.14 x 5.501  x(1.04-.15)</t>
  </si>
  <si>
    <t>Bottom Ring Beam</t>
  </si>
  <si>
    <t>2 x 3.14 x 2.975 x (0.35+2x0.75)=</t>
  </si>
  <si>
    <t>Top Dome</t>
  </si>
  <si>
    <t>2 x 3.14 x5.626 x 1.04=</t>
  </si>
  <si>
    <t>Cylindrical Wall</t>
  </si>
  <si>
    <t>2 x 3.14 x 3.15 x 3.24</t>
  </si>
  <si>
    <t>Roof Dome Beam</t>
  </si>
  <si>
    <t>2 x 3.14 x 3.20 x (0.2+2x.05)</t>
  </si>
  <si>
    <t>Walk way both side</t>
  </si>
  <si>
    <t>2 x 3.14 x (3.15+1.00)x (3.15-1.00)=</t>
  </si>
  <si>
    <t>Border of Walky Way</t>
  </si>
  <si>
    <t>2 x 3.14 x 4.15 x 0.1</t>
  </si>
  <si>
    <t>Stair Landing</t>
  </si>
  <si>
    <t>2 Nos. x 2 x 2.75 x 1.5</t>
  </si>
  <si>
    <t>Office Accomodation</t>
  </si>
  <si>
    <t>Wall (inner &amp; outer)</t>
  </si>
  <si>
    <t>6 Nos.x 2 x 2.76 x 3.75 =</t>
  </si>
  <si>
    <t>roof ceiling</t>
  </si>
  <si>
    <t>3.14 x (2.725)² =</t>
  </si>
  <si>
    <t>Chhaja (door+window)</t>
  </si>
  <si>
    <t>0.6 x 1.2 x 1.15 + 3 Nos.(0.9 x .45 x 1.15)</t>
  </si>
  <si>
    <t>Door &amp; Window</t>
  </si>
  <si>
    <t>1.2 x 2.1 + 3 x 0.9 x 1.2</t>
  </si>
  <si>
    <t xml:space="preserve">M² </t>
  </si>
  <si>
    <t xml:space="preserve">P/M² </t>
  </si>
  <si>
    <t>3 5.11.1</t>
  </si>
  <si>
    <t>Providing materials for extra scaffolding for exterior surface of each consecutive floor etc. all complete. ( 2 x 3.14 x 3 x 18.54)</t>
  </si>
  <si>
    <t>4 13.78.1</t>
  </si>
  <si>
    <t>Applying one coat of cement primer of approved brand and manufacture on wall surface: 
Cement primer</t>
  </si>
  <si>
    <t>Finishing walls with Acrylic Smooth exterior paint of required shade: Old work (Two or more coat applied @ 1.67 ltr/ 10 sqm) onexisting cement paint surface</t>
  </si>
  <si>
    <t>14.66.1</t>
  </si>
  <si>
    <t>On old work</t>
  </si>
  <si>
    <t>13.79.3</t>
  </si>
  <si>
    <t>Painting (one or more coats) on rain water, soil waste and vent pipes and fittings with black anticorrosive bitumastic paint approved brand and manufacture on old work:                     (including extra cost of scafolding)</t>
  </si>
  <si>
    <t>13.79.4</t>
  </si>
  <si>
    <t>100 mm dia</t>
  </si>
  <si>
    <t>2 Nos. x 15M</t>
  </si>
  <si>
    <t xml:space="preserve">P/M </t>
  </si>
  <si>
    <t>13.79.5</t>
  </si>
  <si>
    <t>150 mm dia</t>
  </si>
  <si>
    <t>1No. x 15M</t>
  </si>
  <si>
    <t>13.79.6</t>
  </si>
  <si>
    <t>Providing all labours, materilas and scafolding for wirting work for the monogram of P.H.E.D with capacity of water tower &amp; name of division on both visible sides of Water Tower and also on pump chamber.</t>
  </si>
  <si>
    <t>13.79.7</t>
  </si>
  <si>
    <t xml:space="preserve">Providing all labours, materials for fixing perforrated mosquitto jali on ventilator shaft. </t>
  </si>
  <si>
    <t>13.79.8</t>
  </si>
  <si>
    <t>Painting G.I. pipes and fittings with two coats of anti-corrosive bitumastic paint of approved quality on ladder, railing, boundary wall grill etc.</t>
  </si>
  <si>
    <t>13.79.9</t>
  </si>
  <si>
    <t>Old steel work (one or more coats)</t>
  </si>
  <si>
    <t>Add 5.36%</t>
  </si>
  <si>
    <t xml:space="preserve"> Sub-Estimate No.-45</t>
  </si>
  <si>
    <t>Painting of 20000 Gallon Water Tower</t>
  </si>
  <si>
    <t>20000 Gallon x 4.54 Lit/Gallon =</t>
  </si>
  <si>
    <t>6 Nos. x 3.14 x 0.35 x 15</t>
  </si>
  <si>
    <t>2 x 3.14 x 5.682 x(0.965-.15)</t>
  </si>
  <si>
    <t>2 x 3.14 x 2.975 x (0.35+2x1.1)=</t>
  </si>
  <si>
    <t>2 x 3.14 x5.807 x 0.94=</t>
  </si>
  <si>
    <t>2 x 3.14 x 3.15 x 4.665</t>
  </si>
  <si>
    <t>Toilet</t>
  </si>
  <si>
    <t>2 x (1.2 x 2.1 + 2.5 x 2.1)</t>
  </si>
  <si>
    <t>1 x 2.1 + 3 x 0.9 x 1.2</t>
  </si>
  <si>
    <t>On old concrete work</t>
  </si>
  <si>
    <t>Painting with ready mixed paint of approved brand and manufacture in all
shades to give an even shade</t>
  </si>
  <si>
    <t>M²</t>
  </si>
  <si>
    <t>P/M²</t>
  </si>
  <si>
    <t>Painting (one or more coats) on rain water, soil waste and vent pipes and fittings with black anticorrosive bitumastic paint approved brand and manufacture on old work: (including extra cost of scafolding)</t>
  </si>
  <si>
    <t>13.85.3</t>
  </si>
  <si>
    <t>13.85.4</t>
  </si>
  <si>
    <t>13.82.3</t>
  </si>
  <si>
    <t xml:space="preserve"> Sub-Estimate No.-46</t>
  </si>
  <si>
    <t xml:space="preserve">Painting of 18 M 40000 Gallon Water Tower </t>
  </si>
  <si>
    <t>40000 Gallon x 4.54 Lit/Gallon =</t>
  </si>
  <si>
    <t>6 Nos. x 3.14 x 0.40 x 18</t>
  </si>
  <si>
    <t>5 Nos.x 6 x 2 x2.55 x (0.45+0.25)</t>
  </si>
  <si>
    <t>2 x 3.14 x 5.588 x(0.935-.15)</t>
  </si>
  <si>
    <t>3.14 x (3.200+2.800) x (3.200-2.800)</t>
  </si>
  <si>
    <t>2 x 3.14 x (3.200+2.800) x 0.950</t>
  </si>
  <si>
    <t>Conical Wall</t>
  </si>
  <si>
    <t>2 x 3.14 x (3.200+4.5)/2 x 1.75</t>
  </si>
  <si>
    <t>2 x 3.14 x 4.65 x 2.1</t>
  </si>
  <si>
    <t>2 x 3.14 x 4.8x0.25</t>
  </si>
  <si>
    <t>2 x 3.14 x 8.638 x 1.37=</t>
  </si>
  <si>
    <t>2 x 3.14 x (5.575+4.65) x (5.575 - 4.65)</t>
  </si>
  <si>
    <t>2 x 3.14 x 5.575 x 0.125</t>
  </si>
  <si>
    <t>Bottom of Walky Way</t>
  </si>
  <si>
    <t>3.14 x (5.0+5.5) x (5.5-5.0)</t>
  </si>
  <si>
    <t>Middle Ring beam</t>
  </si>
  <si>
    <t>3.14 x (5.0+4.5) x (5.0-4.5)</t>
  </si>
  <si>
    <t>2 x 3.14 x 5.0 x 0.40</t>
  </si>
  <si>
    <t>6 Nos.x 2 x 2.55 x 3.95 =</t>
  </si>
  <si>
    <t>3.14 x (2.8)² =</t>
  </si>
  <si>
    <t>2 x (2.25 x 2.1 + 0.95 x 2.1)</t>
  </si>
  <si>
    <t xml:space="preserve">2 x 0.6 x1.2 x 1.15 + 3 Nos.x 2 x 1.2 x 0.45 x 1.15) </t>
  </si>
  <si>
    <t>1.2 x 2.1 + 3 x 1.2 x 1.5</t>
  </si>
  <si>
    <t>Providing materials for extra scaffolding for exterior surface of each consecutive floor etc. all complete. ( 2 x 3.14 x 3 x 27.295)</t>
  </si>
  <si>
    <t>On concrete work</t>
  </si>
  <si>
    <t>2 Nos. x 21M</t>
  </si>
  <si>
    <t>1No. x 21M</t>
  </si>
  <si>
    <t xml:space="preserve"> Sub-Estimate No.-47</t>
  </si>
  <si>
    <t>Renovation of 50000 Gallon Water Tower</t>
  </si>
  <si>
    <t>50000 Gallon x 4.54 Lit/Gallon =</t>
  </si>
  <si>
    <t>Dismantling old plaster or skirting raking out joints and cleaning the surface for plaster including disposal of rubbish to the dumping ground within 50 metres lead.</t>
  </si>
  <si>
    <t>Tank wall inner portion 2 x 3.14 x 6.0 x 5.20</t>
  </si>
  <si>
    <t>20 mm cement plaster of mix 1:3 (1 cement: 3 coarse sand)</t>
  </si>
  <si>
    <t>13.13.1+ 13.36</t>
  </si>
  <si>
    <t>6 Nos. x 3.14 x 0.5 x 18</t>
  </si>
  <si>
    <t>5 Nos.x 6 x 2 x2.57 x (0.5+0.25)</t>
  </si>
  <si>
    <t>2 x 3.14 x 6.069 x(1.005-.15)</t>
  </si>
  <si>
    <t>3.14 x (3.575+2.925) x (3.575-2.925)</t>
  </si>
  <si>
    <t>2 x 3.14 x (3.575+2.925) x 1.1</t>
  </si>
  <si>
    <t>2 x 3.14 x (3.575+4.75)/2 x 2.15</t>
  </si>
  <si>
    <t>2 x 3.14 x 4.9 x 3.95</t>
  </si>
  <si>
    <t>Roof Dome Ring Beam</t>
  </si>
  <si>
    <t>2 x 3.14 x 5.05x0.3</t>
  </si>
  <si>
    <t>3.14 x (5.05+4.9) x (5.05-4.9)</t>
  </si>
  <si>
    <t>2 x 3.14 x 9.019 x 1.44=</t>
  </si>
  <si>
    <t>Walk way top side</t>
  </si>
  <si>
    <t xml:space="preserve"> 3.14 x (5.9+4.9) x (5.9 - 4.9)</t>
  </si>
  <si>
    <t>2 x 3.14 x 5.9 x 0.125</t>
  </si>
  <si>
    <t>3.14 x (5.9+5.25) x (5.9-5.25)</t>
  </si>
  <si>
    <t>3.14 x (5.25+4.75) x (5.25-4.75)</t>
  </si>
  <si>
    <t>2x 3.14 x 5.25x.325</t>
  </si>
  <si>
    <t>6 Nos.x 2 x 2.57 x 3.95 =</t>
  </si>
  <si>
    <t>Total Area</t>
  </si>
  <si>
    <t>Net Area to Removing</t>
  </si>
  <si>
    <t>5             5.11.1</t>
  </si>
  <si>
    <t>Providing materials for extra scaffolding for exterior surface of each consecutive floor etc. all complete. ( 2 x 3.14 x 3 x 22)</t>
  </si>
  <si>
    <t>6                  13.78.1</t>
  </si>
  <si>
    <t>Finishing walls with Acrylic Smooth exterior paint of required shade:</t>
  </si>
  <si>
    <t>Old work (Two or more coat applied @ 1.67 ltr/ 10 sqm) on
existing cement paint surface</t>
  </si>
  <si>
    <r>
      <t>8</t>
    </r>
    <r>
      <rPr>
        <sz val="10"/>
        <rFont val="Cambria"/>
        <family val="2"/>
        <scheme val="major"/>
      </rPr>
      <t>-       13.82.3</t>
    </r>
  </si>
  <si>
    <t>In R.S. Joist</t>
  </si>
  <si>
    <t>2 Nos. x 18M</t>
  </si>
  <si>
    <t>1No. x 18M</t>
  </si>
  <si>
    <t>WATER SUPPLY: DUCTILE IRON (DI) SPECIALS</t>
  </si>
  <si>
    <t>1.1.1</t>
  </si>
  <si>
    <t>100mm</t>
  </si>
  <si>
    <t>diameter</t>
  </si>
  <si>
    <t>11.25⁰</t>
  </si>
  <si>
    <t>1.1.2</t>
  </si>
  <si>
    <t>22.50⁰</t>
  </si>
  <si>
    <t>1.1.3</t>
  </si>
  <si>
    <t>45⁰</t>
  </si>
  <si>
    <t>1.1.4</t>
  </si>
  <si>
    <t>90⁰</t>
  </si>
  <si>
    <t>1.1.5</t>
  </si>
  <si>
    <t>150mm</t>
  </si>
  <si>
    <t>1.1.6</t>
  </si>
  <si>
    <t>1.1.7</t>
  </si>
  <si>
    <t>1.1.8</t>
  </si>
  <si>
    <t>1.1.9</t>
  </si>
  <si>
    <t>200mm</t>
  </si>
  <si>
    <t>1.1.10</t>
  </si>
  <si>
    <t>1.1.11</t>
  </si>
  <si>
    <t>1.1.12</t>
  </si>
  <si>
    <t>1.1.13</t>
  </si>
  <si>
    <t>250mm</t>
  </si>
  <si>
    <t>1.1.14</t>
  </si>
  <si>
    <t>1.1.15</t>
  </si>
  <si>
    <t>1.1.16</t>
  </si>
  <si>
    <t>1.1.17</t>
  </si>
  <si>
    <t>300mm</t>
  </si>
  <si>
    <t>1.1.18</t>
  </si>
  <si>
    <t>1.1.19</t>
  </si>
  <si>
    <t>1.1.20</t>
  </si>
  <si>
    <t>1.1.21</t>
  </si>
  <si>
    <t>350mm</t>
  </si>
  <si>
    <t>1.1.22</t>
  </si>
  <si>
    <t>1.1.23</t>
  </si>
  <si>
    <t>1.1.24</t>
  </si>
  <si>
    <t>1.1.25</t>
  </si>
  <si>
    <t>400mm</t>
  </si>
  <si>
    <t>1.1.26</t>
  </si>
  <si>
    <t>Providing Ductile Iron Push on special confirming to IS 9523:2000</t>
  </si>
  <si>
    <t>Provision of pump operator</t>
  </si>
  <si>
    <t>Payment of electricity bills</t>
  </si>
  <si>
    <t>as per actual electricity bills.</t>
  </si>
  <si>
    <t>Providing Ductile Iron(DI) push on specials confirming to IS 9523:2000</t>
  </si>
  <si>
    <t>1.2.1</t>
  </si>
  <si>
    <t>1.2.2</t>
  </si>
  <si>
    <t>1.2.3</t>
  </si>
  <si>
    <t>450mm</t>
  </si>
  <si>
    <t>1.2.4</t>
  </si>
  <si>
    <t>1.2.5</t>
  </si>
  <si>
    <t>1.2.6</t>
  </si>
  <si>
    <t>1.2.7</t>
  </si>
  <si>
    <t>500mm</t>
  </si>
  <si>
    <t>1.2.8</t>
  </si>
  <si>
    <t>1.2.9</t>
  </si>
  <si>
    <t>1.2.10</t>
  </si>
  <si>
    <t>1.2.11</t>
  </si>
  <si>
    <t>600mm</t>
  </si>
  <si>
    <t>1.2.12</t>
  </si>
  <si>
    <t>1.2.13</t>
  </si>
  <si>
    <t>1.2.14</t>
  </si>
  <si>
    <t>Providing Ductile Iron push on specials confirming to IS 9523:2000 socketed DI equal tees</t>
  </si>
  <si>
    <t>1.3.1</t>
  </si>
  <si>
    <t>1.3.2</t>
  </si>
  <si>
    <t>1.3.3</t>
  </si>
  <si>
    <t>1.3.4</t>
  </si>
  <si>
    <t>1.3.5</t>
  </si>
  <si>
    <t>1.3.6</t>
  </si>
  <si>
    <t>1.3.7</t>
  </si>
  <si>
    <t>1.3.8</t>
  </si>
  <si>
    <t>Providing Ductile Iron push on specials confirming to IS 9523:2000 double socketed with flanged branch DI unequal Tees</t>
  </si>
  <si>
    <t>1.4.1</t>
  </si>
  <si>
    <t>1.4.2</t>
  </si>
  <si>
    <t>1.4.3</t>
  </si>
  <si>
    <t>1.4.4</t>
  </si>
  <si>
    <t>1.4.5</t>
  </si>
  <si>
    <t>1.4.6</t>
  </si>
  <si>
    <t>1.4.7</t>
  </si>
  <si>
    <t>1.4.8</t>
  </si>
  <si>
    <t>1.4.9</t>
  </si>
  <si>
    <t>Providing Ductile Iron push on specials confirming to IS 9523:2000 all socketed DI unequal Tees</t>
  </si>
  <si>
    <t>1.5.1</t>
  </si>
  <si>
    <t>80mm</t>
  </si>
  <si>
    <t>1.5.2</t>
  </si>
  <si>
    <t>1.5.3</t>
  </si>
  <si>
    <t>1.5.4</t>
  </si>
  <si>
    <t>1.5.5</t>
  </si>
  <si>
    <t>1.5.6</t>
  </si>
  <si>
    <t>1.5.7</t>
  </si>
  <si>
    <t>1.5.8</t>
  </si>
  <si>
    <t>1.5.9</t>
  </si>
  <si>
    <t>1.5.10</t>
  </si>
  <si>
    <t>1.5.11</t>
  </si>
  <si>
    <t>1.5.12</t>
  </si>
  <si>
    <t>1.5.13</t>
  </si>
  <si>
    <t>1.5.14</t>
  </si>
  <si>
    <t>1.5.15</t>
  </si>
  <si>
    <t>1.5.16</t>
  </si>
  <si>
    <t>1.5.17</t>
  </si>
  <si>
    <t>1.5.18</t>
  </si>
  <si>
    <t>Providing Ductile Iron push on specials confirming to IS 9523:2000 all socketed DI reducers/tapers</t>
  </si>
  <si>
    <t>1.6.1</t>
  </si>
  <si>
    <t>mm</t>
  </si>
  <si>
    <t>1.6.2</t>
  </si>
  <si>
    <t>1.6.3</t>
  </si>
  <si>
    <t>1.6.4</t>
  </si>
  <si>
    <t>1.6.5</t>
  </si>
  <si>
    <t>1.6.6</t>
  </si>
  <si>
    <t>1.6.7</t>
  </si>
  <si>
    <t>1.6.8</t>
  </si>
  <si>
    <t>1.6.9</t>
  </si>
  <si>
    <t>1.6.10</t>
  </si>
  <si>
    <t>1.6.11</t>
  </si>
  <si>
    <t>1.6.12</t>
  </si>
  <si>
    <t>1.6.13</t>
  </si>
  <si>
    <t>1.6.14</t>
  </si>
  <si>
    <t>1.6.15</t>
  </si>
  <si>
    <t>1.6.16</t>
  </si>
  <si>
    <t>Providing Ductile Iron push on specials confirming to IS 9523:2000 all DI flanged socketed, DI flanged spigot, MS end plates</t>
  </si>
  <si>
    <t>1.7.1</t>
  </si>
  <si>
    <t>D.I. flanged socketed</t>
  </si>
  <si>
    <t>1.7.2</t>
  </si>
  <si>
    <t>1.7.3</t>
  </si>
  <si>
    <t>1.7.4</t>
  </si>
  <si>
    <t>1.7.5</t>
  </si>
  <si>
    <t>1.7.6</t>
  </si>
  <si>
    <t>1.7.7</t>
  </si>
  <si>
    <t>1.7.8</t>
  </si>
  <si>
    <t>Providing Ductile Iron push on specials confirming to IS 9523:2000 all DI flanged MJ collar</t>
  </si>
  <si>
    <t>1.8.1</t>
  </si>
  <si>
    <t>1.8.2</t>
  </si>
  <si>
    <t>1.8.3</t>
  </si>
  <si>
    <t>1.8.4</t>
  </si>
  <si>
    <t>1.8.5</t>
  </si>
  <si>
    <t>1.8.6</t>
  </si>
  <si>
    <t>1.8.7</t>
  </si>
  <si>
    <t>Water supply works</t>
  </si>
  <si>
    <t>Removing the GI pipes, cleaning, washing and using at spot or conveying from work site to office/store with all lead and lift i/c removal of all items such as collars, elbows, tees, bends etc,</t>
  </si>
  <si>
    <t>2.1.1</t>
  </si>
  <si>
    <t>15mm</t>
  </si>
  <si>
    <t>to</t>
  </si>
  <si>
    <t>2.1.2</t>
  </si>
  <si>
    <t>32mm</t>
  </si>
  <si>
    <t>2.1.3</t>
  </si>
  <si>
    <t>Labour charges for laying and jointing GI pipes with earthwork i/c collars, elbows, tees, bends etc. with cuts and threads, white lead paint, conveying the material from store to work site and returning the surplus at store</t>
  </si>
  <si>
    <t>2.2.1</t>
  </si>
  <si>
    <t>dia.</t>
  </si>
  <si>
    <t>GI</t>
  </si>
  <si>
    <t>2.2.2</t>
  </si>
  <si>
    <t>20mm</t>
  </si>
  <si>
    <t>2.2.3</t>
  </si>
  <si>
    <t>2.2.4</t>
  </si>
  <si>
    <t>40mm</t>
  </si>
  <si>
    <t>2.2.5</t>
  </si>
  <si>
    <t>50mm</t>
  </si>
  <si>
    <t>2.2.6</t>
  </si>
  <si>
    <t>65mm</t>
  </si>
  <si>
    <t>2.2.7</t>
  </si>
  <si>
    <t>2.2.8</t>
  </si>
  <si>
    <t>Cutting charges for CI/DI pipes laid in the ground with necessary tools</t>
  </si>
  <si>
    <t>2.3.1</t>
  </si>
  <si>
    <t>dia</t>
  </si>
  <si>
    <t>pipes</t>
  </si>
  <si>
    <t>2.3.2</t>
  </si>
  <si>
    <t>125mm</t>
  </si>
  <si>
    <t>2.3.3</t>
  </si>
  <si>
    <t>2.3.4</t>
  </si>
  <si>
    <t>175mm</t>
  </si>
  <si>
    <t>2.3.5</t>
  </si>
  <si>
    <t>2.3.6</t>
  </si>
  <si>
    <t>225mm</t>
  </si>
  <si>
    <t>2.3.7</t>
  </si>
  <si>
    <t>2.3.8</t>
  </si>
  <si>
    <t>2.3.9</t>
  </si>
  <si>
    <t>375mm</t>
  </si>
  <si>
    <t>2.3.10</t>
  </si>
  <si>
    <t>Making cemenr mortar (1:1) and hemp yarn joint for CI pipes i/c cost of all materials viz. cement, sand, hemp, curing for 10 days complete</t>
  </si>
  <si>
    <t>2.4.1</t>
  </si>
  <si>
    <t>2.4.2</t>
  </si>
  <si>
    <t>2.4.3</t>
  </si>
  <si>
    <t>2.4.4</t>
  </si>
  <si>
    <t>2.4.5</t>
  </si>
  <si>
    <t>2.4.6</t>
  </si>
  <si>
    <t>2.4.7</t>
  </si>
  <si>
    <t>2.4.8</t>
  </si>
  <si>
    <t>2.4.9</t>
  </si>
  <si>
    <t>2.4.10</t>
  </si>
  <si>
    <t>Removing CI/DI valves and its tail piece from the pipeline, cleaning, washing, painting and returning the same at store</t>
  </si>
  <si>
    <t>2.5.1</t>
  </si>
  <si>
    <t>2.5.2</t>
  </si>
  <si>
    <t>2.5.3</t>
  </si>
  <si>
    <t>2.5.4</t>
  </si>
  <si>
    <t>2.5.5</t>
  </si>
  <si>
    <t>2.5.6</t>
  </si>
  <si>
    <t>2.5.7</t>
  </si>
  <si>
    <t>2.5.8</t>
  </si>
  <si>
    <t>2.5.9</t>
  </si>
  <si>
    <t>2.5.10</t>
  </si>
  <si>
    <t>2.5.11</t>
  </si>
  <si>
    <t>2.5.12</t>
  </si>
  <si>
    <t>Removing and cleaning CI/DI pipes and specials i/c jointing materials, washing (excluding valves)</t>
  </si>
  <si>
    <t>2.6.1</t>
  </si>
  <si>
    <t>2.6.2</t>
  </si>
  <si>
    <t>2.6.3</t>
  </si>
  <si>
    <t>2.6.4</t>
  </si>
  <si>
    <t>2.6.5</t>
  </si>
  <si>
    <t>2.6.6</t>
  </si>
  <si>
    <t>2.6.7</t>
  </si>
  <si>
    <t>2.6.8</t>
  </si>
  <si>
    <t xml:space="preserve">Conveying CI/DI pipes and specials through transportation vehicles </t>
  </si>
  <si>
    <t>2.7.1</t>
  </si>
  <si>
    <t>upto 5km  i/c loading and unloading</t>
  </si>
  <si>
    <t>qnt</t>
  </si>
  <si>
    <t>2.7.2</t>
  </si>
  <si>
    <t>upto 5km to 10 km  excluding loading and unloading</t>
  </si>
  <si>
    <t>2.7.3</t>
  </si>
  <si>
    <t>beyond 10km excluding loading and unloading</t>
  </si>
  <si>
    <t>Fixing DI/CI specials of mechanical jointing of different sizes after setting into the pipeline i/c cleaning, inserting rubber gasket, tightening with bolts &amp; nuts i/c hire charges for T&amp;P, appurtenances and lifting equipments</t>
  </si>
  <si>
    <t>2.17.1</t>
  </si>
  <si>
    <t>100mm to 200mm dia.</t>
  </si>
  <si>
    <t>2.17.2</t>
  </si>
  <si>
    <t>250mm to 400mm dia.</t>
  </si>
  <si>
    <t>Providing and fixing DI Resilient seated soft sealing SLUICE VALVE of variouis dia. with body bonnet of Ductile Iron (DI) conforming ti IS-1865 with the latest amendments and of grade GGG 40/50, shaft of stainless steel, wedge fully rubber lined with EDPM seals of NBR and the valves should be vacum tight and 100% leak proof with face to face dimensions as per IS 14846-2000 with the latest amendments only. The stem sealing should be with toroidal sealing rings (minimum 2 " O " rings). Body and bonnet should be coated with Electrostatically applied Epoxy Powder Coating with minimum coating thickness of 250 micron both inside and outside. The rate is inclusive of cost of valves, T.P set, galvanized bolts &amp; nuts and rubber insertions etc. but excluding earth work. For PN-10: (Note: TP set should be considered only for DI pipes estimate. For MS pipes estimates, TP sets cost of corresponding dia shall be deducted from the SR rates of valves and provision for corresponding dia MS flanges should be made in the estimate.) etc. complete</t>
  </si>
  <si>
    <t>2.9.1</t>
  </si>
  <si>
    <t>For sluice Valve of 50mm</t>
  </si>
  <si>
    <t>2.9.2</t>
  </si>
  <si>
    <t>For sluice Valve of 80mm</t>
  </si>
  <si>
    <t>2.9.3</t>
  </si>
  <si>
    <t>For sluice Valve of 100mm</t>
  </si>
  <si>
    <t>2.9.4</t>
  </si>
  <si>
    <t>For sluice Valve of 150mm</t>
  </si>
  <si>
    <t>2.9.5</t>
  </si>
  <si>
    <t>For sluice Valve of 200mm</t>
  </si>
  <si>
    <t>2.9.6</t>
  </si>
  <si>
    <t>For sluice Valve of 250mm</t>
  </si>
  <si>
    <t>2.9.7</t>
  </si>
  <si>
    <t>For sluice Valve of 300mm</t>
  </si>
  <si>
    <t>2.9.8</t>
  </si>
  <si>
    <t>For sluice Valve of 350mm</t>
  </si>
  <si>
    <t>2.9.9</t>
  </si>
  <si>
    <t>For sluice Valve of 400mm</t>
  </si>
  <si>
    <t>Providing and fixing Wafer type single flange Butterfly valve conforming to relevant IS 13099/9991 EN GGG40/50 with latest amendments as detailed below of the following diameter and types with TP set and conveying to work site, loading and unloading, stacking etc. with all lead and lift. The rate is inclusive of the cost of valve, TP set, rubber insertion, bolts and nuts and excluding earth work excavation.For PN 10.0 (Note: TP set should be considered only for DI pipes estimate. For MS pipes estimates, TP sets cost of corresponding dia shall be deducted from the SR rates of valves and provision for corresponding dia MS flanges should be made in the estimate.</t>
  </si>
  <si>
    <t>2.10.1</t>
  </si>
  <si>
    <t>2.10.2</t>
  </si>
  <si>
    <t>2.10.3</t>
  </si>
  <si>
    <t>2.10.4</t>
  </si>
  <si>
    <t>2.10.5</t>
  </si>
  <si>
    <t>2.10.6</t>
  </si>
  <si>
    <t>2.10.7</t>
  </si>
  <si>
    <t>Providing and fixing of Double Flanged Resilient seated short body Butterfly valves of various dis. As per IS 13095/en 593 with integral DI seat face with approved soft sealing with body and disc of Ductile Iron (DI) of grade GGG-40/50, Body seat &amp; Seal retaining ring of SS 304/CF8, Shaft of stainless steel AISI 410/420/431, Bronze shaft bearing, periferal disk, seal end "o" rings of EPDM, double eccentric disk. Body and disk should be coated with electrostatcially applied epoxy powder coating with a coating thickness of 250 micron both inside and out side. The rate is inclusive of cost of valve, TP set, galvanised bolts and nuts and rubber insertions. For PN 10.0 (All the drilled holes in the body shall be of through holes, no tapped holes will be allowed.) (Note: TP set should be considered only for DI pipes estimate. For MS pipes estimates, TP sets cost of corresponding dia shall be deducted from the SR rates of valves and provision for corresponding dia MS flanges should be made in the estimate.) etc. complete</t>
  </si>
  <si>
    <t>2.11.1</t>
  </si>
  <si>
    <t>For Valve of PN 10.0 and 700mm</t>
  </si>
  <si>
    <t>2.11.2</t>
  </si>
  <si>
    <t>For Valve of PN 10.0 and 750mm</t>
  </si>
  <si>
    <t>2.11.3</t>
  </si>
  <si>
    <t>For Valve of PN 10.0 and 800mm</t>
  </si>
  <si>
    <t>2.11.4</t>
  </si>
  <si>
    <t>For Valve of PN 10.0 and 900mm</t>
  </si>
  <si>
    <t>2.11.5</t>
  </si>
  <si>
    <t>For Valve of PN 10.0 and 1000mm</t>
  </si>
  <si>
    <t>Providing &amp; Fixing sluice valves/ Butterfly Valves (labour charges only) conforming to relevant ISS with latest amendments as detailed below for the following diameter and types with two Each of MJ collars, two flanged spigots, conveying to work site, loading, unloading, stacking with appurtenances. with all lead and lifts, aligning, fixing and testing with appurtenances. etc. complete.</t>
  </si>
  <si>
    <t>2.1.2.1</t>
  </si>
  <si>
    <t>For sluice valve with accessories - 50mm dia.</t>
  </si>
  <si>
    <t>2.1.2.2</t>
  </si>
  <si>
    <t>For sluice valve with accessories - 80mm dia.</t>
  </si>
  <si>
    <t>2.1.2.3</t>
  </si>
  <si>
    <t>For sluice valve with accessories - 100mm dia.</t>
  </si>
  <si>
    <t>2.1.2.4</t>
  </si>
  <si>
    <t>For sluice valve with accessories - 150mm dia.</t>
  </si>
  <si>
    <t>2.1.2.5</t>
  </si>
  <si>
    <t>For sluice valve with accessories - 200mm dia.</t>
  </si>
  <si>
    <t>2.1.2.6</t>
  </si>
  <si>
    <t>For sluice valve with accessories - 250mm dia.</t>
  </si>
  <si>
    <t>2.1.2.7</t>
  </si>
  <si>
    <t>For sluice valve with accessories - 300mm dia.</t>
  </si>
  <si>
    <t>Providing and fixing DI MJ specials such as branches and bends suitable for DI K7 and K9 pipes and CI LA class pipes, as per IS 13382 with latest amendments with complete accessories and fixing at site excluding earth work but including loading, unloading, freight charges etc. complete for:</t>
  </si>
  <si>
    <t>2.13.1</t>
  </si>
  <si>
    <t>DI MJ specials - Branch 100 x 100mm</t>
  </si>
  <si>
    <t>2.13.2</t>
  </si>
  <si>
    <t>DI MJ specials - Branch 150 x 150mm</t>
  </si>
  <si>
    <t>2.38.3</t>
  </si>
  <si>
    <t>DI MJ specials - Branch 150 x 100mm</t>
  </si>
  <si>
    <t>2.38.4</t>
  </si>
  <si>
    <t>DI MJ specials - Bend 100 x 90 degree mm</t>
  </si>
  <si>
    <t>2.38.5</t>
  </si>
  <si>
    <t>DI MJ specials - Bend 100 x 45 degree</t>
  </si>
  <si>
    <t>2.38.6</t>
  </si>
  <si>
    <t>DI MJ specials - Bend 150 x 90 degree</t>
  </si>
  <si>
    <t>2.38.7</t>
  </si>
  <si>
    <t>DI MJ specials - collar 100mm dia.</t>
  </si>
  <si>
    <t>2.38.8</t>
  </si>
  <si>
    <t>DI MJ specials - collar 150mm dia.</t>
  </si>
  <si>
    <t>Providing, fabricating and fixing at site various diameter MS MJ ends with dummy plates (END CAPS) to suit CI / DI spigots end as per the sketch. The cost is inclusive of all materials, i.e, rubber 'O' rings, flanges, bolts and nuts, dummy plates, consumables, hire charges, tools and welding equipments, lead and lifts, etc. complete as per the instructions of Engineer in charge.</t>
  </si>
  <si>
    <t>2.14.1</t>
  </si>
  <si>
    <t>For CI / DI pipes of 100mm dia.</t>
  </si>
  <si>
    <t>2.14.2</t>
  </si>
  <si>
    <t>For CI / DI pipes of 150mm dia.</t>
  </si>
  <si>
    <t>2.14.3</t>
  </si>
  <si>
    <t>For CI / DI pipes of 200mm dia.</t>
  </si>
  <si>
    <t>2.14.4</t>
  </si>
  <si>
    <t>For CI / DI pipes of 250mm dia.</t>
  </si>
  <si>
    <t>2.14.5</t>
  </si>
  <si>
    <t>For CI / DI pipes of 300mm dia.</t>
  </si>
  <si>
    <t>2.14.6</t>
  </si>
  <si>
    <t>For CI / DI pipes of 400mm dia.</t>
  </si>
  <si>
    <t>Providing and fixing of Extension spindle rods,PN 10 /16 suitable for Gate valve of following dia for open and closing application, Extension Spindle lengths shall be available on required sizes as per site conditions, spindle shall be of fixed type, suitable size of MS Square bar epoxy coated, bottom adaptor &amp; Spindle cap (epoxy coated /galvanised) ductile iron Gr40. Protection tube of PVC, Top and Bottom cover / Bottom Connector shall be made by PVC, Bolt shall be made by Zinc coated steel 8.8 Split pin shall be made by Electro galvanized, this set up should help to have a buried application of Gate Valves etc. complete as per the directions of the Engineer-in-Charge.</t>
  </si>
  <si>
    <t>2.15.1</t>
  </si>
  <si>
    <t>50 - 150mm dia</t>
  </si>
  <si>
    <t>2.15.2</t>
  </si>
  <si>
    <t>200 - 450mm dia</t>
  </si>
  <si>
    <t>Providing &amp; fixing RCC Pre-cast Cover Slab of size 0.8 m x 0.8 m x 0.15m of M25-Design mix concrete with 12 mm steel @ 120 mm c/c both ways, over Gate valve extension spindle with central opening along with lid for smooth operation with appurtenances., complete with all lead and lifts etc. complete</t>
  </si>
  <si>
    <t>Conveying with all lead &amp; lift and fixing C.I/D.I specials, bends, branches, tees,with appurtenances, all sizes and aligning.</t>
  </si>
  <si>
    <t>50 mm dia to 100 mm dia</t>
  </si>
  <si>
    <t>125 mm dia to 225 mm dia</t>
  </si>
  <si>
    <t>2.17.3</t>
  </si>
  <si>
    <t>250 mm dia to 600 mm dia</t>
  </si>
  <si>
    <t>Attendind leakages</t>
  </si>
  <si>
    <t>Providing &amp; fixing CI/DI pipes socket leak repair MJ clamps for attending to leak joints in socket / spigot joints of CI / DI pipes with necessary earth work excavation including using of pneumatic breakers and JCB excavator wherever required and providing DI MJ leak repair clamp, including cost of all materials required for jointing comprising of DI MJ clamps and its accessories such as rubber gaskets made of SBR / EPDM on the socket face, making the socket / spigot joint water tight at the operating pressure, backfilling with available earth and consolidation and bailing out water wherever necessary etc. complete and In all types of road surfaces like Concrete, Asphalt roads etc, for:</t>
  </si>
  <si>
    <t>3.1.1</t>
  </si>
  <si>
    <t>CI / DI pipes of 100mm dia.</t>
  </si>
  <si>
    <t>3.1.2</t>
  </si>
  <si>
    <t>CI / DI pipes of 150mm dia.</t>
  </si>
  <si>
    <t>3.1.3</t>
  </si>
  <si>
    <t>CI / DI pipes of 200mm dia.</t>
  </si>
  <si>
    <t>3.1.4</t>
  </si>
  <si>
    <t>CI / DI pipes of 250mm dia.</t>
  </si>
  <si>
    <t>3.1.5</t>
  </si>
  <si>
    <t>CI / DI pipes of 300mm dia.</t>
  </si>
  <si>
    <t>3.1.6</t>
  </si>
  <si>
    <t>CI / DI pipes of 400mm dia.</t>
  </si>
  <si>
    <t>3.1.7</t>
  </si>
  <si>
    <t>CI / DI pipes of 450mm dia.</t>
  </si>
  <si>
    <t>Attending to leaking socket / spigots joints in CI / DI pipes in all types of road surfaces including concrete and asphalt roads, with necessary earth work excavation including using of pneumatic breakers and JCB excavator wherever required for jointing DI MJ clamp and its accessories such as rubber gaskets made of SBR / EPDM on the socket face, making the socket / spigot joint water tight at the operating pressure, backfilling with available earth and consolidation and bailing out water wherever necessary etc.complete.</t>
  </si>
  <si>
    <t>3.2.1</t>
  </si>
  <si>
    <t>3.2.2</t>
  </si>
  <si>
    <t>3.2.3</t>
  </si>
  <si>
    <t>3.2.4</t>
  </si>
  <si>
    <t>3.2.5</t>
  </si>
  <si>
    <t>3.2.6</t>
  </si>
  <si>
    <t>3.2.7</t>
  </si>
  <si>
    <t>For CI / DI pipes of 450mm dia.</t>
  </si>
  <si>
    <t>Cutting Asphalt /Concrete road surface using machine cutter for leakage pit with earth work excavation in all classifications of soil including all lead and lifts bailing out water with pumps including barricading, danger lighting etc., as per requirement and disposing of the excavated stuff as directed. After attending the leak, refilling the trench for 30 cm depth quarry dust above and around pipelines and balance with available earth in layers not exceeding 20 cms in depth, compacting Each deposited layer by ramming including watering and consolidation by mechanical means approved by Engineer Incharge. (Work to be carried out as per leak repair manual and the rate includes hire charges of dewatering Pump, tractor, Jeep with all kinds of Labour in a Complete manner).</t>
  </si>
  <si>
    <r>
      <t>m</t>
    </r>
    <r>
      <rPr>
        <sz val="10"/>
        <rFont val="Arial"/>
        <family val="2"/>
      </rPr>
      <t>3</t>
    </r>
  </si>
  <si>
    <r>
      <t>m</t>
    </r>
    <r>
      <rPr>
        <vertAlign val="superscript"/>
        <sz val="11"/>
        <color theme="1"/>
        <rFont val="Calibri"/>
        <family val="2"/>
        <scheme val="minor"/>
      </rPr>
      <t>2</t>
    </r>
  </si>
  <si>
    <t>Road Reinstatement of Asphalt /Concrete roads after leak attending with earth work excavation of compacted soil depositing on bank with all lead and lifts including danger lighting and barricading. Providing, laying, spreading and compacting graded stones aggregate as per wet mix macadam specifications. Applying tack coat on granular base such as WBM and WMM surface hot bitumen primer at 4 kg per 10 sqm, heating bitumen in layer to be laid with boiler fitted with spray set of 300 mm thickness. Above laid with bituminous concrete or M20 concrete premixed with bituminous binder at 5.4 to 5.6% of mix and filler, to achieve the desired compaction to give minimum of 45mm thickness compacted. The work shall be carried as per leak repair manual and includes all kinds of materials disposing off the excess excavated Earth with all lead and lifts by vehicle including loading, unloading, labour, HOM of machinery etc. in a complete manner.</t>
  </si>
  <si>
    <t>DI Pipes</t>
  </si>
  <si>
    <t>Providing and laying Ductile Iron pipes of class conforming to IS 8329:2000 with latest amendments, conveying to work site, rolling and lowering into trenches, laying true to line, level and perfect linking at joints, testing and commissioning, including loading and unloading at both destinations, cutting of pipes wherever necessary, jointing with DI specials (excluding cost of specials) and rubber gaskets, cleaning the socket and spigot end with soap solution, applying soft soap to the socket and spigot ends before insertion of rubber gaskets, jacking and fixing in perfect conditions etc. The cost to include soap solution, soft soap, waste etc. and giving necessary hydraulic test to the required pressure as per ISS with all lead and lifts and cost of all jointing materials. (The contractor will make his own arrangements for water for testing. Earth work excavation in trenches to be measured and paid for seperately) Note: In sewerage projects for internal cement mortal lining ( CML ) of DI pipes, if High Alumina Cement ( HAC ) as recommended in Annexure B clause 16.3 of IS8329:2000 is considered in place of Slag or Sulphate Resistance Cement ( SRC ), the cost of pipes may be increased by 5-6% from the prices listed. For DI K7 pipes:</t>
  </si>
  <si>
    <t>4.1.1</t>
  </si>
  <si>
    <t>100mm dia pipe</t>
  </si>
  <si>
    <t>4.1.2</t>
  </si>
  <si>
    <t>150mm dia pipe</t>
  </si>
  <si>
    <t>200mm dia pipe</t>
  </si>
  <si>
    <t>4.1.4</t>
  </si>
  <si>
    <t>250mm dia pipe</t>
  </si>
  <si>
    <t>4.1.5</t>
  </si>
  <si>
    <t>300mm dia pipe</t>
  </si>
  <si>
    <t>4.1.6</t>
  </si>
  <si>
    <t>350mm dia pipe</t>
  </si>
  <si>
    <t>4.1.7</t>
  </si>
  <si>
    <t>400mm dia pipe</t>
  </si>
  <si>
    <t>Labour charges for laying &amp; jointing of DI pipes of all classes rolling and lowering into trenches, laying true to line, level and perfect linking at joints and commissioning, including loading and unloading at both destinations and cuts of pipes wherever necessary including jointing of DI pipes and specials (excluding cost of pipes,rubber gasket and specials) with rubber gaskets including cleaning the sockets and spigot ends with saop solutions and applying soft soap to the spigot and socket end before insertion of rubber gaskets, jointing and fixing in perfect conditions including the cost of soap solution, soft soap, waste etc. and giving necessary hydraulic test to the required pressure as per ISS etc. with all leads and lifts (Earth work excavation in trenches,conveying of materials from stores to be measured and paid for separately) (Contractor will make his own arrangements for procuring water for testing) etc. complete for:</t>
  </si>
  <si>
    <t>4.2.1</t>
  </si>
  <si>
    <t>4.2.2</t>
  </si>
  <si>
    <t>4.2.3</t>
  </si>
  <si>
    <t>4.2.4</t>
  </si>
  <si>
    <t>4.2.5</t>
  </si>
  <si>
    <t>4.2.6</t>
  </si>
  <si>
    <t>4.2.7</t>
  </si>
  <si>
    <t>Labour charges for making flanged joints including cost of jointing materials comprising of rubber insertion, galvanised bolts and nuts including giving hydraulic test to the required pressure as per ISS with all lead &amp; lift (contractor will make his own arrangement for procuring water for testing) etc. complete</t>
  </si>
  <si>
    <t>4.5.1</t>
  </si>
  <si>
    <t>Pipes and specials of dia 50mm.</t>
  </si>
  <si>
    <t>4.5.2</t>
  </si>
  <si>
    <t>Pipes and specials of dia 80mm.</t>
  </si>
  <si>
    <t>4.5.3</t>
  </si>
  <si>
    <t>Pipes and specials of dia 100mm.</t>
  </si>
  <si>
    <t>4.5.4</t>
  </si>
  <si>
    <t>Pipes and specials of dia 150mm.</t>
  </si>
  <si>
    <t>4.5.5</t>
  </si>
  <si>
    <t>Pipes and specials of dia 200mm.</t>
  </si>
  <si>
    <t>4.5.6</t>
  </si>
  <si>
    <t>Pipes and specials of dia 250mm.</t>
  </si>
  <si>
    <t>4.5.7</t>
  </si>
  <si>
    <t>Pipes and specials of dia 300mm.</t>
  </si>
  <si>
    <t>4.5.8</t>
  </si>
  <si>
    <t>Pipes and specials of dia 350mm.</t>
  </si>
  <si>
    <t>4.5.9</t>
  </si>
  <si>
    <t>Pipes and specials of dia 400mm.</t>
  </si>
  <si>
    <t>Providing RUBBER JOINTING for CI / DI pipes with rubber gaskets including cleaning the socket and spigot ends with soap solution and applying soft soap to the spigot and socket ends before insertion of rubber gaskets, jacking and fixing in perfect conditions including cost of soap solution, soft soap, waste etc with all lead and lift including cost of jointing materials etc.complete for:</t>
  </si>
  <si>
    <t>4.6.1</t>
  </si>
  <si>
    <t>4.6.2</t>
  </si>
  <si>
    <t>4.6.3</t>
  </si>
  <si>
    <t>4.6.4</t>
  </si>
  <si>
    <t>4.6.5</t>
  </si>
  <si>
    <t>4.6.6</t>
  </si>
  <si>
    <t>4.6.7</t>
  </si>
  <si>
    <t>RCC Overhead tanks</t>
  </si>
  <si>
    <t>Providing and fixing MS ladder between landings, 45 cms wide using angle iron of specified sizes, 20mm MS bars at 25 cms. centre to centre, with necessary supports of same angle iron etc. as directed, including hand railing on both sides with 25mm dia. GI pipes with angle iron props at 2 mtrs. intervals and 0.5M heigh, including fixing in ground with CC 1:2:4 and two coats of anticorrosive bituminous paint etc. with all lead and lifts etc. complete with:</t>
  </si>
  <si>
    <t>7.1.1</t>
  </si>
  <si>
    <t>MS angle of 65 x 65 x 8mm</t>
  </si>
  <si>
    <t>7.1.2</t>
  </si>
  <si>
    <t>MS angle of 65 x 65 x 10mm</t>
  </si>
  <si>
    <t>Providing, Laying and Jointing Cast Iron (CI) double flanged pipes true to line / hoisting of DI flanged pipe in position and aligning to correct plumb, including cost of jointing materials, conveying to work spot with all lead and lifts etc.complete.</t>
  </si>
  <si>
    <t>7.6.1</t>
  </si>
  <si>
    <t>For double flanged CI pipes of 80mm dia.</t>
  </si>
  <si>
    <t>7.6.2</t>
  </si>
  <si>
    <t>For double flanged CI pipes of 100mm dia.</t>
  </si>
  <si>
    <t>7.6.3</t>
  </si>
  <si>
    <t>For double flanged CI pipes of 150mm dia.</t>
  </si>
  <si>
    <t>7.6.4</t>
  </si>
  <si>
    <t>For double flanged CI pipes of 200mm dia.</t>
  </si>
  <si>
    <t>7.6.5</t>
  </si>
  <si>
    <t>For double flanged CI pipes of 250mm dia.</t>
  </si>
  <si>
    <t>Providing and fixing lightening arrestor with aluminium strip 25mm x 3mm size including finial and grounding, aluminium strip to be embeded in one of the columns in and independent GI conduit of 40mm dia. pipe suitably jointed by collars with all specials with all lead and lifts etc. complete for:</t>
  </si>
  <si>
    <t>7.7.1</t>
  </si>
  <si>
    <t>For Over Head Tanks upto 6 M staging</t>
  </si>
  <si>
    <t>7.7.2</t>
  </si>
  <si>
    <t>For Over Head Tanks upto 9 M staging</t>
  </si>
  <si>
    <t>7.7.3</t>
  </si>
  <si>
    <t>For Over Head Tanks upto 12M staging</t>
  </si>
  <si>
    <t>7.7.4</t>
  </si>
  <si>
    <t>For Over Head Tanks above 12M staging</t>
  </si>
  <si>
    <t>Providing, of DI flanged pipe conforming to IS 8329 : 2000 with latest amendments with Cement Mortar Lining (CML) with Portland Slag Cement as per IS 455:1989 and Metallic Zinc Coating as per annexure A of IS 8329 with finishing layer of Bituminous Coating as per Annexure C of IS 8329 and Flanges: Metallic zinc rich epoxy paint &amp; Bituminous Coating, laying true to line and hoisting in position and aligning to correct plumb including cost of jointing material, conveying to work spot with all lead and lifts etc., complete. For PN 10.0</t>
  </si>
  <si>
    <t>7.9.1</t>
  </si>
  <si>
    <t>7.9.2</t>
  </si>
  <si>
    <t>7.9.3</t>
  </si>
  <si>
    <t>7.9.4</t>
  </si>
  <si>
    <t>7.9.5</t>
  </si>
  <si>
    <t>Providing Ductile Iron Push on special confirming to IS 9523:2000 - All Double Socket Duck Foot DI Bends:</t>
  </si>
  <si>
    <t>7.11.1</t>
  </si>
  <si>
    <t>80 X 90</t>
  </si>
  <si>
    <t>7.11.2</t>
  </si>
  <si>
    <t>100 X 90</t>
  </si>
  <si>
    <t>7.11.3</t>
  </si>
  <si>
    <t>150 X 90</t>
  </si>
  <si>
    <t>7.11.4</t>
  </si>
  <si>
    <t>200 X 90</t>
  </si>
  <si>
    <t>7.11.5</t>
  </si>
  <si>
    <t>250 X 90</t>
  </si>
  <si>
    <t>7.11.6</t>
  </si>
  <si>
    <t>300 X 90;</t>
  </si>
  <si>
    <t>Providing and applying integral crystalline slurry of hydrophilic in nature for waterproofing treatment to RCC structures like floor and walls of reservoirs, sewe, effluent and water treatment plants, over head tanks, etc. prepared by mixing in the ratio of 5:2 (5 parts integral crystalline slurry 2 parts water) for horizontal and vertical surfaces and applying the same from negative (internal) side with the help of synthetic fibre brush. The material shall meet the requirements as specified in ACI - 212-3R-2010 ie. by reducing permeability of concrete by more than 90% compared with control concrete as per DIN 1048 and resistant to 16 Bar hydrostatic pressure on negative side. The crystalline slurry shall be capable of self healing of cracks upto a width of 0.50 mm. The work shall be carried out all complete as per specification and the direction of the Engineer in charge. The product performance shall carry guarantee for 10 years against any leakage. For horizontal and vertical surfaces in two coats @ 0.70 kg per sqm per coat</t>
  </si>
  <si>
    <t>m2</t>
  </si>
  <si>
    <t>PE pipes</t>
  </si>
  <si>
    <t>Lowering and laying and fusion welding Jointing for HDPE Pipes Grade PE- 80 / PE-100 conforming to IS 4984-2016, of specified dia. including hydrualic testing and commissioning etc.(Contractor will make his own arrangements for procuring water for testing) for:</t>
  </si>
  <si>
    <t>9.15.1</t>
  </si>
  <si>
    <t>9.15.2</t>
  </si>
  <si>
    <t>75mm dia</t>
  </si>
  <si>
    <t>9.15.3</t>
  </si>
  <si>
    <t>90mm dia</t>
  </si>
  <si>
    <t>9.15.4</t>
  </si>
  <si>
    <t>110mm dia</t>
  </si>
  <si>
    <t>9.15.5</t>
  </si>
  <si>
    <t>125mm dia</t>
  </si>
  <si>
    <t>GI Pipes</t>
  </si>
  <si>
    <t>Providing, Laying and Fixing of GI pipes conforming to IS 1239:1990 with latest amendments complete with GI fittings (excluding the cost of fittings) with cuts and threads wherever necessary, including testing for water tightness, with all lead and commissioning. (contractor will make his own arrangements for procuring water for testing) For:Heavy Duty GI Pipe etc. complete.</t>
  </si>
  <si>
    <t>For Medium Duty GI pipe:</t>
  </si>
  <si>
    <t>11.2.6</t>
  </si>
  <si>
    <t>Medium Duty GI pipe of 50mm dia</t>
  </si>
  <si>
    <t>11.2.7</t>
  </si>
  <si>
    <t>Medium Duty GI pipe of 65mm dia</t>
  </si>
  <si>
    <t>11.2.8</t>
  </si>
  <si>
    <t>Medium Duty GI pipe of 80mm dia</t>
  </si>
  <si>
    <t>11.2.9</t>
  </si>
  <si>
    <t>Medium Duty GI pipe of 100mm dia</t>
  </si>
  <si>
    <t>For Heavy Duty GI pipe:</t>
  </si>
  <si>
    <t>11.3.6</t>
  </si>
  <si>
    <t>Heavy Duty GI pipe of 50mm dia</t>
  </si>
  <si>
    <t>11.3.7</t>
  </si>
  <si>
    <t>Heavy Duty GI pipe of 65mm dia</t>
  </si>
  <si>
    <t>11.3.8</t>
  </si>
  <si>
    <t>Heavy Duty GI pipe of 80mm dia</t>
  </si>
  <si>
    <t>11.3.9</t>
  </si>
  <si>
    <t>Heavy Duty GI pipe of 100mm dia</t>
  </si>
  <si>
    <t>Providing and fixing GI union in existing GI pipe line, cutting and threading the pipe and making long screws including excavation, refilling the earth or cutting of wall and making good the same complete wherever required etc. complete for:</t>
  </si>
  <si>
    <t>11.4.6</t>
  </si>
  <si>
    <t>20.88.6: 50 mm nominal bore</t>
  </si>
  <si>
    <t>11.4.7</t>
  </si>
  <si>
    <t>20.88.7: 65 mm nominal bore</t>
  </si>
  <si>
    <t>11.4.8</t>
  </si>
  <si>
    <t>20.88.8: 80 mm nominal bore</t>
  </si>
  <si>
    <t>Providing lead caulked joints to spun iron or CI pipes and specials with spun yarn and lead, including caulking and giving satisfactory hydraulic test corresponding to the required pressure etc. complete.for:</t>
  </si>
  <si>
    <t>11.5.1</t>
  </si>
  <si>
    <t>Spun / CI / DI pipes 80MM</t>
  </si>
  <si>
    <t>11.5.2</t>
  </si>
  <si>
    <t>Spun / CI / DI pipes 100MM</t>
  </si>
  <si>
    <t>11.5.3</t>
  </si>
  <si>
    <t>Spun / CI / DI pipes 150MM</t>
  </si>
  <si>
    <t>11.5.4</t>
  </si>
  <si>
    <t>Spun / CI / DI pipes 200MM</t>
  </si>
  <si>
    <t>11.5.5</t>
  </si>
  <si>
    <t>Spun / CI / DI pipes 250MM</t>
  </si>
  <si>
    <t>11.5.6</t>
  </si>
  <si>
    <t>Spun / CI / DI pipes 300MM</t>
  </si>
  <si>
    <t>Providing wrought mild steel (galvanized) GI collar confirming to IS 1239-II, 1991 with latest amendments if any.</t>
  </si>
  <si>
    <t>11.6.6</t>
  </si>
  <si>
    <t>For 50 mm dia GI collar:</t>
  </si>
  <si>
    <t>11.6.7</t>
  </si>
  <si>
    <t>For 65 mm dia GI collar:</t>
  </si>
  <si>
    <t>11.6.8</t>
  </si>
  <si>
    <t>For 80 mm dia GI collar:</t>
  </si>
  <si>
    <t>11.6.9</t>
  </si>
  <si>
    <t>For 100 mm dia GI collar:</t>
  </si>
  <si>
    <t>11.6.10</t>
  </si>
  <si>
    <t>For 125 mm dia GI collar:</t>
  </si>
  <si>
    <t>11.6.11</t>
  </si>
  <si>
    <t>For 150 mm dia GI collar:</t>
  </si>
  <si>
    <t>Supply and delivery at site wrought middle steel (galvanized) GI elbow confirming to IS 1239-II, 1991 with latest amendments if any for:</t>
  </si>
  <si>
    <t>11.7.6</t>
  </si>
  <si>
    <t>For 50 mm dia GI elbow</t>
  </si>
  <si>
    <t>11.7.7</t>
  </si>
  <si>
    <t>For 65 mm dia GI elbow</t>
  </si>
  <si>
    <t>11.7.8</t>
  </si>
  <si>
    <t>For 80 mm dia GI elbow</t>
  </si>
  <si>
    <t>11.7.9</t>
  </si>
  <si>
    <t>For 100 mm dia GI elbow</t>
  </si>
  <si>
    <t>11.7.10</t>
  </si>
  <si>
    <t>For 125 mm dia GI elbow</t>
  </si>
  <si>
    <t>11.7.11</t>
  </si>
  <si>
    <t>For 150 mm dia GI elbow</t>
  </si>
  <si>
    <t>Supply and delivery at site wrought middle steel (galvanized) GI bend confirming to IS 1239-II, 1991 with latest amendments if any.</t>
  </si>
  <si>
    <t>11.8.6</t>
  </si>
  <si>
    <t>For 50 mm dia GI BEND</t>
  </si>
  <si>
    <t>11.8.7</t>
  </si>
  <si>
    <t>For 65 mm dia GI BEND</t>
  </si>
  <si>
    <t>11.8.8</t>
  </si>
  <si>
    <t>For 80 mm dia GI BEND</t>
  </si>
  <si>
    <t>11.8.9</t>
  </si>
  <si>
    <t>For 100 mm dia GI BEND</t>
  </si>
  <si>
    <t>11.8.10</t>
  </si>
  <si>
    <t>For 125 mm dia GI BEND</t>
  </si>
  <si>
    <t>11.8.11</t>
  </si>
  <si>
    <t>For 150 mm dia GI BEND</t>
  </si>
  <si>
    <t>Supply and delivery at site wrought middle steel (galvanized) GI tee confirming to IS 1239-II, 1991 with latest amendments if any.</t>
  </si>
  <si>
    <t>11.9.6</t>
  </si>
  <si>
    <t>For 50 mm dia GI TEE</t>
  </si>
  <si>
    <t>11.9.7</t>
  </si>
  <si>
    <t>For 65 mm dia GI TEE</t>
  </si>
  <si>
    <t>11.9.8</t>
  </si>
  <si>
    <t>For 80 mm dia GI TEE</t>
  </si>
  <si>
    <t>11.9.9</t>
  </si>
  <si>
    <t>For 100 mm dia GI TEE</t>
  </si>
  <si>
    <t>11.9.10</t>
  </si>
  <si>
    <t>For 125 mm dia GI TEE</t>
  </si>
  <si>
    <t>11.9.11</t>
  </si>
  <si>
    <t>For 150 mm dia GI TEE</t>
  </si>
  <si>
    <t>Supply and delivery at site wrought middle steel (galvanized) GI socket confirming to IS 1239-II, 1991 with latest amendments if any.</t>
  </si>
  <si>
    <t>11.10.6</t>
  </si>
  <si>
    <t>For 50 mm dia GI socket</t>
  </si>
  <si>
    <t>11.10.7</t>
  </si>
  <si>
    <t>For 65 mm dia GI socket</t>
  </si>
  <si>
    <t>11.10.8</t>
  </si>
  <si>
    <t>For 80 mm dia GI socket</t>
  </si>
  <si>
    <t>11.10.9</t>
  </si>
  <si>
    <t>For 100 mm dia GI socket</t>
  </si>
  <si>
    <t>11.10.10</t>
  </si>
  <si>
    <t>For 125 mm dia GI socket</t>
  </si>
  <si>
    <t>11.10.11</t>
  </si>
  <si>
    <t>For 150 mm dia GI socket</t>
  </si>
  <si>
    <t>Supply and delivery at site wrought middle steel (galvanized) GI plugs confirming to IS 1239-II, 1991 with latest amendments if any.</t>
  </si>
  <si>
    <t>11.11.6</t>
  </si>
  <si>
    <t>For 50 mm dia GI Plugs</t>
  </si>
  <si>
    <t>11.11.7</t>
  </si>
  <si>
    <t>For 65 mm dia GI Plugs</t>
  </si>
  <si>
    <t>11.11.8</t>
  </si>
  <si>
    <t>For 80 mm dia GI Plugs</t>
  </si>
  <si>
    <t>11.11.9</t>
  </si>
  <si>
    <t>For 100 mm dia GI Plugs</t>
  </si>
  <si>
    <t>11.11.10</t>
  </si>
  <si>
    <t>For 125 mm dia GI Plugs</t>
  </si>
  <si>
    <t>11.11.11</t>
  </si>
  <si>
    <t>For 150 mm dia GI Plugs</t>
  </si>
  <si>
    <t>Supply and delivery at site wrought middle steel (galvanized) GI union confirming to IS 1239-II, 1991 with latest amendments if any.</t>
  </si>
  <si>
    <t>11.12.6</t>
  </si>
  <si>
    <t>For 50 mm dia GI Union</t>
  </si>
  <si>
    <t>11.12.7</t>
  </si>
  <si>
    <t>For 65 mm dia GI Union</t>
  </si>
  <si>
    <t>11.12.8</t>
  </si>
  <si>
    <t>For 80 mm dia GI Union</t>
  </si>
  <si>
    <t>11.12.9</t>
  </si>
  <si>
    <t>For 100 mm dia GI Union</t>
  </si>
  <si>
    <t>11.12.10</t>
  </si>
  <si>
    <t>For 125 mm dia GI Union</t>
  </si>
  <si>
    <t>11.12.11</t>
  </si>
  <si>
    <t>For 150 mm dia GI Union</t>
  </si>
  <si>
    <t>Lowering, Laying and Jointing GI pipes conforming to IS 1239:1990 with latest amendments complete with GI fittings (excluding the cost of fittings) with cuts and threads wherever necessary, including testing for water tightness, with all lead and commissioning. (contractor will make his own arrangements for procuring water for testing) for etc. complete.</t>
  </si>
  <si>
    <t>11.20.6</t>
  </si>
  <si>
    <t>11.20.7</t>
  </si>
  <si>
    <t>11.20.8</t>
  </si>
  <si>
    <t>11.20.9</t>
  </si>
  <si>
    <t>100mm dia</t>
  </si>
  <si>
    <t>13 SUBMERSIBLE PUMPSETS AND REPLACEMENT OF PARTS</t>
  </si>
  <si>
    <t>Rewinding of submersible pumpset with copper winding wires of appropriate guage, as per specifications and / or directions of the departmental officials, including all materials, labour, equipment and testing. for all types of submersible pumpsets etc.(with guarantee period not less than 6 months) for</t>
  </si>
  <si>
    <t>13.1.1</t>
  </si>
  <si>
    <t>For all types of submersible pumpsets upto 3.0 H.P.</t>
  </si>
  <si>
    <t>13.1.2</t>
  </si>
  <si>
    <t>above 3 HP and upto 5.0 H.P.</t>
  </si>
  <si>
    <t>13.1.3</t>
  </si>
  <si>
    <t>above 5.0 HP and upto 5.5H.P.</t>
  </si>
  <si>
    <t>13.1.4</t>
  </si>
  <si>
    <t>above 5.5 HP and upto 6.0H.P.</t>
  </si>
  <si>
    <t>13.1.5</t>
  </si>
  <si>
    <t>above 6.0 HP and upto 6.5H.P.</t>
  </si>
  <si>
    <t>13.1.6</t>
  </si>
  <si>
    <t>above 6.5 HP and upto 7.0H.P.</t>
  </si>
  <si>
    <t>13.1.7</t>
  </si>
  <si>
    <t>above 7.0 HP and upto 7.5H.P.</t>
  </si>
  <si>
    <t>13.1.8</t>
  </si>
  <si>
    <t>above 7.5 HP and upto 8.0H.P.</t>
  </si>
  <si>
    <t>13.1.9</t>
  </si>
  <si>
    <t>above 8.0 HP and upto 8.5H.P.</t>
  </si>
  <si>
    <t>13.1.10</t>
  </si>
  <si>
    <t>above 8.5 HP and upto 9.0H.P.</t>
  </si>
  <si>
    <t>13.1.11</t>
  </si>
  <si>
    <t>above 9.0 HP and upto 9.5H.P.</t>
  </si>
  <si>
    <t>13.1.12</t>
  </si>
  <si>
    <t>above 9.5 HP and upto 10.0H.P.</t>
  </si>
  <si>
    <t>13.1.13</t>
  </si>
  <si>
    <t>above 10 HP and upto 11 H.P.</t>
  </si>
  <si>
    <t>13.1.14</t>
  </si>
  <si>
    <t>above 11 HP and upto 12 H.P.</t>
  </si>
  <si>
    <t>13.1.15</t>
  </si>
  <si>
    <t>above 12 HP and upto 13 H.P.</t>
  </si>
  <si>
    <t>13.1.16</t>
  </si>
  <si>
    <t>above 13 HP and upto 14 H.P.</t>
  </si>
  <si>
    <t>13.1.17</t>
  </si>
  <si>
    <t>above 14 HP and upto 15 H.P.</t>
  </si>
  <si>
    <t>13.1.18</t>
  </si>
  <si>
    <t>15HP to 20 HP</t>
  </si>
  <si>
    <t>Replace the components of submersible pump sets, requiring replacements decided by the departmental officials, with respective make of damaged ones, including all materials, labour, equipments and testing etc.(with gurantee of period not less than 1 year) for:</t>
  </si>
  <si>
    <t>13.2.1</t>
  </si>
  <si>
    <t>The bowls of same type and make</t>
  </si>
  <si>
    <t>13.2.2</t>
  </si>
  <si>
    <t>The Intermediate piece (IP) with IP leaded bronze brush.</t>
  </si>
  <si>
    <t>13.2.3</t>
  </si>
  <si>
    <t>The Oil Seal.</t>
  </si>
  <si>
    <t>13.2.4</t>
  </si>
  <si>
    <t>The Oil Seal.and steel bush</t>
  </si>
  <si>
    <t>13.2.5</t>
  </si>
  <si>
    <t>The Guide Vane</t>
  </si>
  <si>
    <t>13.2.6</t>
  </si>
  <si>
    <t>The Impeller (Shell moulded with aluminium and bronze.)</t>
  </si>
  <si>
    <t>13.2.7</t>
  </si>
  <si>
    <t>The discharge outlet (DO) bearing DO steel brush DO bearing.</t>
  </si>
  <si>
    <t>13.2.8</t>
  </si>
  <si>
    <t>The steel bearing bush (DO steel bush)</t>
  </si>
  <si>
    <t>13.2.9</t>
  </si>
  <si>
    <t>The allen screw</t>
  </si>
  <si>
    <t>13.2.10</t>
  </si>
  <si>
    <t>The pump shaft made out of stainless steel counterless ground with key way (upto 8 stages). Extra for Each stage @ Rs.40/-.</t>
  </si>
  <si>
    <t>13.2.11</t>
  </si>
  <si>
    <t>The pump key (stainless steel)</t>
  </si>
  <si>
    <t>13.2.12</t>
  </si>
  <si>
    <t>The pump coupling (stainless steel)</t>
  </si>
  <si>
    <t>13.2.13</t>
  </si>
  <si>
    <t>The Non Return Valve (NRV) assembly complete with rubber 'O' ring.</t>
  </si>
  <si>
    <t>13.2.14</t>
  </si>
  <si>
    <t>The cable guard</t>
  </si>
  <si>
    <t>13.2.15</t>
  </si>
  <si>
    <t>The strainer</t>
  </si>
  <si>
    <t>13.2.16</t>
  </si>
  <si>
    <t>The brass filter</t>
  </si>
  <si>
    <t>13.2.17</t>
  </si>
  <si>
    <t>The Labour Charges for overhauling of the pump set.</t>
  </si>
  <si>
    <t>Replace the components of motor parts of submersible pump sets, items requiring replacements decided by the departmental officials, with respective make of damaged ones, including all materials, labour, equipments and testing etc and wtih guarantee/ warranty for one year for:</t>
  </si>
  <si>
    <t>13.3.1</t>
  </si>
  <si>
    <t>The STATOR of motor upto 3 H.P</t>
  </si>
  <si>
    <t>13.3.2</t>
  </si>
  <si>
    <t>The STATOR of motor 3 to 4 H.P</t>
  </si>
  <si>
    <t>13.3.3</t>
  </si>
  <si>
    <t>The STATOR of motor 4 to 5 H.P</t>
  </si>
  <si>
    <t>13.3.4</t>
  </si>
  <si>
    <t>The ROTOR of motor upto 3.0 H.P</t>
  </si>
  <si>
    <t>13.3.5</t>
  </si>
  <si>
    <t>The ROTOR of motor 3 to 4 H.P</t>
  </si>
  <si>
    <t>13.3.6</t>
  </si>
  <si>
    <t>The ROTOR motor 4 to 5 H.P</t>
  </si>
  <si>
    <t>13.3.7</t>
  </si>
  <si>
    <t>The upper flange</t>
  </si>
  <si>
    <t>13.3.8</t>
  </si>
  <si>
    <t>The lower flange</t>
  </si>
  <si>
    <t>13.3.9</t>
  </si>
  <si>
    <t>upper/ lower housing</t>
  </si>
  <si>
    <t>13.3.10</t>
  </si>
  <si>
    <t>The Lock Ring</t>
  </si>
  <si>
    <t>13.3.11</t>
  </si>
  <si>
    <t>The Carbon Housing</t>
  </si>
  <si>
    <t>13.3.12</t>
  </si>
  <si>
    <t>The Carbon Housing (Thrust bearing block assembly complete with segment bearing pad.</t>
  </si>
  <si>
    <t>13.3.13</t>
  </si>
  <si>
    <t>The Carbon Housing (Top carbond / ferrodo padding)</t>
  </si>
  <si>
    <t>13.3.14</t>
  </si>
  <si>
    <t>The Stud and Nuts</t>
  </si>
  <si>
    <t>13.3.15</t>
  </si>
  <si>
    <t>The Gun Metal bearing, centrifugally cast Aluminium Bronze bearing</t>
  </si>
  <si>
    <t>bush</t>
  </si>
  <si>
    <t>13.3.16</t>
  </si>
  <si>
    <t>The Circlips</t>
  </si>
  <si>
    <t>13.3.17</t>
  </si>
  <si>
    <t>The Motor base with pin</t>
  </si>
  <si>
    <t>13.3.18</t>
  </si>
  <si>
    <t>The Transportation of pumping machineries</t>
  </si>
  <si>
    <t>13.3.19</t>
  </si>
  <si>
    <t>The Re-errection charges of pumping machineries including overhauling</t>
  </si>
  <si>
    <t>and painting</t>
  </si>
  <si>
    <t>13.3.20</t>
  </si>
  <si>
    <t>The lifting of submersible pumpset from well.</t>
  </si>
  <si>
    <t>13.3.21</t>
  </si>
  <si>
    <t>The Labour charges only for overhauling</t>
  </si>
  <si>
    <t>13.3.22</t>
  </si>
  <si>
    <t>Providing of Thermosetting Plastic i.e., Fibere Glass reinforced polyster sheet moulding compound(SMC) pump house with SMC door &amp; canopy etc...,complete component as directed by the departmental officers.</t>
  </si>
  <si>
    <t>Providing, Single Phase Submersible Pump Sets of 100mm dia (4 inch) suitable for bore well confirming to IS 8034-2000 specifications, to work site with testing of as per instructions of engineer incharge of work and latest amendments etc. complete.</t>
  </si>
  <si>
    <t>13.4.1</t>
  </si>
  <si>
    <t>0.50 HP/0.37kW - 5 STG(stage)</t>
  </si>
  <si>
    <t>13.4.2</t>
  </si>
  <si>
    <t>0.50 HP/0.37kW - 7 STG(stage)</t>
  </si>
  <si>
    <t>For 0.75 HP/0.55KW</t>
  </si>
  <si>
    <t>13.5.1</t>
  </si>
  <si>
    <t>5 STG</t>
  </si>
  <si>
    <t>13.5.2</t>
  </si>
  <si>
    <t>6 STG</t>
  </si>
  <si>
    <t>13.5.3</t>
  </si>
  <si>
    <t>7 STG</t>
  </si>
  <si>
    <t>13.5.4</t>
  </si>
  <si>
    <t>10 STG</t>
  </si>
  <si>
    <t>13.5.5</t>
  </si>
  <si>
    <t>13 STG</t>
  </si>
  <si>
    <t>1.00 HP/0.75KW</t>
  </si>
  <si>
    <t>13.6.1</t>
  </si>
  <si>
    <t>13.6.2</t>
  </si>
  <si>
    <t>13.6.3</t>
  </si>
  <si>
    <t>12 STG</t>
  </si>
  <si>
    <t>13.6.4</t>
  </si>
  <si>
    <t>13.6.5</t>
  </si>
  <si>
    <t>18 STG</t>
  </si>
  <si>
    <t>1.50 HP/1.1KW</t>
  </si>
  <si>
    <t>13.7.1</t>
  </si>
  <si>
    <t>13.7.2</t>
  </si>
  <si>
    <t>13.7.3</t>
  </si>
  <si>
    <t>13.7.4</t>
  </si>
  <si>
    <t>14 STG</t>
  </si>
  <si>
    <t>13.7.5</t>
  </si>
  <si>
    <t>15 STG</t>
  </si>
  <si>
    <t>13.7.6</t>
  </si>
  <si>
    <t>13.7.7</t>
  </si>
  <si>
    <t>20 STG</t>
  </si>
  <si>
    <t>13.7.8</t>
  </si>
  <si>
    <t>26 STG</t>
  </si>
  <si>
    <t>2.00 HP/1.5KW</t>
  </si>
  <si>
    <t>13.8.1</t>
  </si>
  <si>
    <t>13.8.2</t>
  </si>
  <si>
    <t>13.8.3</t>
  </si>
  <si>
    <t>13.8.4</t>
  </si>
  <si>
    <t>13.8.5</t>
  </si>
  <si>
    <t>13.8.6</t>
  </si>
  <si>
    <t>16 STG</t>
  </si>
  <si>
    <t>13.8.7</t>
  </si>
  <si>
    <t>13.8.8</t>
  </si>
  <si>
    <t>13.8.9</t>
  </si>
  <si>
    <t>25 STG</t>
  </si>
  <si>
    <t>13.8.10</t>
  </si>
  <si>
    <t>30 STG</t>
  </si>
  <si>
    <t>13.8.11</t>
  </si>
  <si>
    <t>35 STG</t>
  </si>
  <si>
    <t>3.00 HP/2.2KW</t>
  </si>
  <si>
    <t>13.9.1</t>
  </si>
  <si>
    <t>9 STG</t>
  </si>
  <si>
    <t>13.9.2</t>
  </si>
  <si>
    <t>13.9.3</t>
  </si>
  <si>
    <t>13.9.4</t>
  </si>
  <si>
    <t>21 STG</t>
  </si>
  <si>
    <t>13.9.5</t>
  </si>
  <si>
    <t>23 STG</t>
  </si>
  <si>
    <t>13.9.6</t>
  </si>
  <si>
    <t>13.9.7</t>
  </si>
  <si>
    <t>13.9.8</t>
  </si>
  <si>
    <t>40 STG</t>
  </si>
  <si>
    <t>13.9.9</t>
  </si>
  <si>
    <t>50 STG</t>
  </si>
  <si>
    <t>5.00 HP/3.7KW</t>
  </si>
  <si>
    <t>13.10.1</t>
  </si>
  <si>
    <t>13.10.2</t>
  </si>
  <si>
    <t>13.10.3</t>
  </si>
  <si>
    <t>13.10.4</t>
  </si>
  <si>
    <t>Providing Submersible Pump Set of 150mm dia suitable for bore well and confirming to IS 8034-2000;3Phase, SS Bowl &amp; Impeller with Low volt Motor as per specifications, to work site as per necessary ammendments and instructions of engineer incharge of work. For 3 HP etc. complete.</t>
  </si>
  <si>
    <t>13.11.1</t>
  </si>
  <si>
    <t>3.00 HP - 300 LPM @ 26 m = 5 STG Outlet Dia - 2.50"</t>
  </si>
  <si>
    <t>13.11.2</t>
  </si>
  <si>
    <t>3.00 HP - 155 LPM @ 42 m = 7 STG Outlet Dia - 2.00"</t>
  </si>
  <si>
    <t>13.11.3</t>
  </si>
  <si>
    <t>3.00 HP - 135 LPM @ 56 m = 8 STG Outlet Dia - 2.00"</t>
  </si>
  <si>
    <t>3.00 HP - 120 LPM @ 55 m = 9 STG Outlet Dia - 2.00"</t>
  </si>
  <si>
    <t>13.11.5</t>
  </si>
  <si>
    <t>3.00 HP - 90 LPM @ 66 m = 10 STG Outlet Dia - 2.00"</t>
  </si>
  <si>
    <t>For 4.00 HP</t>
  </si>
  <si>
    <t>13.12.1</t>
  </si>
  <si>
    <t>4.00 HP - 360 LPM @ 30 m = 6 STG Outlet Dia - 3.00"</t>
  </si>
  <si>
    <t>13.12.2</t>
  </si>
  <si>
    <t>4.00 HP - 245 LPM @ 42 m = 8 STG Outlet Dia - 2.50"</t>
  </si>
  <si>
    <t>13.12.3</t>
  </si>
  <si>
    <t>4.00 HP - 155 LPM @ 56 m = 9 STG Outlet Dia - 2.00"</t>
  </si>
  <si>
    <t>13.12.4</t>
  </si>
  <si>
    <t>4.00 HP - 135 LPM @ 70 m = 5 STG Outlet Dia - 2.00"</t>
  </si>
  <si>
    <t>13.12.5</t>
  </si>
  <si>
    <t>4.00 HP - 120 LPM @ 77 m = 11 STG Outlet Dia - 2.00"</t>
  </si>
  <si>
    <t>13.12.6</t>
  </si>
  <si>
    <t>4.00 HP - 90 LPM @ 88 m = 12 STG Outlet Dia - 2.00"</t>
  </si>
  <si>
    <t>For 5.00 HP</t>
  </si>
  <si>
    <t>13.13.1</t>
  </si>
  <si>
    <t>5.00 HP - 300 LPM @ 39 m = 5 STG Outlet Dia - 2.50"</t>
  </si>
  <si>
    <t>13.13.2</t>
  </si>
  <si>
    <t>5.00 HP - 245 LPM @ 56 m = 8 STG Outlet Dia - 2.50"</t>
  </si>
  <si>
    <t>13.13.3</t>
  </si>
  <si>
    <t>5.00 HP - 155 LPM @ 70 m = 10 STG Outlet Dia - 2.00"</t>
  </si>
  <si>
    <t>13.13.4</t>
  </si>
  <si>
    <t>5.00 HP - 135 LPM @ 84 m = 12 STG Outlet Dia - 2.00"</t>
  </si>
  <si>
    <t>13.13.5</t>
  </si>
  <si>
    <t>5.00 HP - 120 LPM @ 88 m = 14 STG Outlet Dia - 2.00"</t>
  </si>
  <si>
    <t>13.13.6</t>
  </si>
  <si>
    <t>5.00 HP - 90 LPM @ 110 m = 15 STG Outlet Dia - 2.00"</t>
  </si>
  <si>
    <t>For 6.50 HP</t>
  </si>
  <si>
    <t>13.14.1</t>
  </si>
  <si>
    <t>6.50 HP - 360 LPM @ 45 m = 5 STG Outlet Dia - 3.00"</t>
  </si>
  <si>
    <t>13.14.2</t>
  </si>
  <si>
    <t>6.50 HP - 300 LPM @ 52 m = 6 STG Outlet Dia - 2.50"</t>
  </si>
  <si>
    <t>13.14.3</t>
  </si>
  <si>
    <t>6.50 HP - 245 LPM @ 70 m = 8 STG Outlet Dia - 2.50"</t>
  </si>
  <si>
    <t>13.14.4</t>
  </si>
  <si>
    <t>6.50 HP - 155 LPM @ 84 m = 10 STG Outlet Dia - 2.00"</t>
  </si>
  <si>
    <t>13.14.5</t>
  </si>
  <si>
    <t>6.50 HP - 135 LPM @ 110 m = 12 STG Outlet Dia - 2.00"</t>
  </si>
  <si>
    <t>13.14.6</t>
  </si>
  <si>
    <t>6.50 HP - 120 LPM @ 112 m = 14 STG Outlet Dia - 2.00"</t>
  </si>
  <si>
    <t>13.14.7</t>
  </si>
  <si>
    <t>6.50 HP - 90 LPM @ 132 m = 15 STG Outlet Dia - 2.00"</t>
  </si>
  <si>
    <t>For 7.50 HP</t>
  </si>
  <si>
    <t>13.15.1</t>
  </si>
  <si>
    <t>7.50 HP - 360 LPM @ 60 m = 5 STG Outlet Dia - 3.00"</t>
  </si>
  <si>
    <t>13.15.2</t>
  </si>
  <si>
    <t>7.50 HP - 300 LPM @ 65 m = 6 STG Outlet Dia - 2.50"</t>
  </si>
  <si>
    <t>13.15.3</t>
  </si>
  <si>
    <t>7.50 HP - 245 LPM @ 84 m = 8 STG Outlet Dia - 2.50"</t>
  </si>
  <si>
    <t>13.15.4</t>
  </si>
  <si>
    <t>7.50 HP - 155 LPM @ 112 m = 10 STG Outlet Dia - 2.00"</t>
  </si>
  <si>
    <t>13.15.5</t>
  </si>
  <si>
    <t>7.50 HP - 135 LPM @ 140 m = 12 STG Outlet Dia - 2.00"</t>
  </si>
  <si>
    <t>13.15.6</t>
  </si>
  <si>
    <t>7.50 HP - 120 LPM @ 132 m = 14 STG Outlet Dia - 2.00"</t>
  </si>
  <si>
    <t>13.15.7</t>
  </si>
  <si>
    <t>7.50 HP - 90 LPM @ 165 m = 16 STG Outlet Dia - 2.00"</t>
  </si>
  <si>
    <t>For 10.00 HP</t>
  </si>
  <si>
    <t>13.16.1</t>
  </si>
  <si>
    <t>10.00 HP - 360 LPM @ 75 m = 5 STG Outlet Dia - 3.00"</t>
  </si>
  <si>
    <t>13.16.2</t>
  </si>
  <si>
    <t>10.00 HP - 300 LPM @ 91 m = 6 STG Outlet Dia - 2.50"</t>
  </si>
  <si>
    <t>13.16.3</t>
  </si>
  <si>
    <t>10.00 HP - 245 LPM @ 112 m = 8 STG Outlet Dia - 2.50"</t>
  </si>
  <si>
    <t>13.16.4</t>
  </si>
  <si>
    <t>10.00 HP - 155 LPM @ 140 m = 10 STG Outlet Dia - 2.00"</t>
  </si>
  <si>
    <t>13.16.5</t>
  </si>
  <si>
    <t>10.00 HP - 135 LPM @ 168 m = 12 STG Outlet Dia - 2.00"</t>
  </si>
  <si>
    <t>13.16.6</t>
  </si>
  <si>
    <t>10.00 HP - 120 LPM @ 176 m = 16 STG Outlet Dia - 2.00"</t>
  </si>
  <si>
    <t>13.16.7</t>
  </si>
  <si>
    <t>10.00 HP - 90 LPM @ 220 m = 20 STG Outlet Dia - 2.00"</t>
  </si>
  <si>
    <t>For 12.50 HP</t>
  </si>
  <si>
    <t>13.17.1</t>
  </si>
  <si>
    <t>12.50 HP - 360 LPM @ 90 m = 6 STG Outlet Dia - 3.00"</t>
  </si>
  <si>
    <t>13.17.2</t>
  </si>
  <si>
    <t>12.50 HP - 300 LPM @ 104 m = 8 STG Outlet Dia - 2.50"</t>
  </si>
  <si>
    <t>13.17.3</t>
  </si>
  <si>
    <t>12.50 HP - 245 LPM @ 140 m = 10 STG Outlet Dia - 2.50"</t>
  </si>
  <si>
    <t>13.17.4</t>
  </si>
  <si>
    <t>12.50 HP - 155 LPM @ 168 m = 12 STG Outlet Dia - 2.00"</t>
  </si>
  <si>
    <t>13.17.5</t>
  </si>
  <si>
    <t>12.50 HP - 135 LPM @ 210 m = 15 STG Outlet Dia - 2.00"</t>
  </si>
  <si>
    <t>13.17.6</t>
  </si>
  <si>
    <t>12.50 HP - 120 LPM @ 220 m = 20 STG Outlet Dia - 2.00"</t>
  </si>
  <si>
    <t>13.17.7</t>
  </si>
  <si>
    <t>12.50 HP - 90 LPM @ 264 m = 24 STG Outlet Dia - 2.00"</t>
  </si>
  <si>
    <t>For 15.00 HP</t>
  </si>
  <si>
    <t>13.18.1</t>
  </si>
  <si>
    <t>15.00 HP - 360 LPM @ 120 m = 8 STG Outlet Dia - 3.00"</t>
  </si>
  <si>
    <t>13.18.2</t>
  </si>
  <si>
    <t>15.00 HP - 300 LPM @ 130 m = 10 STG Outlet Dia - 2.50"</t>
  </si>
  <si>
    <t>13.18.3</t>
  </si>
  <si>
    <t>15.00 HP - 245 LPM @ 168 m = 12 STG Outlet Dia - 2.50"</t>
  </si>
  <si>
    <t>13.18.4</t>
  </si>
  <si>
    <t>15.00 HP - 155 LPM @ 210 m = 15 STG Outlet Dia - 2.00"</t>
  </si>
  <si>
    <t>13.18.5</t>
  </si>
  <si>
    <t>15.00 HP - 135 LPM @ 253 m = 19 STG Outlet Dia - 2.00"</t>
  </si>
  <si>
    <t>13.18.6</t>
  </si>
  <si>
    <t>15.00 HP - 120 LPM @ 266 m = 23 STG Outlet Dia - 2.00"</t>
  </si>
  <si>
    <t>For 17.50 HP</t>
  </si>
  <si>
    <t>13.19.1</t>
  </si>
  <si>
    <t>17.50 HP - 360 LPM @ 135 m = 9 STG Outlet Dia - 3.00"</t>
  </si>
  <si>
    <t>13.19.2</t>
  </si>
  <si>
    <t>17.50 HP - 300 LPM @ 156 m = 12 STG Outlet Dia - 2.50"</t>
  </si>
  <si>
    <t>13.19.3</t>
  </si>
  <si>
    <t>17.50 HP - 245 LPM @ 196 m = 14 STG Outlet Dia - 2.50"</t>
  </si>
  <si>
    <t>13.19.4</t>
  </si>
  <si>
    <t>17.50 HP - 155 LPM @ 252 m = 18 STG Outlet Dia - 2.00"</t>
  </si>
  <si>
    <t>13.19.5</t>
  </si>
  <si>
    <t>17.50 HP - 135 LPM @ 286 m = 22 STG Outlet Dia - 2.00"</t>
  </si>
  <si>
    <t>13.19.6</t>
  </si>
  <si>
    <t>17.50 HP - 120 LPM @ 308 m = 26 STG Outlet Dia - 2.00"</t>
  </si>
  <si>
    <t>For 20.00 HP</t>
  </si>
  <si>
    <t>13.20.1</t>
  </si>
  <si>
    <t>20.00 HP - 360 LPM @ 150 m = 10 STG Outlet Dia - 3.00"</t>
  </si>
  <si>
    <t>13.20.2</t>
  </si>
  <si>
    <t>20.00 HP - 300 LPM @ 169 m = 13 STG Outlet Dia - 2.50"</t>
  </si>
  <si>
    <t>13.20.3</t>
  </si>
  <si>
    <t>20.00 HP - 245 LPM @ 224 m = 16 STG Outlet Dia - 2.50"</t>
  </si>
  <si>
    <t>13.20.4</t>
  </si>
  <si>
    <t>20.00 HP - 155 LPM @ 280 m = 20 STG Outlet Dia - 2.00"</t>
  </si>
  <si>
    <t>13.20.5</t>
  </si>
  <si>
    <t>20.00 HP - 135 LPM @ 350 m = 25 STG Outlet Dia - 2.00"</t>
  </si>
  <si>
    <t>For 25.00 HP</t>
  </si>
  <si>
    <t>13.21.1</t>
  </si>
  <si>
    <t>25.00 HP - 360 LPM @ 195 m = 13 STG Outlet Dia - 3.00"</t>
  </si>
  <si>
    <t>13.21.2</t>
  </si>
  <si>
    <t>25.00 HP - 300 LPM @ 221 m = 17 STG Outlet Dia - 2.50"</t>
  </si>
  <si>
    <t>13.21.3</t>
  </si>
  <si>
    <t>25.00 HP - 245 LPM @ 280 m = 20 STG Outlet Dia - 2.50"</t>
  </si>
  <si>
    <t>13.21.4</t>
  </si>
  <si>
    <t>25.00 HP - 155 LPM @ 280 m = 20 STG Outlet Dia - 2.00"</t>
  </si>
  <si>
    <t>13.21.5</t>
  </si>
  <si>
    <t>25.00 HP - 135 LPM @ 420 m = 30 STG Outlet Dia - 2.00"</t>
  </si>
  <si>
    <t>Supply and delivery at site Brand new best make PVC insulated cable of Flat 3 core (sheathed) of nominal cross sectional area as per IS 694-1990 with ISI Mark and as per its latest amendments.</t>
  </si>
  <si>
    <t>13.22.1</t>
  </si>
  <si>
    <t>1x3x1.5 Sqm</t>
  </si>
  <si>
    <t>13.22.2</t>
  </si>
  <si>
    <t>1x3x2.5 Sqm</t>
  </si>
  <si>
    <t>13.22.3</t>
  </si>
  <si>
    <t>1x3x4 Sqm</t>
  </si>
  <si>
    <t>13.22.4</t>
  </si>
  <si>
    <t>1x3x6 Sqm.</t>
  </si>
  <si>
    <t>13.22.5</t>
  </si>
  <si>
    <t>1x3x10 Sqm</t>
  </si>
  <si>
    <t>Supply and delivery at site of brand new best make pressure gauge bourdon type as per IS 778/1984 with ISI Mark and as per its latest amendments.</t>
  </si>
  <si>
    <t>13.23.1</t>
  </si>
  <si>
    <t>Size 63 mm</t>
  </si>
  <si>
    <t>13.23.2</t>
  </si>
  <si>
    <t>Size 80 mm</t>
  </si>
  <si>
    <t>13.23.3</t>
  </si>
  <si>
    <t>Size 100 mm</t>
  </si>
  <si>
    <t>Supply and delivery at site of brand new best make gate valve as per IS 778/1984 with ISI Mark and as per its latest amendments</t>
  </si>
  <si>
    <t>13.24.1</t>
  </si>
  <si>
    <t>Size 50 mm</t>
  </si>
  <si>
    <t>13.24.2</t>
  </si>
  <si>
    <t>Size 65 mm</t>
  </si>
  <si>
    <t>13.24.3</t>
  </si>
  <si>
    <t>Supply and delivery at site of brand new best make non-return valve as per IS 778/1984 with ISI Mark and as per its latest amendments</t>
  </si>
  <si>
    <t>13.25.1</t>
  </si>
  <si>
    <t>13.25.2</t>
  </si>
  <si>
    <t>13.25.3</t>
  </si>
  <si>
    <t>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type NOTE:</t>
  </si>
  <si>
    <r>
      <t>1)</t>
    </r>
    <r>
      <rPr>
        <sz val="7"/>
        <color theme="1"/>
        <rFont val="Times New Roman"/>
        <family val="1"/>
      </rPr>
      <t xml:space="preserve">  </t>
    </r>
    <r>
      <rPr>
        <sz val="10"/>
        <color theme="1"/>
        <rFont val="Cambria"/>
        <family val="1"/>
      </rPr>
      <t>DOL- Direct Online Starter</t>
    </r>
  </si>
  <si>
    <r>
      <t>2)</t>
    </r>
    <r>
      <rPr>
        <sz val="7"/>
        <color theme="1"/>
        <rFont val="Times New Roman"/>
        <family val="1"/>
      </rPr>
      <t xml:space="preserve">  </t>
    </r>
    <r>
      <rPr>
        <sz val="10"/>
        <color theme="1"/>
        <rFont val="Cambria"/>
        <family val="1"/>
      </rPr>
      <t>S-D- Star Delta Starter etc. complete.</t>
    </r>
  </si>
  <si>
    <t>Upto 3 HP pumps</t>
  </si>
  <si>
    <t>3 to 6 HP pumps</t>
  </si>
  <si>
    <t>6 to 15 HP pumps</t>
  </si>
  <si>
    <t>for outdoor</t>
  </si>
  <si>
    <t>Supply and delivery at site best indigenous brand new power capacitor as per IS 2834/1986 with latest amendments with KPTCL authorities and erection, electrification and commissioning of the same at the location of respective pump sets.</t>
  </si>
  <si>
    <t>kVAR</t>
  </si>
  <si>
    <t>Supply and delivery at site delivery of best indigenous brand new MCB (Miniature Circuit Breakers) of required capacity as per IS 88228/1978 and its latest amendments and with ISI Mark of 6/10/16/20/25/40 Amps with scalable box.</t>
  </si>
  <si>
    <t>per 3 poles</t>
  </si>
  <si>
    <t>Supply and delivery of galvanized mild steel tubes of 6mtr standard length heavy duty (C Class) as per IS 1239 (Part-I) 1990 with latest amendments with ISI Mark (one end fitted with Heavy Duty collar and other end fitted with protective cover)</t>
  </si>
  <si>
    <t>13.27.1</t>
  </si>
  <si>
    <t>13.27.2</t>
  </si>
  <si>
    <t>13.27.3</t>
  </si>
  <si>
    <t>80 mm</t>
  </si>
  <si>
    <t>Supply and delivery at site 50mm(2”) dia heavy duty unplasticized PVC Column pipes with heavy duty collars,rubber profile ring,vibration control profile ring,freezing and turbulence free leak proof EPDM ring with ISI mark with its latest amendments</t>
  </si>
  <si>
    <t>Supply and delivery at site 50mm(2”) dia heavy duty CI adopter set complete suitable for uPVC Column pipes for Submersible pumpsets</t>
  </si>
  <si>
    <t>SET</t>
  </si>
  <si>
    <t>Supply and delivery at site Accessories for Single Phase pumpset like SS Groove Nipples,SS Studs &amp; Nuts,Screw Clips &amp;water proof Insulation Tape etc complete with ISI mark</t>
  </si>
  <si>
    <t>Supply and delivery at site Stringing of heavy duty Naylone/PP rope with ISI etc complete suitable for Single phase Pumpsets.</t>
  </si>
  <si>
    <t>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</si>
  <si>
    <t>Labour charges for erection of indoor type panel board and meter board units with all necessary materials and labour tools and equipments including cement concrete for foundation/bed etc,complete as per specification, with testing of as per instructions of engineer incharge of work.</t>
  </si>
  <si>
    <t>Labour charges for erection of outdoor type panel board and meter board units with all necessary materials and labour, tools and equipments including providing cement concrete foundation bed etc., complete as per specification, with testing of as per instructions of engineer incharge of work.</t>
  </si>
  <si>
    <t>Labour charges for providing connection using insulated sheathed steel wire cable as per IS 1554/ 1988 with latest amendments from KPTCL pole to meter board unit, with all necessary materials ,tools and equipments,as per specificationswith testing of as per instructions of engineer incharge of work. .</t>
  </si>
  <si>
    <t>13.35.1</t>
  </si>
  <si>
    <t>2 x 10 sqmm</t>
  </si>
  <si>
    <t>13.35.2</t>
  </si>
  <si>
    <t>3½ x 6 sqmm</t>
  </si>
  <si>
    <t>13.35.3</t>
  </si>
  <si>
    <t>3½ x 10 sqmm</t>
  </si>
  <si>
    <t>13.35.4</t>
  </si>
  <si>
    <t>3 x 10 sqmm (suitable for over head mains)</t>
  </si>
  <si>
    <t>13.35.5</t>
  </si>
  <si>
    <t>3½ x 16 sqmm</t>
  </si>
  <si>
    <t>Providing main connection from pole PVC insulated sheathed steel wire cable in new trench as per IS 1554/ 1988 with latest amendments with ISI mark from KPTCL pole to meter board unit.</t>
  </si>
  <si>
    <t>Providing main connection from pole PVC insulated sheathed steel wire cable in GI pipe as per IS 1554/ 1988 with latest amendments with ISI mark from KPTCL pole to meter board unit.</t>
  </si>
  <si>
    <t>Providing and fixing suitable for 1.1 KV class UG cable filled with necessary bitumen/insulating compound complete with terminals, clamps,bolts,nuts and washers etc. with necessary materials and labour tools and equipments as per instructions of engineer incharge of work.</t>
  </si>
  <si>
    <t>13.38.1</t>
  </si>
  <si>
    <t>3½x6 Sqm</t>
  </si>
  <si>
    <t>13.38.2</t>
  </si>
  <si>
    <t>3½x10 Sqm</t>
  </si>
  <si>
    <t>13.38.3</t>
  </si>
  <si>
    <t>3½x25 Sqm</t>
  </si>
  <si>
    <t>Earthing: Providing and fixing and wiring earth electrode for grounding circuits IC cutouts and other equipments on the meter board in the pit. The pits should be filled up with equal proportion of salt and charcoal 150mm around the pipe to complete depth. The connection from the pipe to the conduits etc. is to established through GI wire of sizes as per clause 7.3.3 of IS 732 using 12mm bolts, nuts, washers and check nuts, the pipe shall have 16 through holes of 12mm dia.</t>
  </si>
  <si>
    <t>Supply and delivery of Centrifugal pumpset at site brand new best make and with discharge duty confirming to ISI standards and its latest amendments.</t>
  </si>
  <si>
    <t>Discuss</t>
  </si>
  <si>
    <t>13.40.1</t>
  </si>
  <si>
    <t>2 HP, Size 65x50 Head 13M, Discharge 462 LPM</t>
  </si>
  <si>
    <t>13.40.2</t>
  </si>
  <si>
    <t>2 HP, Size 50x40 Head 22M, Discharge 186 LPM</t>
  </si>
  <si>
    <t>13.40.3</t>
  </si>
  <si>
    <t>3 HP, size 50x40 Head 30M, Discharge 198 LPM</t>
  </si>
  <si>
    <t>13.40.4</t>
  </si>
  <si>
    <t>5 HP, size 80x65 Head 23.50M, Discharge 600 LPM</t>
  </si>
  <si>
    <t>13.40.5</t>
  </si>
  <si>
    <t>5 HP, size 50x40 Head 46M, Discharge 174 LPM</t>
  </si>
  <si>
    <t>13.40.6</t>
  </si>
  <si>
    <t>7.5 HP, size 100x100 Head 195M, Discharge 1200 LPM</t>
  </si>
  <si>
    <t>13.40.7</t>
  </si>
  <si>
    <t>7.5 HP, size 80x65 Head 195M, Discharge 1200 LPM</t>
  </si>
  <si>
    <t>13.40.8</t>
  </si>
  <si>
    <t>7.5 HP, size 65x50 Head 46M, Discharge 360 LPM</t>
  </si>
  <si>
    <t>13.40.9</t>
  </si>
  <si>
    <t>10 HP, size 80x65 Head 34.50M, Discharge 840 LPM</t>
  </si>
  <si>
    <t>13.40.10</t>
  </si>
  <si>
    <t>12.5 HP, size 100x100 Head 25M, Discharge 1560 LPM</t>
  </si>
  <si>
    <t>13.40.11</t>
  </si>
  <si>
    <t>12.5 HP, size 80x65 Head 40M, Discharge 780 LPM.</t>
  </si>
  <si>
    <t>13.40.12</t>
  </si>
  <si>
    <t>15 HP, size 80x65 Head 44M, Discharge 900 LPM</t>
  </si>
  <si>
    <t>13.40.13</t>
  </si>
  <si>
    <t>20 HP, size 100x80 and 42M, Discharge 1320 LPM</t>
  </si>
  <si>
    <t>Supply and delivery at site brand new best make pressure guage suitable for centrifugal pump confirming to latest IS standards.</t>
  </si>
  <si>
    <t>13.41.1</t>
  </si>
  <si>
    <t>pressure guage 80MM</t>
  </si>
  <si>
    <t>13.41.2</t>
  </si>
  <si>
    <t>pressure guage 100MM</t>
  </si>
  <si>
    <t>Supply and delivery at site brand new best make level guage suitable for centrifugal pump confirming to latest IS standards.</t>
  </si>
  <si>
    <t>Supply and delivery at site brand new best make starter/ control panel suitable for following HP centrifugal pump confirming with ISI mark and its latest amendments.</t>
  </si>
  <si>
    <t>13.43.1</t>
  </si>
  <si>
    <t>Upto 7.5 HP centrifugal pump</t>
  </si>
  <si>
    <t>13.43.2</t>
  </si>
  <si>
    <t>7.5 to 10 HP centrifugal pump</t>
  </si>
  <si>
    <t>13.43.3</t>
  </si>
  <si>
    <t>10 to 12 HP centrifugal pump</t>
  </si>
  <si>
    <t>Supply, delivery, erection and commissioning at site lighting distribution board suitable for monoblock centrifugal pump confirming with ISI mark and its latest amendments.</t>
  </si>
  <si>
    <t>Supply, delivery, erection and commissioning at site ELCB suitable for monoblock centrifugal pump confirming with ISI mark and its latest amendments.</t>
  </si>
  <si>
    <t>Providing and fixing LT cable of size 4 x 25 Sqm suitable for centrifugal pump sets with ISI mark and its latest amendments.</t>
  </si>
  <si>
    <t>Supply and delivery at site brand new best make Foot valve suitable for centrifugal pump upto 10HP confirming with ISI mark and its latest amendments.</t>
  </si>
  <si>
    <t>Supply and delivery at site brand new best make Foot valve suitable for centrifugal pump above 12.50HP confirming with ISI mark and its latest amendments.</t>
  </si>
  <si>
    <t>Rewinding of monoblock motor with copper insulaton wire suitable gauge as per ISI specification with all necessary materials and labour,tools and equipments with guarantee period of not less than 12 months</t>
  </si>
  <si>
    <t>13.49.1</t>
  </si>
  <si>
    <t>7.5 HP monobloc motor rewinding</t>
  </si>
  <si>
    <t>13.49.2</t>
  </si>
  <si>
    <t>10 HP monobloc motor rewinding</t>
  </si>
  <si>
    <t>13.49.3</t>
  </si>
  <si>
    <t>12.5 HP monobloc motor rewinding</t>
  </si>
  <si>
    <t>13.49.4</t>
  </si>
  <si>
    <t>15 HP monobloc motor rewinding</t>
  </si>
  <si>
    <t>13.49.5</t>
  </si>
  <si>
    <t>20 HP monobloc motor rewinding</t>
  </si>
  <si>
    <t>13.49.6</t>
  </si>
  <si>
    <t>30 HP monobloc motor rewinding</t>
  </si>
  <si>
    <t>13.49.7</t>
  </si>
  <si>
    <t>40 HP monobloc motor rewinding</t>
  </si>
  <si>
    <t>13.49.8</t>
  </si>
  <si>
    <t>50 HP monobloc motor rewinding</t>
  </si>
  <si>
    <t>13.49.9</t>
  </si>
  <si>
    <t>60 HP monobloc motor rewinding</t>
  </si>
  <si>
    <t>13.49.10</t>
  </si>
  <si>
    <t>80 HP monobloc motor rewinding</t>
  </si>
  <si>
    <t>13.49.11</t>
  </si>
  <si>
    <t>100HP monobloc motor rewinding</t>
  </si>
  <si>
    <t>13.49.12</t>
  </si>
  <si>
    <t>120 HP monobloc motor rewinding</t>
  </si>
  <si>
    <t>13.49.13</t>
  </si>
  <si>
    <t>150 HP monobloc motor rewinding</t>
  </si>
  <si>
    <t>13.49.14</t>
  </si>
  <si>
    <t>180 HP monobloc motor rewinding</t>
  </si>
  <si>
    <t>13.49.15</t>
  </si>
  <si>
    <t>200 HP monobloc motor rewinding</t>
  </si>
  <si>
    <t>Providing Ball bearing as per ISI specifiction with guarantee period of not less than 12 months</t>
  </si>
  <si>
    <t>13.50.1</t>
  </si>
  <si>
    <t>Bearing cost for 7.5 HP</t>
  </si>
  <si>
    <t>13.50.2</t>
  </si>
  <si>
    <t>Bearing cost for 10HP</t>
  </si>
  <si>
    <t>13.50.3</t>
  </si>
  <si>
    <t>Bearing cost for 12.5 HP</t>
  </si>
  <si>
    <t>13.50.4</t>
  </si>
  <si>
    <t>Bearing cost for 15 HP</t>
  </si>
  <si>
    <t>13.50.5</t>
  </si>
  <si>
    <t>Bearing cost for 20 HP</t>
  </si>
  <si>
    <t>13.50.6</t>
  </si>
  <si>
    <t>Bearing cost for 30HP</t>
  </si>
  <si>
    <t>13.50.7</t>
  </si>
  <si>
    <t>Bearing cost for 40 HP</t>
  </si>
  <si>
    <t>13.50.8</t>
  </si>
  <si>
    <t>Bearing cost for 50 HP</t>
  </si>
  <si>
    <t>13.50.9</t>
  </si>
  <si>
    <t>Bearing cost for 60 HP</t>
  </si>
  <si>
    <t>13.50.10</t>
  </si>
  <si>
    <t>Bearing cost for 80 HP</t>
  </si>
  <si>
    <t>13.50.11</t>
  </si>
  <si>
    <t>Bearing cost for 100 HP</t>
  </si>
  <si>
    <t>13.50.12</t>
  </si>
  <si>
    <t>Bearing cost for 120 HP</t>
  </si>
  <si>
    <t>13.50.13</t>
  </si>
  <si>
    <t>Bearing cost for 150 HP</t>
  </si>
  <si>
    <t>13.50.14</t>
  </si>
  <si>
    <t>Bearing cost for 180 HP</t>
  </si>
  <si>
    <t>13.50.15</t>
  </si>
  <si>
    <t>Bearing cost for 200 HP</t>
  </si>
  <si>
    <t>Providing thrust bearing as per ISI specifiction with guarantee period of not less than 12 months</t>
  </si>
  <si>
    <t>13.51.1</t>
  </si>
  <si>
    <t>Bearing cost for 30 HP</t>
  </si>
  <si>
    <t>13.51.2</t>
  </si>
  <si>
    <t>Bearing cost for 40HP</t>
  </si>
  <si>
    <t>13.51.3</t>
  </si>
  <si>
    <t>13.51.4</t>
  </si>
  <si>
    <t>13.51.5</t>
  </si>
  <si>
    <t>13.51.6</t>
  </si>
  <si>
    <t>13.51.7</t>
  </si>
  <si>
    <t>13.51.8</t>
  </si>
  <si>
    <t>13.51.9</t>
  </si>
  <si>
    <t>13.51.10</t>
  </si>
  <si>
    <t>Providing terminal plate as per ISI specifiction with guarantee period of not less than 12 months</t>
  </si>
  <si>
    <t>13.52.1</t>
  </si>
  <si>
    <t>terminal plate 7.5 to 12.5</t>
  </si>
  <si>
    <t>13.52.2</t>
  </si>
  <si>
    <t>terminal plate 15 to 30</t>
  </si>
  <si>
    <t>13.52.3</t>
  </si>
  <si>
    <t>terminal plate 40 to 60</t>
  </si>
  <si>
    <t>13.52.4</t>
  </si>
  <si>
    <t>terminal plate 80 to 120</t>
  </si>
  <si>
    <t>13.52.5</t>
  </si>
  <si>
    <t>terminal plate 150 to 200</t>
  </si>
  <si>
    <t>Repairs to Vertical turbine pumps as per ISI specifiction with guarantee period of not less than 12 months V- T Pump</t>
  </si>
  <si>
    <t>13.53.1</t>
  </si>
  <si>
    <t>Phosphorous bronze bearing bush for 30 HP to 40 HP</t>
  </si>
  <si>
    <t>13.53.2</t>
  </si>
  <si>
    <t>Phosphorous bronze bearing bush for 50 HP to 60 HP</t>
  </si>
  <si>
    <t>13.53.3</t>
  </si>
  <si>
    <t>Phosphorous bronze bearing bush for 80 HP to 100 HP</t>
  </si>
  <si>
    <t>13.53.4</t>
  </si>
  <si>
    <t>Phosphorous bronze bearing bush for 100 HP to 150 HP</t>
  </si>
  <si>
    <t>13.53.5</t>
  </si>
  <si>
    <t>Phosphorous bronze bearing bush for 180 HP to 200 HP</t>
  </si>
  <si>
    <t>Repairs to Vertical turbine pumps as per ISI specifiction with guarantee period of not less than 12 months V-T PUMP STAGE BUSHES</t>
  </si>
  <si>
    <t>13.54.1</t>
  </si>
  <si>
    <t>Phosphorous bronze stage bushes for 30 to 40 HP</t>
  </si>
  <si>
    <t>13.54.2</t>
  </si>
  <si>
    <t>Phosphorous bronze stage bushes for 50 to 60 HP</t>
  </si>
  <si>
    <t>13.54.3</t>
  </si>
  <si>
    <t>Phosphorous bronze stage bushes for 80 to 100 HP</t>
  </si>
  <si>
    <t>13.54.4</t>
  </si>
  <si>
    <t>Phosphorous bronze stage bushes for 100 to 150 HP</t>
  </si>
  <si>
    <t>13.54.5</t>
  </si>
  <si>
    <t>Phosphorous bronze stage bushes for 180 to 200 HP</t>
  </si>
  <si>
    <t>Repairs to Vertical turbine pumps as per ISI specifiction with guarantee period of not less than 12 months V-T PUMP IMPELLER AND NECK RING</t>
  </si>
  <si>
    <t>13.55.1</t>
  </si>
  <si>
    <t>IMPELLER AND NECK RING for 30 HP to 40 HP</t>
  </si>
  <si>
    <t>13.55.2</t>
  </si>
  <si>
    <t>IMPELLER AND NECK RING for 50 HP to 60 HP</t>
  </si>
  <si>
    <t>13.55.3</t>
  </si>
  <si>
    <t>IMPELLER AND NECK RING for 80 HP to 100 HP</t>
  </si>
  <si>
    <t>13.55.4</t>
  </si>
  <si>
    <t>IMPELLER AND NECK RING for 100 HP to 150 HP</t>
  </si>
  <si>
    <t>13.55.5</t>
  </si>
  <si>
    <t>IMPELLER AND NECK RING for 180 HP to 200 HP</t>
  </si>
  <si>
    <t>Repairs to Vertical turbine pumps as per ISI specifiction with guarantee period of not less than 12 months HORIZANTAL PUMP</t>
  </si>
  <si>
    <t>13.56.1</t>
  </si>
  <si>
    <t>Phosphorous bronze bushes for 7.5 to 15 HP monoblock motor</t>
  </si>
  <si>
    <t>13.56.2</t>
  </si>
  <si>
    <t>Phosphorous bronze bushes for 20 HP monoblock motor</t>
  </si>
  <si>
    <t>13.56.3</t>
  </si>
  <si>
    <t>Phosphorous bronze bushes for 40HP to 80HP monoblock motor</t>
  </si>
  <si>
    <t>13.56.4</t>
  </si>
  <si>
    <t>Phosphorous bronze bushes for 100HP to 120HP monoblock motor</t>
  </si>
  <si>
    <t>13.56.5</t>
  </si>
  <si>
    <t>Phosphorous bronze bushes for 150HP to 200 HP monoblock motor</t>
  </si>
  <si>
    <t>BEARING FOR HORIZONTAL PUMP</t>
  </si>
  <si>
    <t>13.57.1</t>
  </si>
  <si>
    <t>For 20 HP pump bearing</t>
  </si>
  <si>
    <t>13.57.2</t>
  </si>
  <si>
    <t>For 30 HP Pump bearing</t>
  </si>
  <si>
    <t>13.57.3</t>
  </si>
  <si>
    <t>For 40 to 80 HP pump bearing</t>
  </si>
  <si>
    <t>13.57.4</t>
  </si>
  <si>
    <t>For 60 to 80 HP pump bearing</t>
  </si>
  <si>
    <t>13.57.5</t>
  </si>
  <si>
    <t>For 100 to 150HP pump bearing</t>
  </si>
  <si>
    <t>13.57.6</t>
  </si>
  <si>
    <t>For 180 to 200 HP pump bearing</t>
  </si>
  <si>
    <t>ALL TYPES OF JACK WELL V-T PUMP DETAILS as per ISI specifiction with guarantee period of not less than 12 months -For Pump dismentaling and refitting after attending repairs.</t>
  </si>
  <si>
    <t>13.58.1</t>
  </si>
  <si>
    <t>Up to 60 HP</t>
  </si>
  <si>
    <t>13.58.2</t>
  </si>
  <si>
    <t>60 HP to 120 HP</t>
  </si>
  <si>
    <t>13.58.3</t>
  </si>
  <si>
    <t>120 HP to 200 HP</t>
  </si>
  <si>
    <t>13.58.4</t>
  </si>
  <si>
    <t>200 HP to 250 HP</t>
  </si>
  <si>
    <t>For Top body bush fitting</t>
  </si>
  <si>
    <t>13.59.1</t>
  </si>
  <si>
    <t>13.59.2</t>
  </si>
  <si>
    <t>13.59.3</t>
  </si>
  <si>
    <t>13.59.4</t>
  </si>
  <si>
    <t>For Bottom body bush fitting</t>
  </si>
  <si>
    <t>13.60.1</t>
  </si>
  <si>
    <t>13.60.2</t>
  </si>
  <si>
    <t>13.60.3</t>
  </si>
  <si>
    <t>13.60.4</t>
  </si>
  <si>
    <t>For Pumps stage body bush fitting Each</t>
  </si>
  <si>
    <t>13.61.1</t>
  </si>
  <si>
    <t>13.61.2</t>
  </si>
  <si>
    <t>13.61.3</t>
  </si>
  <si>
    <t>13.61.4</t>
  </si>
  <si>
    <t>For Pump body necking fitting Each</t>
  </si>
  <si>
    <t>13.62.1</t>
  </si>
  <si>
    <t>13.62.2</t>
  </si>
  <si>
    <t>13.62.3</t>
  </si>
  <si>
    <t>13.62.4</t>
  </si>
  <si>
    <t>For Impeller breezing making</t>
  </si>
  <si>
    <t>13.63.1</t>
  </si>
  <si>
    <t>13.63.2</t>
  </si>
  <si>
    <t>13.63.3</t>
  </si>
  <si>
    <t>13.63.4</t>
  </si>
  <si>
    <t>For Pump shaft press throwble</t>
  </si>
  <si>
    <t>13.64.1</t>
  </si>
  <si>
    <t>13.64.2</t>
  </si>
  <si>
    <t>13.64.3</t>
  </si>
  <si>
    <t>13.64.4</t>
  </si>
  <si>
    <t>For Pump open &amp; fitting at work shop</t>
  </si>
  <si>
    <t>13.65.1</t>
  </si>
  <si>
    <t>13.65.2</t>
  </si>
  <si>
    <t>13.65.3</t>
  </si>
  <si>
    <t>13.65.4</t>
  </si>
  <si>
    <t>For Connecting bush G.M new making Each</t>
  </si>
  <si>
    <t>13.66.1</t>
  </si>
  <si>
    <t>13.66.2</t>
  </si>
  <si>
    <t>13.66.3</t>
  </si>
  <si>
    <t>13.66.4</t>
  </si>
  <si>
    <t>For Line shaft seat welding making Each</t>
  </si>
  <si>
    <t>13.67.1</t>
  </si>
  <si>
    <t>13.67.2</t>
  </si>
  <si>
    <t>13.67.3</t>
  </si>
  <si>
    <t>13.67.4</t>
  </si>
  <si>
    <t>For Oil inside new Fitting &amp; threading Each</t>
  </si>
  <si>
    <t>13.68.1</t>
  </si>
  <si>
    <t>13.68.2</t>
  </si>
  <si>
    <t>13.68.3</t>
  </si>
  <si>
    <t>13.68.4</t>
  </si>
  <si>
    <t>For Balancing spaider rubber guide Each</t>
  </si>
  <si>
    <t>13.69.1</t>
  </si>
  <si>
    <t>13.69.2</t>
  </si>
  <si>
    <t>13.69.3</t>
  </si>
  <si>
    <t>13.69.4</t>
  </si>
  <si>
    <t>For New T.T nipple making</t>
  </si>
  <si>
    <t>13.70.1</t>
  </si>
  <si>
    <t>13.70.2</t>
  </si>
  <si>
    <t>13.70.3</t>
  </si>
  <si>
    <t>13.70.4</t>
  </si>
  <si>
    <t>For Pump gear box body radial bearing</t>
  </si>
  <si>
    <t>13.71.1</t>
  </si>
  <si>
    <t>13.71.2</t>
  </si>
  <si>
    <t>13.71.3</t>
  </si>
  <si>
    <t>13.71.4</t>
  </si>
  <si>
    <t>For Gear box ball bearing</t>
  </si>
  <si>
    <t>13.72.1</t>
  </si>
  <si>
    <t>13.72.2</t>
  </si>
  <si>
    <t>13.72.3</t>
  </si>
  <si>
    <t>13.72.4</t>
  </si>
  <si>
    <t>For Pumping and clean pipe painting</t>
  </si>
  <si>
    <t>13.73.1</t>
  </si>
  <si>
    <t>13.73.2</t>
  </si>
  <si>
    <t>13.73.3</t>
  </si>
  <si>
    <t>13.73.4</t>
  </si>
  <si>
    <t>For Transportation charges both side</t>
  </si>
  <si>
    <t>13.74.1</t>
  </si>
  <si>
    <t>13.74.2</t>
  </si>
  <si>
    <t>13.74.3</t>
  </si>
  <si>
    <t>13.74.4</t>
  </si>
  <si>
    <t>Water Treatment Plants HORIZANTAL PUMP ALL TYPES-For Pump open &amp; refitting after repairs</t>
  </si>
  <si>
    <t>13.75.1</t>
  </si>
  <si>
    <t>Up to 25HP</t>
  </si>
  <si>
    <t>13.75.2</t>
  </si>
  <si>
    <t>25 HP to 100 HP</t>
  </si>
  <si>
    <t>13.75.3</t>
  </si>
  <si>
    <t>100 HP to 150 HP</t>
  </si>
  <si>
    <t>13.75.4</t>
  </si>
  <si>
    <t>150 HP to 250 HP</t>
  </si>
  <si>
    <t>For Side gland bush</t>
  </si>
  <si>
    <t>13.76.1</t>
  </si>
  <si>
    <t>13.76.2</t>
  </si>
  <si>
    <t>13.76.3</t>
  </si>
  <si>
    <t>13.76.4</t>
  </si>
  <si>
    <t>For Impeller breezing and making</t>
  </si>
  <si>
    <t>13.77.1</t>
  </si>
  <si>
    <t>13.77.2</t>
  </si>
  <si>
    <t>13.77.3</t>
  </si>
  <si>
    <t>13.77.4</t>
  </si>
  <si>
    <t>For Shaft steel welding and making bearing sheet Each</t>
  </si>
  <si>
    <t>13.78.1</t>
  </si>
  <si>
    <t>13.78.2</t>
  </si>
  <si>
    <t>13.78.3</t>
  </si>
  <si>
    <t>13.78.4</t>
  </si>
  <si>
    <t>For Shaft threading making Each</t>
  </si>
  <si>
    <t>13.79.1</t>
  </si>
  <si>
    <t>For Joint rope of 1kg</t>
  </si>
  <si>
    <t>13.80.1</t>
  </si>
  <si>
    <t>13.80.2</t>
  </si>
  <si>
    <t>13.80.3</t>
  </si>
  <si>
    <t>13.80.4</t>
  </si>
  <si>
    <t>For Pump shaft bend thrown</t>
  </si>
  <si>
    <t>13.81.1</t>
  </si>
  <si>
    <t>13.81.2</t>
  </si>
  <si>
    <t>13.81.3</t>
  </si>
  <si>
    <t>13.81.4</t>
  </si>
  <si>
    <t>For Transportation</t>
  </si>
  <si>
    <t>13.82.1</t>
  </si>
  <si>
    <t>13.82.2</t>
  </si>
  <si>
    <t>13.82.4</t>
  </si>
  <si>
    <t>For Pump shaft getting check nut Each</t>
  </si>
  <si>
    <t>13.83.1</t>
  </si>
  <si>
    <t>13.83.2</t>
  </si>
  <si>
    <t>13.83.3</t>
  </si>
  <si>
    <t>13.83.4</t>
  </si>
  <si>
    <t>For Both coupling new set</t>
  </si>
  <si>
    <t>13.84.1</t>
  </si>
  <si>
    <t>13.84.2</t>
  </si>
  <si>
    <t>13.84.3</t>
  </si>
  <si>
    <t>13.84.4</t>
  </si>
  <si>
    <t>Providing and installing of solar photo voltaic (SPV) water pumping system INDUCTION MOTOR, PUMPSETS AND A SUITABLE INVERTER</t>
  </si>
  <si>
    <t>as per IS specification and instruction of Engineer incharge of work as per IS specification- For 3000 wp/ 3HP submersible with controller</t>
  </si>
  <si>
    <t>13.85.1</t>
  </si>
  <si>
    <t>Total head 30 mtrs and shut off dynamic Head 45 mtr and water out put 96000 ltrs/day.</t>
  </si>
  <si>
    <t>13.85.2</t>
  </si>
  <si>
    <t>Total head 50 mtrs and shut off dynamic Head 75 mtr and water out put 57000 ltrs/day.</t>
  </si>
  <si>
    <t>Total head 70 mtrs and shut off dynamic Head 100 mtr and water out put 39000 ltrs/day</t>
  </si>
  <si>
    <t>For 4800 wp/ 5HP submersible with controller</t>
  </si>
  <si>
    <t>13.86.1</t>
  </si>
  <si>
    <t>Total head 50 mtrs and shut off dynamic Head 70 mtr and water out put 91200 ltrs/day.</t>
  </si>
  <si>
    <t>13.86.2</t>
  </si>
  <si>
    <t>Total head 70 mtrs and shut off dynamic Head 100 mtr and water out put 62400 ltrs/day.</t>
  </si>
  <si>
    <t>13.86.3</t>
  </si>
  <si>
    <t>Total head 100 mtrs and shut off dynamic Head 150 mtr and water out put 40800 ltrs/day.</t>
  </si>
  <si>
    <t>For 6750 wp/ 7.5 HP submersible with controller</t>
  </si>
  <si>
    <t>13.87.1</t>
  </si>
  <si>
    <t>Total head 50 mtrs and shut off dynamic Head 70 mtr and water out put 128250 ltrs/day.</t>
  </si>
  <si>
    <t>13.87.2</t>
  </si>
  <si>
    <t>Total head 70 mtrs and shut off dynamic Head 100 mtr and water out put 87750 ltrs/day.</t>
  </si>
  <si>
    <t>13.87.3</t>
  </si>
  <si>
    <t>Total head 100 mtrs and shut off dynamic Head 150 mtr and water out put 57375 ltrs/day.</t>
  </si>
  <si>
    <t>For 9000 wp/ 10HP submersible with controller</t>
  </si>
  <si>
    <t>13.88.1</t>
  </si>
  <si>
    <t>Total head 50 mtrs and shut off dynamic Head 70 mtr and water out put 171000 ltrs/day.</t>
  </si>
  <si>
    <t>Cable Selection chart for 415 volts, 50 Hz, 3 phase motors (considering Ambient Temp. 50deegre &amp; 3% Voltage Drop)</t>
  </si>
  <si>
    <t>13.88.2</t>
  </si>
  <si>
    <t>Total head 70 mtrs and shut off dynamic Head 100 mtr and water out put 117000 ltrs/day.</t>
  </si>
  <si>
    <t>MOTOR RATING</t>
  </si>
  <si>
    <t>FULL LOAD CURRENT</t>
  </si>
  <si>
    <t>CABLE SIZE</t>
  </si>
  <si>
    <t>13.88.3</t>
  </si>
  <si>
    <t>Total head 100 mtrs and shut off dynamic Head 150 mtr and water out put 76500 ltrs/day.</t>
  </si>
  <si>
    <t>LENGTH OF CABLE IN METERS</t>
  </si>
  <si>
    <t>kw</t>
  </si>
  <si>
    <t>(AMPS)</t>
  </si>
  <si>
    <t>-</t>
  </si>
  <si>
    <t>Cable Size Selection for 3 dia 150 mm submersibles</t>
  </si>
  <si>
    <t>Cable size recommended for</t>
  </si>
  <si>
    <t>Motor HP</t>
  </si>
  <si>
    <t>Starting</t>
  </si>
  <si>
    <t>up to 45 M cable length</t>
  </si>
  <si>
    <t>up to 75 M cable length</t>
  </si>
  <si>
    <t>up to 95 M cable length</t>
  </si>
  <si>
    <t>S/D</t>
  </si>
  <si>
    <r>
      <t>2x3x4mm</t>
    </r>
    <r>
      <rPr>
        <sz val="5.5"/>
        <color theme="1"/>
        <rFont val="Cambria"/>
        <family val="1"/>
      </rPr>
      <t>2</t>
    </r>
  </si>
  <si>
    <r>
      <t>2x3x6mm</t>
    </r>
    <r>
      <rPr>
        <sz val="5.5"/>
        <color theme="1"/>
        <rFont val="Cambria"/>
        <family val="1"/>
      </rPr>
      <t>2</t>
    </r>
  </si>
  <si>
    <r>
      <t>2x3x10mm</t>
    </r>
    <r>
      <rPr>
        <sz val="5.5"/>
        <color theme="1"/>
        <rFont val="Cambria"/>
        <family val="1"/>
      </rPr>
      <t>2</t>
    </r>
  </si>
  <si>
    <r>
      <t>2x3x2.5mm</t>
    </r>
    <r>
      <rPr>
        <sz val="5.5"/>
        <color theme="1"/>
        <rFont val="Cambria"/>
        <family val="1"/>
      </rPr>
      <t>2</t>
    </r>
  </si>
  <si>
    <t>DOL</t>
  </si>
  <si>
    <r>
      <t>1x3x2.5mm</t>
    </r>
    <r>
      <rPr>
        <sz val="5.5"/>
        <color theme="1"/>
        <rFont val="Cambria"/>
        <family val="1"/>
      </rPr>
      <t>2</t>
    </r>
  </si>
  <si>
    <r>
      <t>1x3x4mm</t>
    </r>
    <r>
      <rPr>
        <sz val="5.5"/>
        <color theme="1"/>
        <rFont val="Cambria"/>
        <family val="1"/>
      </rPr>
      <t>2</t>
    </r>
  </si>
  <si>
    <r>
      <t>1x3x6mm</t>
    </r>
    <r>
      <rPr>
        <sz val="5.5"/>
        <color theme="1"/>
        <rFont val="Cambria"/>
        <family val="1"/>
      </rPr>
      <t>2</t>
    </r>
  </si>
  <si>
    <r>
      <t>1x3x1.5xmm</t>
    </r>
    <r>
      <rPr>
        <sz val="5.5"/>
        <color theme="1"/>
        <rFont val="Cambria"/>
        <family val="1"/>
      </rPr>
      <t>2</t>
    </r>
  </si>
  <si>
    <r>
      <t>1x3x1.5mm</t>
    </r>
    <r>
      <rPr>
        <sz val="5.5"/>
        <color theme="1"/>
        <rFont val="Cambria"/>
        <family val="1"/>
      </rPr>
      <t>2</t>
    </r>
  </si>
  <si>
    <r>
      <t>2x3x1.5mm</t>
    </r>
    <r>
      <rPr>
        <sz val="5.5"/>
        <color theme="1"/>
        <rFont val="Cambria"/>
        <family val="1"/>
      </rPr>
      <t>2</t>
    </r>
  </si>
  <si>
    <t>Work of rewinding of HV side upto 100KVA power transformer as specified below: a. Switch off Power supply of transformer Isolator feeder and discharge with discharge rod. b. Disconnect the input and output cables form 100 Kva transformer. c.  Drain old transformer oil from transformers, and flush the winding jet force with good BDV valve transformer oil. d. Manually lead up to crane rEach and load to truck to shift factory. e. After rewinding the burnt out HV windings of transformer and replace the gaskets carbonized bolts and Nuts check the necessary tests. f. Fill the new transformer oil (BWSSB Supply) &amp; replace the silica gel breather. g. Re install transformer after received form factory. h. Switch ON power supply and check the transformer, No load and on load.</t>
  </si>
  <si>
    <t>Work of repair and rewinding of LV side upto 100 KVA power transformer as specified below: a. Drain out the contaminated transit oil completely from the reactor; flush the windings of the transformer with jet force of good BDV value transit oil. b. Removing the burnt out windings from all the three phases of the transformer provide new windings of LV side in all three phases. c. Clean the terminal connection with carbon tetra chloride solution. d. Fill the new transit oil (departmental supply) replace the bolts, nuts, washers and provide gasket etc., wherever necessary provide silica gel breather. e. Fix the transformer in the bet and charge the transformer and observe Performance “ON LOAD” and ensure for trueness of the transformer performance.</t>
  </si>
  <si>
    <t>Work of servicing, leak arresting and oil filtration upto 400 KVA power transformers as specified below: a. Removing cable connection of transformer after isolating the supply dismantling the cable connection</t>
  </si>
  <si>
    <t>b. Replacing the existing leakage L.V side H.T Busing Gasket, oil seal, bots and nuts etc. of the power transformer. c. Replacing the existing non-functioned damaged Dehydrating Breather by a new breather with new silica gel for the above transformer d. Arresting oil leak from exclusive vent, neutral bushing of valves, flanges, is drying arresting the leakage for L.V and HV side of power transformer and refilling of the transformer oil including cost of labour and necessary repaired materials.</t>
  </si>
  <si>
    <t>e. Repaint the Transformer using light grey epoxy paint of 2 coated as original. f. Filtering of oil in the transformer at the transformer center by hot process using stream line filter such that the dielectric strength of oil in the transformer conforms to ISI specification. g. Painting of entire structure of transformer yard including fencing using silver paint.</t>
  </si>
  <si>
    <t>Work of repairs/servicing and overhauling of on load tap changer (OLTC) of upto 66KV/6.6KV 8MVA transformer as specified below: A). Removing the supply connection of diverter switch draining out the diluted oil of OLTC chamber, removing the diverter switch one by one carefully by using tripped and chain pulley block. Dismantling the moving and fixing contacts and cleaning with good quality cleaning agents to remove the carbon deposit, replacing the worn-out compression spring micros switch tap changing contacts, of worn gear assembly, replacing of worn out bearing oil seals, ‘O’ rings, gaskets, etc., in order to ensure fiction from operations of tap changing and oil leakage from diverter switch mechanism housing resistance by new one which will be supplied by departmentally, cleaning the diverter switch housing chamber to remove the carbon deposit lowering the serviced diverter switch inside the housing chamber and aligning the centre shaft by using lock nut, bolt and washers tighting of resistor conductors carefully without causing damaged to the nearby the contact refilling the good quality high BDV value insulation oil to the diverter switch housing chamber (oil will be supplied by the department adjusting the micro switch NO NC contacts and lifting liver for its proper function and covering the chamber by fixing the lid on the top and cleaning the oil gauge indicator with soap water, after drying refix the same testing the operation of tap changing system by giving upto 440 Volts supply from tap position 1 to 25 after satisfactory charging over of all 25 taps in forward and reverse direction.</t>
  </si>
  <si>
    <t>Work of repairs/servicing and overhauling of on load tap changer (OLTC) of upto 66KV/6.6KV 8MVA transformer as specified below: Painting of transformer including platform CTS etc., with one cost of red oxide to the rusted portion of transformer, 2 coats of M/s grey enamel paint, RYB color paint to CT caps for identification etc., Rates should coat inclusive of cleaning of the transformer of all sizes.</t>
  </si>
  <si>
    <t>Work of repairing of diverter switch and replacement of resistance upto 66KV/6.6KV 8MVA Transformer as specified below: Removing the supply connection of diverter switch draining out the diluted oil of OLTC chamber, removing the diverter switch one by one carefully by using tripped and chain pulley block. Dismantling the diverter switch unit, removing the worn-out resistance from the diverter switch Supply and fixing of new resistance of same capacity as original to the diverter switch without disturbing the other running equipment, cleaning the diverter switch housing chamber to remove the carbon deposit, lowering the repaired diverter switch inside the housing chamber and aligning the centre shaft by using link nut, bolt and washers tighting of resistor conductors carefully without causing damaged to the nearby the contact refilling the good quality high BDV value insulation oil to the diverter switch housing chamber (oil will be supplied by the department) adjusting he micro switch NO, NC contacts and lifting liver for its proper function and covering the chamber by fixing the lid on the top. Testing the operation of tap changing system by giving upto 440 Volts supply from tap position 1 to 25 after satisfactory charging over all 25 taps in forward and reverse direction.</t>
  </si>
  <si>
    <t>Works of Supply fixing and wiring of tap position indicator to RTCC panel transformer as detailed:. Tap position indicator Aux supply: -110V or 230V AC +15% 50HZ, Resistance: - 1 Kilo ohms per step, Tele- transmitter: - 3Wire connection 1 to 99 position, Display: -2Digit 7 segment LED, Accuracy -Tolerance +2%, Type of mounting: -Panel mounting 90x90x70mm, Dimension: -96mm x 96mm x 70mm, Accuracy: -Class 11</t>
  </si>
  <si>
    <t>Works of Supply fixing and wiring of digital kilowatt meter to RTCC panel upto 5MVA transformer as detailed: Aux supply -606KV -110V OR 230V AC, Range - 0 to 9 KW, Burden - 4VA, Display -3.1/2 digital for nominal full seals, Voltage input -110V from P.T, Mountry -Panel type, Cut out size  - 90x90mm, Ambient Emp -0.50degree C, Model</t>
  </si>
  <si>
    <t>- DM 3257 ACC.CL:1.0, Accuracy   -Class -1.0</t>
  </si>
  <si>
    <t>Work of supply, erection and commissioning of indoor upto 250 Amps distribution panel as specified below: Supply, erection and commissioning of Indoor type upto 250 Amps MCCB distribution panel with outgoing copper bus bar, having, accessories like MCCB, incoming and outgoing entry bus bar, ammeter volt meter, ammeter selector switch, LED indication lamp, and with suitable M.S box with required stand unit set. Suitable for Indoor type complete as per latest IS standard specification.</t>
  </si>
  <si>
    <t>Work of supply and fixing of 85W, LED high way fitting to top of panel board, soft starter and breaker as specified below: Providing High pressure high way 85W LED fitting die cast aluminum canopy with aluminum housing to control gear, finished stove enamel gray glassy white canopy interior with a pair of anodized aluminum reflectors clear acrylic bowl, gasket lining for dip inseat resistance duly wired with single or multi LEDS.</t>
  </si>
  <si>
    <t>Work of supply and fixing of isolator panel and capacitor panel fuses to motor. as specified below: A) Removing the damaged burnt out fuses upto 63Amps 7.2 /11 K.V isolator fuses form isolator panel for motor cleaning the fuse carriers with CTC and apply petroleum jelly for fuse contacts and rectify the faulty in the isolator panel. Supply and fixing new fuses upto 7.2/11 K.V isolator fuses to the fuse carrier and checking its working. B) Removing the damaged burnt out fuses upto 30Amps</t>
  </si>
  <si>
    <t>7.2/11 K.V capacitor fuses form capacitor panel of motor cleaning the fuse carriers with CTC and apply petroleum jelly for fuse contacts and rectify the faulty in the isolator panel. Supply and fixing new fuses upto</t>
  </si>
  <si>
    <t>7.2/11 K.V capacitor fuse to the fuse carrier and checking its working</t>
  </si>
  <si>
    <t>Work of repairing and servicing of capacitor isolator panel of motors as specified below: A) Dismantling the closing and tripping mechanism, removing the broken, closing lever, cylinder, moving contact tips, and service the entire mechanism, Providing and fixing the new closing lever full set cylinder, moving contact tips, etc., check the electrical circuit,</t>
  </si>
  <si>
    <t>replacement of burnt out LED Indication lamps etc., finally the panel should be tested for its running satisfactorily. B) Draining out contaminated breakdown oil completely form reactors, flushing of windings in the reactors with jet force of good BDV. Value transformer oil, cleaning of windings and flushing of carbon deposition over the windings in all the three phase of reactors, removing the terminals and cleaning the terminal bushings with carbon tetrachloride solution, checking of resistance of the windings of the correct value in all the three phases, filling the new oil with break down voltage value.</t>
  </si>
  <si>
    <t>Work of replacement of faulty control components and modification and rewiring of soft starter panel upto 1250KW/6.6KV motor as specified below: a. Disconnecting the power cables and control cables. b. Removal of faulty control components and cable disconnections. c. Supply and fixing Auxiliary contractors, upto 110Volt DC coil Supply with 2 NO, 2NC. d. Supply and fixing of Electronic Timers, 24 Volt AC Range 0 to 30 seconds. e. Supply and fixing of MCBs, 2 pole, 10A. f. Supply and fixing of suitable color LED indication Bulbs and reset Push Buttons Red in color. g. Supply and fixing of temperature Scanner. Along with RTDs</t>
  </si>
  <si>
    <t>3.5 Mtr Each. h. The necessary tapping/drilling work has to be done for fixing the above components and rewiring to be done etc., i. Testing the soft starter with above supplied components. j. Commissioning the soft starter and handing over the system to department.</t>
  </si>
  <si>
    <t>Work of supply and fixing of 40 amps star delta panel Boards upto 15Hp backwash pump motor as specified below: a. Supply and fixing of new upto 15 Hp star delta starter panel board for back wash motor with the following materials. b. Power connector upto 40 A. c. On delay, off delay automatic timer. d. Over current relay upto 20-60 amps e. Upto 10 amps MCB 3 Pole for control circuit. f. Contactor 2 No+ 2 Nc upto 25 amps g. Single phase preventer. h. On and off push button switch.</t>
  </si>
  <si>
    <t>i. LED indication lamps RYB motor on, off and trip. j. 0 to 600 volts meter upto 96/96 mm. k. Amps meter C.T Ratio upto 100/5A. l. Current Transformer for metering upto 100/5A. m. upto 30mmx10mm Electronic Grad Aluminum bus bar for RYB phases. n. Internal main wiring using upto 95 sq.mm Copper wire. o. Volts and ammeter selector switch.</t>
  </si>
  <si>
    <t>Work of overhauling and servicing and repairing of southern switch gear make breakers of motor as specified below: Lowering the breaker from the panel after isolating the supply, draw out the breaker truck from the panel, checking the fixed and moving contacts. Removing the burnt out parts from the breaker. Supply and fixing of new closing assembly, rose contact, copper poker, banana link, lifting awwembly. Checking the mechanical parts such as moving cam, lifting bar assembly, tripping mechanism and closing mechanism of the breaker and servicing the entire breaker. Check the trip and closing coil of the breaker replace the same if required. Replace the oil (Supply by departmentally). The breaker has to be checked in test position after complete servicing for proper operation and satisfaction.</t>
  </si>
  <si>
    <t>Work of repair and servicing of LOCB breakers of motor feeders and spare breakers as specified below: MECHANICAL PORTION: Removing the complete unit breaker mechanism from the breaker without damaging the arc chamber, wiring to be recorded before removing the breaker mechanism. Dismantling the tension spring latching unit etc., inspecting the alignment and rectify the fault in breakers for proper closing and opening cleaning all moving contact finger contact and fixed contact by C.T.C replace the oil by new oil (Oil will be supplied by the departments). ELECTRICAL PORTION: Checking of entire electrical operation of the breaker panel checking ON &amp; OFF circuit, change over scheme replacement of closing coil, tripping coil, closing contactor wiring should be checked as per drawing, damaged wire should be replaced by new one, all the required spare will be supplied by departmentally. The work should be carried out without disturbing other running equipment.</t>
  </si>
  <si>
    <t>Work of repair, overhauling &amp; servicing of southern switch gear breakers of capacitor bank as specified below: Lowering the breaker from the panel after isolating the supply, draw out the breaker truck from the panel, checking the fixed and moving contacts and replace with new contacts wherever necessary. Repair the worn out rose contacts and poker tips. Checking the mechanical parts such as moving cam, lifting bar assembly, tripping mechanism and closing mechanism of the breaker and servicing. Check the trip and closing coil of the breaker. The breaker has to be checked in test position after complete servicing for proper operation and satisfaction</t>
  </si>
  <si>
    <t>Working of repairing and overhauling of upto 800amps as specified below: Complete dismantling of breaker units of upto 800 amps breaker of filter house taking out the fixed and moving contacts of all the poles, cleaning and putting back with necessary lubrication and checking of complete electrical circuit for proper closing and tripping including necessary replacement of ‘V’ bar contact, finger contact, contact tips, arching contact, tripping and closing coil, back housing set, with female contacts, panel fixed contact set including hylem sheet with contacts, gasket and dash pit oil etc., Testing of tripping and closing mechanism in order to ensure easy of operation of the breaker and commissioning of the system as per the standard practice without interruption of power supply.</t>
  </si>
  <si>
    <t>Work of repairing and overhauling of upto 400 amps LT breaker bus coupler as specified below: Complete dismantling of breaker units of 400 amps, breaker of compressor room taking out the fixed and moving contacts of al limbs, cleaning and putting back with necessary lubrication and checking of complete electrical circuit for proper closing and tripping including necessary replacement of V bar contact finger contact, contact tips of arcing, contacts of tripping and closing coil, back housing set, gasket and dash pot oil etc.. Testing and tripping and closing mechanism in order to ensure easy operation of the breaker and commissioning of the system as per the standard practice without interruption of power supply.</t>
  </si>
  <si>
    <t>Work of repair and rewinding of reactor provided to isolator of motor as specified below: A) Drain out the contaminated transit oil completely form the reactor; flush the windings of the reactor with jet force of good BDV value transit oil. B) Removing the burnt out from all the three phased of the reactor provide new windings in all three phases. C) Clean the terminal connection with carbon tetra chloride solution. D) Fill the new transit oil (departmental supply) replace the bolts, nuts, washers and provide gasket etc., wherever necessary provide silica jel breather.</t>
  </si>
  <si>
    <t>E) Fix the reactor in the isolator panel and charge the capacitor bank and observe performance “ON LOAD” and ensure for trueness of the reactor performance.</t>
  </si>
  <si>
    <t>Work of overhauling and servicing upto 1250KW, 6.6KV, motor as specified below: a. Disconnect the HT/LT, Cable and record motor details take out the motor from bed b. Check alignment and record details c. Check IR values before removing motor. d. De-couple the motor from pump &amp; taken out from removing anchor bolts e. Dismantling motor end shields f. Removing rotor from stator, checking IR values of stator cleaning stator with thinner, and petrol, g. Removing the moisture of stator by using heaters(oven) h. Revarnishing of stator &amp; rotor baking in oven, applying becktol red on windings on both stator &amp; rotor i. Greasing of bearings, j. Assembling of motor k. Checking IR values of motor and recording the same l. Alignment of motors with pump, and commissioning the motor on No-Load and load trial.</t>
  </si>
  <si>
    <t>Cutting of the damaged portion of upto 3x150sq.mm XLPE cable Providing one number of indoor termination kit upto 3x150 sq.mm HT XLPE cable and attending the termination work upto 3x150sq.mm HT cable of Neutral side cable by using upto 150sq.mm copper lugs, self adhesive HT tape, crimping tool, heat shrinkable termination kit and required bolts and nuts etc., and Commissioning the motor on load. The work including the cost of materials, labour charges, taxes and the rebate towards the cost of released materials etc.</t>
  </si>
  <si>
    <t>Supply and brazing of motor end lead cable by using H.T Copper lugs, brazing materials, gas, soldering past, etc as original for all the three phases for motor.</t>
  </si>
  <si>
    <t>Removing the burnt out supporting insulator from motor of main side Supply and fixing of new insulator to same place as original.</t>
  </si>
  <si>
    <t>Removing the burnt out copper flats form all the 3 phases of neutral side motor. Providing. copper flats copper flats to neutral side connection. Re connect the motor end cable &amp; cable connection using bolts nuts and washers etc as original</t>
  </si>
  <si>
    <t>Removing &amp; refixing the pump after repairing of existing horizontal mounting/ monoblock pump with following spares, etc. including aligning of pump with reference to motor &amp; running the pump on load.</t>
  </si>
  <si>
    <t>19.26.1</t>
  </si>
  <si>
    <t>Repairs of Booster Pumps Upto 5HP</t>
  </si>
  <si>
    <t>19.26.2</t>
  </si>
  <si>
    <t>Repairs of Booster Pumps 5 HP to 10 HP</t>
  </si>
  <si>
    <t>19.26.3</t>
  </si>
  <si>
    <t>Repairs of Booster Pumps 10 HP to 15 HP</t>
  </si>
  <si>
    <t>19.26.4</t>
  </si>
  <si>
    <t>Repairs of Booster Pumps 15 HP to 20 HP</t>
  </si>
  <si>
    <t>19.26.5</t>
  </si>
  <si>
    <t>Repairs of Booster Pumps 20 HP to 30 HP</t>
  </si>
  <si>
    <t>19.26.6</t>
  </si>
  <si>
    <t>Repairs of Booster Pumps 30 HP to 40 HP</t>
  </si>
  <si>
    <t>19.26.7</t>
  </si>
  <si>
    <t>Repairs of Booster Pumps 40 HP to 50 HP</t>
  </si>
  <si>
    <t>19.26.8</t>
  </si>
  <si>
    <t>Repairs of Booster Pumps 50 HP to 60 HP</t>
  </si>
  <si>
    <t>19.26.9</t>
  </si>
  <si>
    <t>Repairs of Booster Pumps 60 HP to 75 HP</t>
  </si>
  <si>
    <t>19.26.10</t>
  </si>
  <si>
    <t>Repairs of Booster Pumps 75 HP to 100 HP</t>
  </si>
  <si>
    <t>19.26.11</t>
  </si>
  <si>
    <t>Repairs of Booster Pumps 100 HP to 150 HP</t>
  </si>
  <si>
    <t>19.26.12</t>
  </si>
  <si>
    <t>Repairs of Booster Pumps 150 HP to 200 HP</t>
  </si>
  <si>
    <t>19.26.13</t>
  </si>
  <si>
    <t>Repairs of Booster Pumps 200 HP to 250 HP</t>
  </si>
  <si>
    <t>19.26.14</t>
  </si>
  <si>
    <t>Repairs of Booster Pumps 250 HP to 300 HP</t>
  </si>
  <si>
    <t>19.26.15</t>
  </si>
  <si>
    <t>Repairs of Booster Pumps 300 HP to 350 HP</t>
  </si>
  <si>
    <t>19.26.16</t>
  </si>
  <si>
    <t>Repairs of Booster Pumps 350 HP to 400 HP</t>
  </si>
  <si>
    <t>Removing and refixing the 230/415 v 50 hz I phase/III phase suitable capacity suitable speed horizontal foot mounted screen protected drip proof continous rated monoblock/squrrel cage induction motor with F class insulation, class H super enamelled copper wire with as per standards including transportation charges etc.,</t>
  </si>
  <si>
    <t>19.27.1</t>
  </si>
  <si>
    <t>Repairs of Booster Motors Upto 5HP</t>
  </si>
  <si>
    <t>19.27.2</t>
  </si>
  <si>
    <t>Repairs of Booster Motors 5 HP to 10 HP</t>
  </si>
  <si>
    <t>19.27.3</t>
  </si>
  <si>
    <t>Repairs of Booster Motors 10 HP to 15 HP</t>
  </si>
  <si>
    <t>19.27.4</t>
  </si>
  <si>
    <t>Repairs of Booster Motors 15 HP to 20 HP</t>
  </si>
  <si>
    <t>19.27.5</t>
  </si>
  <si>
    <t>Repairs of Booster Motors 20 HP to 30 HP</t>
  </si>
  <si>
    <t>19.27.6</t>
  </si>
  <si>
    <t>Repairs of Booster Motors 30 HP to 40 HP</t>
  </si>
  <si>
    <t>19.27.7</t>
  </si>
  <si>
    <t>Repairs of Booster Motors 40 HP to 50 HP</t>
  </si>
  <si>
    <t>19.27.8</t>
  </si>
  <si>
    <t>Repairs of Booster Motors 50 HP to 60 HP</t>
  </si>
  <si>
    <t>19.27.9</t>
  </si>
  <si>
    <t>Repairs of Booster Motors 60 HP to 75 HP</t>
  </si>
  <si>
    <t>19.27.10</t>
  </si>
  <si>
    <t>Repairs of Booster Motors 75 HP to 100 HP</t>
  </si>
  <si>
    <t>19.27.11</t>
  </si>
  <si>
    <t>Repairs of Booster Motors 100 HP to 150 HP</t>
  </si>
  <si>
    <t>19.27.12</t>
  </si>
  <si>
    <t>Repairs of Booster Motors 150 HP to 200 HP</t>
  </si>
  <si>
    <t>19.27.13</t>
  </si>
  <si>
    <t>Repairs of Booster Motors 200 HP to 250 HP</t>
  </si>
  <si>
    <t>19.27.14</t>
  </si>
  <si>
    <t>Repairs of Booster Motors 250 HP to 300 HP</t>
  </si>
  <si>
    <t>19.27.15</t>
  </si>
  <si>
    <t>Repairs of Booster Motors 300 HP to 350 HP</t>
  </si>
  <si>
    <t>19.27.16</t>
  </si>
  <si>
    <t>Repairs of Booster Motors 350 HP to 400 HP</t>
  </si>
  <si>
    <t>Supply Installation, commissioning and testing of  single phase 3 H.P submersible pump set only having discharging capacity 3.35 lps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excluding the cost of GI pipes for lowering and cables etc. as per standards specifications and direction of E/I.  (As per sub Estimate no.- 3a items)</t>
  </si>
  <si>
    <t>FINANCIAL BID</t>
  </si>
  <si>
    <t xml:space="preserve">Date of Tender  :- </t>
  </si>
  <si>
    <t>Estimated Cost  :-</t>
  </si>
  <si>
    <t>Earnest Money   :-</t>
  </si>
  <si>
    <t>Duration of Maintenance Period</t>
  </si>
  <si>
    <t>Cost of BOQ   :-</t>
  </si>
  <si>
    <t>SCHEDULE- 'A'</t>
  </si>
  <si>
    <t>PARTICULARS</t>
  </si>
  <si>
    <t>No. of Scheme</t>
  </si>
  <si>
    <t>SCHEDULE- B---------------------------- NIL</t>
  </si>
  <si>
    <t>SCHEDULE- C---------------------------- NIL</t>
  </si>
  <si>
    <t>Estimated cost</t>
  </si>
  <si>
    <t>(A)</t>
  </si>
  <si>
    <t>:-</t>
  </si>
  <si>
    <t>NIL</t>
  </si>
  <si>
    <t>NIL (B)</t>
  </si>
  <si>
    <t>Name of the Contractor</t>
  </si>
  <si>
    <t>Address of the Contractor</t>
  </si>
  <si>
    <t>IN FIG.</t>
  </si>
  <si>
    <t>IN WORDS</t>
  </si>
  <si>
    <t>Note :- 2.) Items/ Quantity of Work will be decided by the department on day to day / priority basis during period of maintenance.</t>
  </si>
  <si>
    <t>Note :- 4.) The electricity bills shall be paid as per actual.</t>
  </si>
  <si>
    <t xml:space="preserve"> ELECTRICAL WORKS</t>
  </si>
  <si>
    <t>I.</t>
  </si>
  <si>
    <t>Cost of pump operator</t>
  </si>
  <si>
    <t>1 nos for 365 days</t>
  </si>
  <si>
    <t>Sub Total a=</t>
  </si>
  <si>
    <t>Cost of energy charges</t>
  </si>
  <si>
    <t>kW</t>
  </si>
  <si>
    <t>Avg. running hrs,/day</t>
  </si>
  <si>
    <t>per unit</t>
  </si>
  <si>
    <t>fixed charges per month</t>
  </si>
  <si>
    <t>duty charges @6% of energy charge</t>
  </si>
  <si>
    <t>Note :- 1.) Bidders has to quote rate in Percentage High/Less only.</t>
  </si>
  <si>
    <t xml:space="preserve">I/we offer in Figures……. in words………………… % (Percentage) High on the rate for the fixed cost (Part I) for operation of the schemes. </t>
  </si>
  <si>
    <t xml:space="preserve">I/we offer in Figures……. in words………………… % (Percentage) High / Less on the rate for the variable cost (Part-II) for maintenance of the schemes. </t>
  </si>
  <si>
    <t>Note :- 3.) The quoted rate for the operation part I (fixed cost) i.e. the payment to the operators and the electricity bills, the quote shall not be negative.</t>
  </si>
  <si>
    <t>Note :- 5.) The entry in row 7 shall be considered for decision of financially lowest bid.</t>
  </si>
  <si>
    <t>Bill of Quantity 1 (Variable Cost)</t>
  </si>
  <si>
    <t>Bill of Quantity 2 (Variable Cost)</t>
  </si>
  <si>
    <t>Bill of Quantity 3 (Variable Cost)</t>
  </si>
  <si>
    <t>Bill of Quantity 4 (Variable Cost)</t>
  </si>
  <si>
    <t>GROUP No.:-1</t>
  </si>
  <si>
    <t>Executive Engineer,  
P.H.Division, Patna East, Patna</t>
  </si>
  <si>
    <t xml:space="preserve">Executive Engineer,  </t>
  </si>
  <si>
    <t>2        2.28</t>
  </si>
  <si>
    <r>
      <t>M</t>
    </r>
    <r>
      <rPr>
        <vertAlign val="superscript"/>
        <sz val="10"/>
        <rFont val="Calibri Light"/>
        <family val="2"/>
      </rPr>
      <t>3</t>
    </r>
  </si>
  <si>
    <r>
      <t>P/M</t>
    </r>
    <r>
      <rPr>
        <vertAlign val="superscript"/>
        <sz val="10"/>
        <rFont val="Calibri Light"/>
        <family val="2"/>
      </rPr>
      <t>3</t>
    </r>
  </si>
  <si>
    <r>
      <t>M</t>
    </r>
    <r>
      <rPr>
        <vertAlign val="superscript"/>
        <sz val="10"/>
        <rFont val="Calibri Light"/>
        <family val="2"/>
      </rPr>
      <t>2</t>
    </r>
  </si>
  <si>
    <r>
      <t>P/M</t>
    </r>
    <r>
      <rPr>
        <vertAlign val="superscript"/>
        <sz val="10"/>
        <rFont val="Calibri Light"/>
        <family val="2"/>
      </rPr>
      <t>2</t>
    </r>
  </si>
  <si>
    <r>
      <t>M</t>
    </r>
    <r>
      <rPr>
        <vertAlign val="superscript"/>
        <sz val="10"/>
        <rFont val="Calibri Light"/>
        <family val="2"/>
      </rPr>
      <t>2</t>
    </r>
    <r>
      <rPr>
        <sz val="10"/>
        <rFont val="Arial"/>
        <family val="2"/>
      </rPr>
      <t/>
    </r>
  </si>
  <si>
    <r>
      <t>M</t>
    </r>
    <r>
      <rPr>
        <vertAlign val="superscript"/>
        <sz val="10"/>
        <rFont val="Calibri Light"/>
        <family val="2"/>
      </rPr>
      <t>3  x</t>
    </r>
  </si>
  <si>
    <t>Transportation of drilling plants, developing equipments &amp; all other required tools and M/c by and suitable mechanical means including all cost of loading, unloading, placing at work site and back after completion of work as per S/D of E/I.</t>
  </si>
  <si>
    <t xml:space="preserve">Name of Work:-  Supplying, Installation, commissioning &amp; testing of 5 HP 3 phase submersible pump set with all accessories including light wiring, power wiring and extension of over head L.T. line from nearest point of electric line up to pump chamber etc. at electric based WIMC Scheme </t>
  </si>
  <si>
    <t>SI No.</t>
  </si>
  <si>
    <r>
      <t>(vii) Safety steel wire rope 4 mm</t>
    </r>
    <r>
      <rPr>
        <sz val="8"/>
        <color theme="1"/>
        <rFont val="Calibri Light"/>
        <family val="2"/>
      </rPr>
      <t>2</t>
    </r>
    <r>
      <rPr>
        <sz val="10"/>
        <rFont val="Calibri Light"/>
        <family val="2"/>
      </rPr>
      <t xml:space="preserve"> size-58 meter</t>
    </r>
  </si>
  <si>
    <r>
      <t>(ix) Pressure gauge (0 to 7.5 kg/cm</t>
    </r>
    <r>
      <rPr>
        <sz val="8"/>
        <color theme="1"/>
        <rFont val="Calibri Light"/>
        <family val="2"/>
      </rPr>
      <t>2</t>
    </r>
    <r>
      <rPr>
        <sz val="10"/>
        <rFont val="Calibri Light"/>
        <family val="2"/>
      </rPr>
      <t>) 11 nos</t>
    </r>
  </si>
  <si>
    <r>
      <t xml:space="preserve"> Service Cable &amp; Power wining Supplying &amp; fitting of 2x6 mm</t>
    </r>
    <r>
      <rPr>
        <sz val="9"/>
        <color theme="1"/>
        <rFont val="Calibri Light"/>
        <family val="2"/>
      </rPr>
      <t>2</t>
    </r>
    <r>
      <rPr>
        <sz val="10"/>
        <rFont val="Calibri Light"/>
        <family val="2"/>
      </rPr>
      <t xml:space="preserve"> X 3 Core copper cable for service cable &amp; power wiring from power point outside the pump chamber through Kit-kal to main switch to voltage stabilizer to starter control panel and through all electrical equipment</t>
    </r>
  </si>
  <si>
    <t xml:space="preserve">Supplying and fixing of top quality 3 HP motor starter. </t>
  </si>
  <si>
    <t xml:space="preserve">Supplying and fixing of top quality 3 HP motor starter.  </t>
  </si>
  <si>
    <t>Name of Work :- Providing &amp; Fixing BIS approved 5 HP submersible motor starter all complete as per direction of engineer in charge.</t>
  </si>
  <si>
    <t xml:space="preserve">Supplying and fixing of top quality 5 HP motor starter. </t>
  </si>
  <si>
    <t>Sub Estimate -  5 A</t>
  </si>
  <si>
    <t>Junior Engineer                                                     Assistant Engineer</t>
  </si>
  <si>
    <t>Cost Per Meter</t>
  </si>
  <si>
    <t>Add 5.36% (For GST difference (18%-12%)</t>
  </si>
  <si>
    <t>Grand Total.</t>
  </si>
  <si>
    <t>(Sub Estimate No.-2)</t>
  </si>
  <si>
    <t>Supply of 3 phase 50 C/sec 2900 rpm submersible pump set with following accessorels including laoding unloading including transportation of the pump set to destination with all required labour etc.</t>
  </si>
  <si>
    <t>Junior Engineer                                                       Assistant Engineer</t>
  </si>
  <si>
    <t>Supplying and installation of 7. 5 KVA automatic voltage single phase  stabilizer make-  Sen &amp; Pandit/ Vertex/ISI marke.</t>
  </si>
  <si>
    <t>Supplying and installation of 5 KVA automatic voltage single phase  stabilizer  make-  Sen &amp; Pandit/ Vertex/ISI marke.</t>
  </si>
  <si>
    <t xml:space="preserve"> Total</t>
  </si>
  <si>
    <t>Junior Engineer                                    Assistant Engineer</t>
  </si>
  <si>
    <t>Sub Est. No. 10</t>
  </si>
  <si>
    <r>
      <t xml:space="preserve">10
</t>
    </r>
    <r>
      <rPr>
        <sz val="10"/>
        <rFont val="Calibri Light"/>
        <family val="2"/>
      </rPr>
      <t>13.26</t>
    </r>
  </si>
  <si>
    <r>
      <t>11</t>
    </r>
    <r>
      <rPr>
        <sz val="10"/>
        <rFont val="Calibri Light"/>
        <family val="2"/>
      </rPr>
      <t>-               10.7.1</t>
    </r>
  </si>
  <si>
    <r>
      <t xml:space="preserve">13
</t>
    </r>
    <r>
      <rPr>
        <sz val="10"/>
        <rFont val="Calibri Light"/>
        <family val="2"/>
      </rPr>
      <t>10.19</t>
    </r>
  </si>
  <si>
    <r>
      <t>M</t>
    </r>
    <r>
      <rPr>
        <vertAlign val="superscript"/>
        <sz val="10"/>
        <rFont val="Calibri Light"/>
        <family val="2"/>
      </rPr>
      <t>3</t>
    </r>
    <r>
      <rPr>
        <sz val="10"/>
        <rFont val="Arial"/>
        <family val="2"/>
      </rPr>
      <t/>
    </r>
  </si>
  <si>
    <r>
      <t>P/M</t>
    </r>
    <r>
      <rPr>
        <vertAlign val="superscript"/>
        <sz val="10"/>
        <rFont val="Calibri Light"/>
        <family val="2"/>
      </rPr>
      <t>3</t>
    </r>
    <r>
      <rPr>
        <sz val="10"/>
        <rFont val="Arial"/>
        <family val="2"/>
      </rPr>
      <t/>
    </r>
  </si>
  <si>
    <t xml:space="preserve">Painting of Steel Staging </t>
  </si>
  <si>
    <t>1-  
13.80</t>
  </si>
  <si>
    <t xml:space="preserve"> Removing dry or oil bound distemper by scrapping, sand paper and  preparing the surface smooth including necessary repari scratches  ect. all complete </t>
  </si>
  <si>
    <t>2 
13.81.3</t>
  </si>
  <si>
    <t xml:space="preserve"> Applying priming coat:</t>
  </si>
  <si>
    <t>With ready mixed zinc chromate yellow primer of 
approved brand and manufacture on steel galvanized 
iron/steel works</t>
  </si>
  <si>
    <t>3-  13.82.3</t>
  </si>
  <si>
    <r>
      <t>M</t>
    </r>
    <r>
      <rPr>
        <vertAlign val="superscript"/>
        <sz val="11"/>
        <rFont val="Calibri Light"/>
        <family val="2"/>
      </rPr>
      <t>2</t>
    </r>
  </si>
  <si>
    <t>Junior Engineer                                 Assistant Engineer</t>
  </si>
  <si>
    <r>
      <t>M</t>
    </r>
    <r>
      <rPr>
        <vertAlign val="superscript"/>
        <sz val="11.5"/>
        <rFont val="Calibri Light"/>
        <family val="2"/>
      </rPr>
      <t>3</t>
    </r>
  </si>
  <si>
    <r>
      <t>P/M</t>
    </r>
    <r>
      <rPr>
        <vertAlign val="superscript"/>
        <sz val="11.5"/>
        <rFont val="Calibri Light"/>
        <family val="2"/>
      </rPr>
      <t>3</t>
    </r>
  </si>
  <si>
    <r>
      <t>P/M</t>
    </r>
    <r>
      <rPr>
        <vertAlign val="superscript"/>
        <sz val="11"/>
        <rFont val="Calibri Light"/>
        <family val="2"/>
      </rPr>
      <t>3</t>
    </r>
  </si>
  <si>
    <r>
      <t xml:space="preserve">1A
</t>
    </r>
    <r>
      <rPr>
        <sz val="9"/>
        <rFont val="Calibri Light"/>
        <family val="2"/>
      </rPr>
      <t>Rate as per cost index @15.06%)</t>
    </r>
  </si>
  <si>
    <r>
      <t xml:space="preserve">(a)
</t>
    </r>
    <r>
      <rPr>
        <sz val="9"/>
        <rFont val="Calibri Light"/>
        <family val="2"/>
      </rPr>
      <t>Rate as per cost index @15.06%)</t>
    </r>
  </si>
  <si>
    <r>
      <t xml:space="preserve">(b)
</t>
    </r>
    <r>
      <rPr>
        <sz val="9"/>
        <rFont val="Calibri Light"/>
        <family val="2"/>
      </rPr>
      <t>Rate as per cost index @15.06%)</t>
    </r>
  </si>
  <si>
    <r>
      <t xml:space="preserve">(c)
</t>
    </r>
    <r>
      <rPr>
        <sz val="9"/>
        <rFont val="Calibri Light"/>
        <family val="2"/>
      </rPr>
      <t>Rate as per cost index @15.06%)</t>
    </r>
  </si>
  <si>
    <r>
      <t xml:space="preserve">Providing all labours, tools and tackles at site for opening all electrical connections of 3 HP sub motor and dismentalling of delivery line&amp; taken out submersible motor pump with column pipe from Tube Well.
Analysis
Mechanic for 1 day =   1 No @ 391.00 = Rs 391.00
Unskilled Helper for 
1 day                         2 No @ 306.00 =  Rs 612.00
                                                    Total = 1003.00
Add CP &amp; OH @ 15% =                        Rs 150.45
Gross Total =                                      Rs 1153.45
Add 12% GST =                                   Rs 138.41
Gross Total including 12% =                Rs 1291.86
                                               </t>
    </r>
    <r>
      <rPr>
        <b/>
        <sz val="10"/>
        <rFont val="Calibri Light"/>
        <family val="2"/>
      </rPr>
      <t>Say = Rs 1292.00</t>
    </r>
  </si>
  <si>
    <r>
      <t xml:space="preserve">Cost for supply of PVC insulated copper winding wire of size 0.8mm dia make - Finolex
Base Cost (List Price) exclusive GST  = 5.75
Add CP &amp; OH @ 15% =                        0.86
Gross Total =                                       6.61
Add 12% GST =                                   0.79
Gross Total including 12% =                  7.40
                                            </t>
    </r>
    <r>
      <rPr>
        <b/>
        <sz val="10"/>
        <rFont val="Calibri Light"/>
        <family val="2"/>
      </rPr>
      <t xml:space="preserve"> Say =      7.50</t>
    </r>
  </si>
  <si>
    <r>
      <t xml:space="preserve">Cost for making,supplying and fitting of lower &amp; upper bronze bush of size ID 20mm OD 28mm Length 25mm.
Analysis
Weight of bronze rod of size OD 28mm X Length 25mm density 8780 Kg/m3
= 3.14 X 28 X 28 X 25 X 8780/10^9
=0.14 Kg
Cost @ Rs 850 per Kg                          = Rs 119.00
Cost for cutting, finishing and machining work for making bush as per size @ 40% of a =      Rs 47.60
Total =                                                  Rs. 166.60
Add CP &amp; OH @ 15% =                           Rs 24.99
Gross Total =                                         Rs 191.59
Add 12% GST =                                       Rs 22.99
Net Total including GST 12% =                Rs 214.58
                                           </t>
    </r>
    <r>
      <rPr>
        <b/>
        <sz val="10"/>
        <rFont val="Calibri Light"/>
        <family val="2"/>
      </rPr>
      <t xml:space="preserve">  Say =       Rs 215.00</t>
    </r>
    <r>
      <rPr>
        <sz val="10"/>
        <rFont val="Calibri Light"/>
        <family val="2"/>
      </rPr>
      <t xml:space="preserve">
</t>
    </r>
  </si>
  <si>
    <t>Junior Engineer                              Assistant Engineer</t>
  </si>
  <si>
    <t>Junior Engineer                   Assistant Engineer</t>
  </si>
  <si>
    <r>
      <t>1A</t>
    </r>
    <r>
      <rPr>
        <sz val="10"/>
        <rFont val="Calibri Light"/>
        <family val="2"/>
      </rPr>
      <t xml:space="preserve"> 
 2.8.1</t>
    </r>
  </si>
  <si>
    <r>
      <t>1B</t>
    </r>
    <r>
      <rPr>
        <sz val="10"/>
        <rFont val="Calibri Light"/>
        <family val="2"/>
      </rPr>
      <t xml:space="preserve"> 
 2.26</t>
    </r>
  </si>
  <si>
    <r>
      <t>2</t>
    </r>
    <r>
      <rPr>
        <sz val="10"/>
        <rFont val="Calibri Light"/>
        <family val="2"/>
      </rPr>
      <t>-               2.28</t>
    </r>
  </si>
  <si>
    <r>
      <t>3</t>
    </r>
    <r>
      <rPr>
        <sz val="10"/>
        <rFont val="Calibri Light"/>
        <family val="2"/>
      </rPr>
      <t xml:space="preserve">-                     11.72              </t>
    </r>
  </si>
  <si>
    <r>
      <t>4</t>
    </r>
    <r>
      <rPr>
        <sz val="10"/>
        <rFont val="Calibri Light"/>
        <family val="2"/>
      </rPr>
      <t>-               4.1.3</t>
    </r>
  </si>
  <si>
    <r>
      <t>4 A</t>
    </r>
    <r>
      <rPr>
        <sz val="10"/>
        <rFont val="Calibri Light"/>
        <family val="2"/>
      </rPr>
      <t>-               5.1.2</t>
    </r>
  </si>
  <si>
    <r>
      <t>4 B</t>
    </r>
    <r>
      <rPr>
        <sz val="10"/>
        <rFont val="Calibri Light"/>
        <family val="2"/>
      </rPr>
      <t>-               5.9.5</t>
    </r>
  </si>
  <si>
    <r>
      <t>5</t>
    </r>
    <r>
      <rPr>
        <sz val="10"/>
        <rFont val="Calibri Light"/>
        <family val="2"/>
      </rPr>
      <t xml:space="preserve">-               6.1.14A </t>
    </r>
  </si>
  <si>
    <r>
      <t>6 A</t>
    </r>
    <r>
      <rPr>
        <sz val="10"/>
        <rFont val="Calibri Light"/>
        <family val="2"/>
      </rPr>
      <t>-               5.1.2</t>
    </r>
  </si>
  <si>
    <r>
      <t>6 C</t>
    </r>
    <r>
      <rPr>
        <sz val="10"/>
        <rFont val="Calibri Light"/>
        <family val="2"/>
      </rPr>
      <t>-               5.9.5</t>
    </r>
  </si>
  <si>
    <r>
      <t>7 A</t>
    </r>
    <r>
      <rPr>
        <sz val="10"/>
        <rFont val="Calibri Light"/>
        <family val="2"/>
      </rPr>
      <t>-               5.2.2</t>
    </r>
  </si>
  <si>
    <r>
      <t>7 B</t>
    </r>
    <r>
      <rPr>
        <sz val="10"/>
        <rFont val="Calibri Light"/>
        <family val="2"/>
      </rPr>
      <t>-               5.9.5</t>
    </r>
  </si>
  <si>
    <r>
      <t>8 A</t>
    </r>
    <r>
      <rPr>
        <sz val="10"/>
        <rFont val="Calibri Light"/>
        <family val="2"/>
      </rPr>
      <t>-               5.3</t>
    </r>
  </si>
  <si>
    <r>
      <t>8 B</t>
    </r>
    <r>
      <rPr>
        <sz val="10"/>
        <rFont val="Calibri Light"/>
        <family val="2"/>
      </rPr>
      <t>-               5.9.3</t>
    </r>
  </si>
  <si>
    <r>
      <t>10 A</t>
    </r>
    <r>
      <rPr>
        <sz val="10"/>
        <rFont val="Calibri Light"/>
        <family val="2"/>
      </rPr>
      <t xml:space="preserve">-       5.2.2       </t>
    </r>
  </si>
  <si>
    <r>
      <t>10 B</t>
    </r>
    <r>
      <rPr>
        <sz val="10"/>
        <rFont val="Calibri Light"/>
        <family val="2"/>
      </rPr>
      <t xml:space="preserve">-       5.9.3       </t>
    </r>
  </si>
  <si>
    <r>
      <t>11</t>
    </r>
    <r>
      <rPr>
        <sz val="10"/>
        <rFont val="Calibri Light"/>
        <family val="2"/>
      </rPr>
      <t>-       5.22.7A</t>
    </r>
  </si>
  <si>
    <r>
      <t>12</t>
    </r>
    <r>
      <rPr>
        <sz val="10"/>
        <rFont val="Calibri Light"/>
        <family val="2"/>
      </rPr>
      <t>-A              10.5.1</t>
    </r>
  </si>
  <si>
    <r>
      <t>12</t>
    </r>
    <r>
      <rPr>
        <sz val="10"/>
        <rFont val="Calibri Light"/>
        <family val="2"/>
      </rPr>
      <t>-B             9.48.1</t>
    </r>
  </si>
  <si>
    <r>
      <t>Kg/M</t>
    </r>
    <r>
      <rPr>
        <vertAlign val="superscript"/>
        <sz val="10"/>
        <rFont val="Calibri Light"/>
        <family val="2"/>
      </rPr>
      <t>2</t>
    </r>
  </si>
  <si>
    <r>
      <t>14</t>
    </r>
    <r>
      <rPr>
        <sz val="10"/>
        <rFont val="Calibri Light"/>
        <family val="2"/>
      </rPr>
      <t>-B       13.11.4</t>
    </r>
  </si>
  <si>
    <r>
      <t>1</t>
    </r>
    <r>
      <rPr>
        <sz val="10"/>
        <rFont val="Calibri Light"/>
        <family val="2"/>
      </rPr>
      <t>-               2.8</t>
    </r>
    <r>
      <rPr>
        <u/>
        <sz val="11"/>
        <rFont val="Calibri Light"/>
        <family val="2"/>
      </rPr>
      <t>.1</t>
    </r>
  </si>
  <si>
    <r>
      <t>M</t>
    </r>
    <r>
      <rPr>
        <vertAlign val="superscript"/>
        <sz val="11"/>
        <rFont val="Calibri Light"/>
        <family val="2"/>
      </rPr>
      <t>3</t>
    </r>
  </si>
  <si>
    <r>
      <t>P/M</t>
    </r>
    <r>
      <rPr>
        <vertAlign val="superscript"/>
        <sz val="11"/>
        <rFont val="Calibri Light"/>
        <family val="2"/>
      </rPr>
      <t>2</t>
    </r>
  </si>
  <si>
    <r>
      <t>4</t>
    </r>
    <r>
      <rPr>
        <sz val="10"/>
        <rFont val="Calibri Light"/>
        <family val="2"/>
      </rPr>
      <t>-               4.1.4</t>
    </r>
  </si>
  <si>
    <r>
      <t>04</t>
    </r>
    <r>
      <rPr>
        <sz val="11"/>
        <rFont val="Calibri Light"/>
        <family val="2"/>
      </rPr>
      <t>-       13.11.4</t>
    </r>
  </si>
  <si>
    <t>07-       13.79.2</t>
  </si>
  <si>
    <r>
      <rPr>
        <b/>
        <sz val="9"/>
        <rFont val="Calibri Light"/>
        <family val="2"/>
      </rPr>
      <t xml:space="preserve">S.N.  </t>
    </r>
    <r>
      <rPr>
        <b/>
        <u/>
        <sz val="9"/>
        <rFont val="Calibri Light"/>
        <family val="2"/>
      </rPr>
      <t xml:space="preserve">     </t>
    </r>
    <r>
      <rPr>
        <b/>
        <sz val="9"/>
        <rFont val="Calibri Light"/>
        <family val="2"/>
      </rPr>
      <t xml:space="preserve">Code No. </t>
    </r>
  </si>
  <si>
    <r>
      <t>M</t>
    </r>
    <r>
      <rPr>
        <vertAlign val="superscript"/>
        <sz val="12"/>
        <rFont val="Calibri Light"/>
        <family val="2"/>
      </rPr>
      <t>3</t>
    </r>
  </si>
  <si>
    <r>
      <t>P/M</t>
    </r>
    <r>
      <rPr>
        <vertAlign val="superscript"/>
        <sz val="12"/>
        <rFont val="Calibri Light"/>
        <family val="2"/>
      </rPr>
      <t>3</t>
    </r>
  </si>
  <si>
    <r>
      <t>M</t>
    </r>
    <r>
      <rPr>
        <vertAlign val="superscript"/>
        <sz val="12"/>
        <rFont val="Calibri Light"/>
        <family val="2"/>
      </rPr>
      <t>2</t>
    </r>
  </si>
  <si>
    <r>
      <t>P/M</t>
    </r>
    <r>
      <rPr>
        <vertAlign val="superscript"/>
        <sz val="12"/>
        <rFont val="Calibri Light"/>
        <family val="2"/>
      </rPr>
      <t>2</t>
    </r>
  </si>
  <si>
    <t>Junior  Engineer                        Assistant Engineer</t>
  </si>
  <si>
    <t>Junior Engineer                                   Assistant Engineer</t>
  </si>
  <si>
    <r>
      <t>6</t>
    </r>
    <r>
      <rPr>
        <sz val="10"/>
        <rFont val="Calibri Light"/>
        <family val="2"/>
      </rPr>
      <t>-       13.82.3</t>
    </r>
  </si>
  <si>
    <r>
      <t>11</t>
    </r>
    <r>
      <rPr>
        <sz val="11"/>
        <rFont val="Calibri Light"/>
        <family val="2"/>
      </rPr>
      <t>-               10.7.1</t>
    </r>
  </si>
  <si>
    <r>
      <t xml:space="preserve">13
</t>
    </r>
    <r>
      <rPr>
        <sz val="11"/>
        <rFont val="Calibri Light"/>
        <family val="2"/>
      </rPr>
      <t>10.19</t>
    </r>
  </si>
  <si>
    <t>Providing corrugated G.S. sheet roofing fixed with G.I.J. or hooks, bolts and nuts 8 mm diameter with bitumen and G. I. limpet washers or with G.I. limpet washers filled with white lead and including a coat of approved steel primer and two coats of approved paint on over lapping of sheets complete (upto a pitch of 60°) excluding the cost or purlins, rafters and trusses.</t>
  </si>
  <si>
    <r>
      <t xml:space="preserve">Supply Installation, commissioning and testing of  single phase 2 H.P submersible pump set having discharging capacity 2.25 lps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t>
    </r>
    <r>
      <rPr>
        <b/>
        <sz val="11"/>
        <rFont val="Calibri Light"/>
        <family val="2"/>
      </rPr>
      <t>excluding the cost of GI pipes for lowering and cables etc. as per standards specifications and direction of E/I.(As per sub Estimate no.- 3B items)</t>
    </r>
  </si>
  <si>
    <r>
      <rPr>
        <b/>
        <sz val="11"/>
        <color theme="1"/>
        <rFont val="Calibri Light"/>
        <family val="2"/>
      </rPr>
      <t>Supply Installation, commissioning and testing of  three phase 5 H.P submersible pump set only</t>
    </r>
    <r>
      <rPr>
        <sz val="11"/>
        <color theme="1"/>
        <rFont val="Calibri Light"/>
        <family val="2"/>
      </rPr>
      <t xml:space="preserve"> having 50 C/sec. 2900 rpm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t>
    </r>
    <r>
      <rPr>
        <b/>
        <sz val="11"/>
        <color theme="1"/>
        <rFont val="Calibri Light"/>
        <family val="2"/>
      </rPr>
      <t>excluding the cost of GI pipes for lowering and cables etc. as per standards specifications and direction of E/I.</t>
    </r>
  </si>
  <si>
    <r>
      <t xml:space="preserve">Providing New house connection </t>
    </r>
    <r>
      <rPr>
        <b/>
        <u/>
        <sz val="11"/>
        <color theme="1"/>
        <rFont val="Calibri Light"/>
        <family val="2"/>
      </rPr>
      <t>without retrofitting</t>
    </r>
    <r>
      <rPr>
        <sz val="11"/>
        <color theme="1"/>
        <rFont val="Calibri Light"/>
        <family val="2"/>
      </rPr>
      <t xml:space="preserve"> for each house hold  including supplying all materials, labours, tools and making ferrule connection with 20 mm dia MDPE and 15mm G.I Pipes with all fittings etc all complete. (As per sub Estimate no.- 15a)</t>
    </r>
  </si>
  <si>
    <r>
      <t xml:space="preserve">Replacing damaged portion of riser and delivery  pipe 8 meter staging with </t>
    </r>
    <r>
      <rPr>
        <b/>
        <sz val="11"/>
        <color theme="1"/>
        <rFont val="Calibri Light"/>
        <family val="2"/>
      </rPr>
      <t xml:space="preserve">CPVC / UPVC </t>
    </r>
    <r>
      <rPr>
        <sz val="11"/>
        <color theme="1"/>
        <rFont val="Calibri Light"/>
        <family val="2"/>
      </rPr>
      <t xml:space="preserve"> pipe and  providing gun metal Gate valve. (Sub Estimate No.26)</t>
    </r>
  </si>
  <si>
    <t xml:space="preserve">Cost of replacement of riser / delivery pipe by  50 mm dia G.I.Pipe from T/well to PVC Tank    </t>
  </si>
  <si>
    <t xml:space="preserve">Cost of replacement of riser / delivery pipe by 65 mm dia G.I.Pipe from PVC Tank to Distribution main  </t>
  </si>
  <si>
    <t xml:space="preserve">Cost of replacement of riser / delivery pipe by  80 mm dia G.I.Pipe for wash out      </t>
  </si>
  <si>
    <t>60 Months</t>
  </si>
  <si>
    <t>Sub Estimate No.-1A</t>
  </si>
  <si>
    <t>BOQ WIMC (Fixed Cost)</t>
  </si>
  <si>
    <t xml:space="preserve"> Estimate No. 01A</t>
  </si>
  <si>
    <t>All PHED Panchayat</t>
  </si>
  <si>
    <t>Total No. of Scheme</t>
  </si>
  <si>
    <t>sl. No.</t>
  </si>
  <si>
    <t>Variation amount</t>
  </si>
  <si>
    <t>Total Cost</t>
  </si>
  <si>
    <t>% annual depreciation</t>
  </si>
  <si>
    <t>Base year O&amp;M Cost</t>
  </si>
  <si>
    <t>Remarks</t>
  </si>
  <si>
    <t xml:space="preserve">Fixed Costs  </t>
  </si>
  <si>
    <t>1 no. for 365 days</t>
  </si>
  <si>
    <t>Sub Total A=</t>
  </si>
  <si>
    <t>Energy charges per year= avg. running hrs/dayx.746x3.00x365 x 1.1</t>
  </si>
  <si>
    <t>III</t>
  </si>
  <si>
    <t>IV</t>
  </si>
  <si>
    <t>V</t>
  </si>
  <si>
    <t>II</t>
  </si>
  <si>
    <t>Contractor's profit @ 10% on (I)=</t>
  </si>
  <si>
    <t>Add GST @ 18% on(I)=</t>
  </si>
  <si>
    <t>Add labour cess @ 1% on (I(Labour Cost))=</t>
  </si>
  <si>
    <t>Add cost towards emergent, unforseen breakdowns @ 5% on (II+III)=</t>
  </si>
  <si>
    <t>Variable Operation and maintainence cost for 1 year (III+IV+V+VI+VII+VIII)=</t>
  </si>
  <si>
    <t>Total Cost (I+II+III+IV)=</t>
  </si>
  <si>
    <t>XII</t>
  </si>
  <si>
    <t>Add Contigency 0.5%</t>
  </si>
  <si>
    <t>XIII</t>
  </si>
  <si>
    <t>Total Cost (XI+XII)=</t>
  </si>
  <si>
    <t>VI</t>
  </si>
  <si>
    <t xml:space="preserve">Total Fixed Cost for 5 year  </t>
  </si>
  <si>
    <t>Sub Estimate No.-1B</t>
  </si>
  <si>
    <t>BOQ SVS+PWS (Fixed Cost)</t>
  </si>
  <si>
    <t>Cost as per TS'2019</t>
  </si>
  <si>
    <t>% annual              O&amp;M cost</t>
  </si>
  <si>
    <t>Fixed Costs</t>
  </si>
  <si>
    <t xml:space="preserve">Cost of energy charges </t>
  </si>
  <si>
    <t>(i)</t>
  </si>
  <si>
    <t>Energy charges per year= avg. running hrs/dayx.746x 472.5x365x1.1</t>
  </si>
  <si>
    <t>SubTotal B(i)=</t>
  </si>
  <si>
    <t>IX</t>
  </si>
  <si>
    <t>Add cost towards emergent, unforseen breakdowns @ 5% on (IV+V)=</t>
  </si>
  <si>
    <t>Variable Operation and maintainence cost for 1 year (IV+V+VI+VII+VIII+IX)=</t>
  </si>
  <si>
    <t>Total Fixed Cost for 1 Year =</t>
  </si>
  <si>
    <t>Add Contigency 0.5% on XI</t>
  </si>
  <si>
    <t>Total Fixed Cost for 5 year  =</t>
  </si>
  <si>
    <t>P.H.Division, Hilsa</t>
  </si>
  <si>
    <t>Executive Engineer,  
P.H.Division, Hilsa</t>
  </si>
  <si>
    <t>No. of total wards/Scheme ( 226 NQ +5 Q)</t>
  </si>
  <si>
    <t xml:space="preserve">(B) </t>
  </si>
  <si>
    <t>Total Fixed Cost (A+B) =</t>
  </si>
  <si>
    <t>Capacity of motor pump say 3 HP X 162 + 5HP X 69 )X0 .746= 619.92)</t>
  </si>
  <si>
    <t>Total:-</t>
  </si>
  <si>
    <t xml:space="preserve">Say:- </t>
  </si>
  <si>
    <t>Executive Engineer,  
P.H.Division, Hilsa, Nalanda</t>
  </si>
  <si>
    <t>PWS - 35 Nos./SVS - 14 Nos. Schemes Motor &gt; than 5 HP</t>
  </si>
  <si>
    <t>Hilsa</t>
  </si>
  <si>
    <t>Name of Division:-</t>
  </si>
  <si>
    <t>Name of Sub Division:-</t>
  </si>
  <si>
    <t>Hilsa, Ekangarsarai &amp; Chandi</t>
  </si>
  <si>
    <t>No. of Block:-</t>
  </si>
  <si>
    <t>Panchayat:-</t>
  </si>
  <si>
    <t>Block:-</t>
  </si>
  <si>
    <t>Total Sceheme:-</t>
  </si>
  <si>
    <t>Capacity of motor pump say 3hp x 3 NOS +  5HP X 26 NOS )X0 .746= 103.694)</t>
  </si>
  <si>
    <t>(B) ( ii)</t>
  </si>
  <si>
    <t>SubTotal B(iI)=</t>
  </si>
  <si>
    <t>Total Fixed Cost (I)(A+B(i)+B(ii) =</t>
  </si>
  <si>
    <t>Total Capacity of motor pump say 930 HP=(.746x930=697.51 kW)</t>
  </si>
  <si>
    <t>Estimate for Operation &amp; maintenance of  Ward Level Water Supply Schemes (Non Quality affected) for 5 Years  under P.H.Division,Hilsa</t>
  </si>
  <si>
    <t xml:space="preserve">                                                                                                                                         Executive Engineer,  
                                                                                                                                            P.H.Division, Hilsa,Nalanda</t>
  </si>
  <si>
    <t>Executive Engineer,  
P.H.Division, Hilsa,Nalanda</t>
  </si>
  <si>
    <t>Executive Engineer,  
P.H.Division, Hilsa, Nalanda,</t>
  </si>
  <si>
    <t>Executive Engineer
P.H. Division, Hilsa, Nalanda.</t>
  </si>
  <si>
    <t xml:space="preserve">NAME OF WORK- 
</t>
  </si>
  <si>
    <t>11.05.2026</t>
  </si>
  <si>
    <t>Rs. 10,000.00</t>
  </si>
  <si>
    <t>SI.
NO.</t>
  </si>
  <si>
    <t>AMOUNT 
(IN LAKH)</t>
  </si>
  <si>
    <t xml:space="preserve">Total Amount = </t>
  </si>
  <si>
    <t>In Rs.</t>
  </si>
  <si>
    <r>
      <t xml:space="preserve">Average rate quoted by the bidder ………………… % (Percentage)
</t>
    </r>
    <r>
      <rPr>
        <b/>
        <sz val="14"/>
        <color rgb="FFFF0000"/>
        <rFont val="Calibri"/>
        <family val="2"/>
      </rPr>
      <t>{(68.9204% of Fixed Cost) + (31.0796% of Variable Cost)}</t>
    </r>
  </si>
  <si>
    <t xml:space="preserve">Amount as per Average rate quoted by the bidder in Row (7)……...(in Rs.) </t>
  </si>
  <si>
    <t>4989.79 Lakh</t>
  </si>
  <si>
    <r>
      <rPr>
        <b/>
        <sz val="14"/>
        <color indexed="8"/>
        <rFont val="Calibri"/>
        <family val="2"/>
      </rPr>
      <t xml:space="preserve"> I.</t>
    </r>
    <r>
      <rPr>
        <sz val="14"/>
        <color indexed="8"/>
        <rFont val="Calibri"/>
        <family val="2"/>
      </rPr>
      <t xml:space="preserve"> Operation of PWS/SVS/WLS Piped Water Supply Schemes (Quality &amp; Non Quality affected area) by deploying pump operators and payment of electricity charges and 
</t>
    </r>
    <r>
      <rPr>
        <b/>
        <sz val="14"/>
        <color indexed="8"/>
        <rFont val="Calibri"/>
        <family val="2"/>
      </rPr>
      <t>II.</t>
    </r>
    <r>
      <rPr>
        <sz val="14"/>
        <color indexed="8"/>
        <rFont val="Calibri"/>
        <family val="2"/>
      </rPr>
      <t xml:space="preserve"> Comprehensive maintenance of PWS/SVS/WLS Piped Water Supply Schemes (Quality &amp; Non Quality affected area) i/c the cost of chemicals, overhauling of filter media and related appurtenances, cleaning of ESR and campus, maintenance viz. claning painting of pump house, boundary wall, repair of leakages in districbuition line, repair and provision of new FHTCs, repair and maintenance of pumps and other electromechanical components etc. all complete as per the directions of Engineer-in-charge.</t>
    </r>
  </si>
  <si>
    <t>Rupees Forty Nine Crore Eighty Nine Lakh Seventy Nine Thousand Only</t>
  </si>
  <si>
    <t xml:space="preserve"> NIT No – 02/2026-27/O&amp;M-PHED/Hilsa</t>
  </si>
  <si>
    <t>Executive Engineer,  
P.H.Division, Hilsa, Nalanda.</t>
  </si>
  <si>
    <t>59.90 Lakh</t>
  </si>
  <si>
    <t xml:space="preserve">
PWS:- 35 Nos.
 SVS:- 14 Nos.
WLS :- 05 Nos. (Quality)
WLS :-226 Nos.
(Non Quality) </t>
  </si>
  <si>
    <r>
      <rPr>
        <b/>
        <u/>
        <sz val="11"/>
        <color indexed="8"/>
        <rFont val="Calibri"/>
        <family val="2"/>
      </rPr>
      <t>Part I: Fixed</t>
    </r>
    <r>
      <rPr>
        <b/>
        <sz val="11"/>
        <color indexed="8"/>
        <rFont val="Calibri"/>
        <family val="2"/>
      </rPr>
      <t xml:space="preserve">
Operation of i.) Rural Piped Water Supply Scheme (PWS), 
ii.) Single Village piped water supply schemes (SVS), 
iii.) Ward level Piped Water Supply Schemes in quality affected wards (WLS_Quality),
iii.) Ward level Piped Water Supply Schemes in non quality affected wards (WLS_Non Quality) by deploying pump operators and payment of electricity charges and 
</t>
    </r>
    <r>
      <rPr>
        <b/>
        <u/>
        <sz val="11"/>
        <color indexed="8"/>
        <rFont val="Calibri"/>
        <family val="2"/>
      </rPr>
      <t>Part II: Variable</t>
    </r>
    <r>
      <rPr>
        <b/>
        <sz val="11"/>
        <color indexed="8"/>
        <rFont val="Calibri"/>
        <family val="2"/>
      </rPr>
      <t xml:space="preserve">
Comprehensive Operation &amp; Maintenance of
i.) Rural Piped Water Supply Scheme (PWS), 
ii.) Single Village piped water supply schemes (SVS), 
iii.) Ward level Piped Water Supply Schemes in quality affected wards (WLS_Quality)
iv.) Ward level Piped Water Supply Schemes in non quality affected wards (WLS_Non Quality) , 
i.e. the cost of chemicals, overhauling of filter media and related appurtenances, cleaning of ESR and campus, maintenance viz. cleaning painting of pump house, boundary wall, repair of leakages in distribution line, repair and provision of new FHTCs, repair and maintenance of pumps and other electromechanical components etc. all complete as per the directions of Engineer-in-charge. in 
Blocks:-                               08
Total </t>
    </r>
    <r>
      <rPr>
        <b/>
        <sz val="11"/>
        <color theme="1"/>
        <rFont val="Calibri"/>
        <family val="2"/>
      </rPr>
      <t>No. of schemes:       280
WLS(Non Quality):            226
WLS(Quality):                      05
PWS (Non Quality):            35
SVS (Non Quality):             14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</si>
</sst>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1" formatCode="_ * #,##0_ ;_ * \-#,##0_ ;_ * &quot;-&quot;_ ;_ @_ "/>
    <numFmt numFmtId="43" formatCode="_ * #,##0.00_ ;_ * \-#,##0.00_ ;_ * &quot;-&quot;??_ ;_ @_ "/>
    <numFmt numFmtId="164" formatCode="&quot;$&quot;#,##0_);\(&quot;$&quot;#,##0\)"/>
    <numFmt numFmtId="165" formatCode="&quot;$&quot;#,##0_);[Red]\(&quot;$&quot;#,##0\)"/>
    <numFmt numFmtId="166" formatCode="&quot;$&quot;#,##0.00_);[Red]\(&quot;$&quot;#,##0.00\)"/>
    <numFmt numFmtId="167" formatCode="_(* #,##0.00_);_(* \(#,##0.00\);_(* &quot;-&quot;??_);_(@_)"/>
    <numFmt numFmtId="168" formatCode="0.0"/>
    <numFmt numFmtId="169" formatCode="&quot;Rs.&quot;#,##0.00;[Red]&quot;Rs.&quot;#,##0.00"/>
    <numFmt numFmtId="170" formatCode="0.000"/>
    <numFmt numFmtId="171" formatCode="0.0000"/>
    <numFmt numFmtId="172" formatCode="#,##0.00;[Red]#,##0.00"/>
    <numFmt numFmtId="173" formatCode="&quot;Rs.&quot;#,##0.00"/>
    <numFmt numFmtId="174" formatCode="&quot;Rs.&quot;\ #,##0.00"/>
    <numFmt numFmtId="175" formatCode="#,##0.000;[Red]#,##0.000"/>
    <numFmt numFmtId="176" formatCode="_-* #,##0.00_-;\-* #,##0.00_-;_-* &quot;-&quot;??_-;_-@_-"/>
    <numFmt numFmtId="177" formatCode="0.00000"/>
    <numFmt numFmtId="178" formatCode="&quot;$&quot;#,##0.00;[Red]\-&quot;$&quot;#,##0.00"/>
    <numFmt numFmtId="179" formatCode="_-* #,##0.00\ &quot;€&quot;_-;\-* #,##0.00\ &quot;€&quot;_-;_-* &quot;-&quot;??\ &quot;€&quot;_-;_-@_-"/>
    <numFmt numFmtId="180" formatCode="_-* #,##0\ _F_-;\-* #,##0\ _F_-;_-* &quot;-&quot;\ _F_-;_-@_-"/>
    <numFmt numFmtId="181" formatCode="_-* #,##0.00\ _F_-;\-* #,##0.00\ _F_-;_-* &quot;-&quot;??\ _F_-;_-@_-"/>
    <numFmt numFmtId="182" formatCode="#,##0.00000000;[Red]\-#,##0.00000000"/>
    <numFmt numFmtId="183" formatCode="_ &quot;Fr.&quot;\ * #,##0_ ;_ &quot;Fr.&quot;\ * \-#,##0_ ;_ &quot;Fr.&quot;\ * &quot;-&quot;_ ;_ @_ "/>
    <numFmt numFmtId="184" formatCode="_ &quot;Fr.&quot;\ * #,##0.00_ ;_ &quot;Fr.&quot;\ * \-#,##0.00_ ;_ &quot;Fr.&quot;\ * &quot;-&quot;??_ ;_ @_ "/>
    <numFmt numFmtId="185" formatCode="_-&quot;$&quot;* #,##0_-;\-&quot;$&quot;* #,##0_-;_-&quot;$&quot;* &quot;-&quot;_-;_-@_-"/>
    <numFmt numFmtId="186" formatCode="_-&quot;$&quot;* #,##0.00_-;\-&quot;$&quot;* #,##0.00_-;_-&quot;$&quot;* &quot;-&quot;??_-;_-@_-"/>
    <numFmt numFmtId="187" formatCode="&quot;\&quot;#,##0.00;[Red]&quot;\&quot;\-#,##0.00"/>
    <numFmt numFmtId="188" formatCode="&quot;\&quot;#,##0;[Red]&quot;\&quot;\-#,##0"/>
    <numFmt numFmtId="189" formatCode="&quot;Rs.&quot;#,##0.00;&quot;Rs.&quot;#,##0.00"/>
    <numFmt numFmtId="190" formatCode="&quot;Rs. &quot;#,##0.00"/>
    <numFmt numFmtId="191" formatCode="_ &quot;₹&quot;\ * #,##0.0000_ ;_ &quot;₹&quot;\ * \-#,##0.0000_ ;_ &quot;₹&quot;\ * &quot;-&quot;??_ ;_ @_ "/>
    <numFmt numFmtId="192" formatCode="&quot;Rs.&quot;\ #,##0.00_);\(&quot;Rs.&quot;\ #,##0.00\)"/>
    <numFmt numFmtId="193" formatCode="[$₹-4009]\ #,##0.00"/>
    <numFmt numFmtId="194" formatCode="0.00;[Red]0.00"/>
  </numFmts>
  <fonts count="23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0"/>
      <name val="Arial"/>
      <family val="2"/>
    </font>
    <font>
      <b/>
      <sz val="10"/>
      <name val="Arial"/>
      <family val="2"/>
    </font>
    <font>
      <vertAlign val="superscript"/>
      <sz val="10"/>
      <name val="Arial"/>
      <family val="2"/>
    </font>
    <font>
      <b/>
      <sz val="11"/>
      <name val="Arial"/>
      <family val="2"/>
    </font>
    <font>
      <b/>
      <u/>
      <sz val="10"/>
      <name val="Arial"/>
      <family val="2"/>
    </font>
    <font>
      <sz val="10"/>
      <name val="Arial"/>
      <family val="2"/>
    </font>
    <font>
      <u/>
      <sz val="10"/>
      <color indexed="12"/>
      <name val="Arial"/>
      <family val="2"/>
    </font>
    <font>
      <b/>
      <u/>
      <sz val="11"/>
      <name val="Arial"/>
      <family val="2"/>
    </font>
    <font>
      <sz val="11"/>
      <name val="Arial"/>
      <family val="2"/>
    </font>
    <font>
      <sz val="10"/>
      <name val="Times New Roman"/>
      <family val="1"/>
    </font>
    <font>
      <u/>
      <sz val="11"/>
      <name val="Arial"/>
      <family val="2"/>
    </font>
    <font>
      <sz val="10"/>
      <name val="Arial"/>
      <family val="2"/>
    </font>
    <font>
      <sz val="11"/>
      <name val="Times New Roman"/>
      <family val="1"/>
    </font>
    <font>
      <sz val="11"/>
      <name val="Calibri"/>
      <family val="2"/>
    </font>
    <font>
      <sz val="12"/>
      <name val="Times New Roman"/>
      <family val="1"/>
    </font>
    <font>
      <b/>
      <u/>
      <sz val="12"/>
      <name val="Arial"/>
      <family val="2"/>
    </font>
    <font>
      <b/>
      <sz val="12"/>
      <name val="Times New Roman"/>
      <family val="1"/>
    </font>
    <font>
      <sz val="9"/>
      <name val="Arial"/>
      <family val="2"/>
    </font>
    <font>
      <sz val="10"/>
      <color indexed="10"/>
      <name val="Arial"/>
      <family val="2"/>
    </font>
    <font>
      <sz val="11"/>
      <color indexed="8"/>
      <name val="Calibri"/>
      <family val="2"/>
    </font>
    <font>
      <b/>
      <sz val="16"/>
      <name val="Times New Roman"/>
      <family val="1"/>
    </font>
    <font>
      <b/>
      <sz val="12"/>
      <name val="Arial"/>
      <family val="2"/>
    </font>
    <font>
      <sz val="12"/>
      <name val="Arial"/>
      <family val="2"/>
    </font>
    <font>
      <sz val="14"/>
      <name val="Times New Roman"/>
      <family val="1"/>
    </font>
    <font>
      <b/>
      <sz val="12"/>
      <color indexed="8"/>
      <name val="Arial"/>
      <family val="2"/>
    </font>
    <font>
      <sz val="10"/>
      <color indexed="8"/>
      <name val="Arial"/>
      <family val="2"/>
    </font>
    <font>
      <sz val="10"/>
      <name val="Geneva"/>
      <family val="2"/>
    </font>
    <font>
      <sz val="11"/>
      <name val="‚l‚r ‚oƒSƒVƒbƒN"/>
      <family val="2"/>
    </font>
    <font>
      <sz val="12"/>
      <name val="¹UAAA¼"/>
      <family val="2"/>
    </font>
    <font>
      <sz val="7"/>
      <name val="Helv"/>
      <family val="2"/>
    </font>
    <font>
      <b/>
      <sz val="10"/>
      <name val="MS Sans Serif"/>
      <family val="2"/>
    </font>
    <font>
      <sz val="10"/>
      <name val="MS Serif"/>
      <family val="1"/>
    </font>
    <font>
      <sz val="10"/>
      <color indexed="16"/>
      <name val="MS Serif"/>
      <family val="1"/>
    </font>
    <font>
      <sz val="8"/>
      <name val="Arial"/>
      <family val="2"/>
    </font>
    <font>
      <b/>
      <sz val="12"/>
      <name val="Helv"/>
      <family val="2"/>
    </font>
    <font>
      <b/>
      <sz val="11"/>
      <name val="Helv"/>
      <family val="2"/>
    </font>
    <font>
      <sz val="10"/>
      <name val="Courier"/>
      <family val="3"/>
    </font>
    <font>
      <sz val="10"/>
      <name val="Arial"/>
      <family val="2"/>
    </font>
    <font>
      <sz val="7"/>
      <color indexed="10"/>
      <name val="Helv"/>
      <family val="2"/>
    </font>
    <font>
      <sz val="8"/>
      <name val="Helv"/>
      <family val="2"/>
    </font>
    <font>
      <b/>
      <sz val="8"/>
      <color indexed="8"/>
      <name val="Helv"/>
      <family val="2"/>
    </font>
    <font>
      <sz val="14"/>
      <name val="뼻뮝"/>
      <family val="2"/>
    </font>
    <font>
      <sz val="12"/>
      <name val="뼻뮝"/>
      <family val="2"/>
    </font>
    <font>
      <sz val="12"/>
      <name val="바탕체"/>
      <family val="2"/>
    </font>
    <font>
      <sz val="10"/>
      <name val="굴림체"/>
      <family val="2"/>
    </font>
    <font>
      <vertAlign val="subscript"/>
      <sz val="10"/>
      <name val="Arial"/>
      <family val="2"/>
    </font>
    <font>
      <b/>
      <vertAlign val="subscript"/>
      <sz val="10"/>
      <name val="Arial"/>
      <family val="2"/>
    </font>
    <font>
      <b/>
      <vertAlign val="superscript"/>
      <sz val="10"/>
      <name val="Arial"/>
      <family val="2"/>
    </font>
    <font>
      <sz val="4"/>
      <name val="Times New Roman"/>
      <family val="1"/>
    </font>
    <font>
      <b/>
      <u/>
      <sz val="14"/>
      <name val="Arial"/>
      <family val="2"/>
    </font>
    <font>
      <u/>
      <sz val="16"/>
      <name val="Century Schoolbook"/>
      <family val="1"/>
    </font>
    <font>
      <vertAlign val="superscript"/>
      <sz val="12"/>
      <name val="Times New Roman"/>
      <family val="1"/>
    </font>
    <font>
      <b/>
      <sz val="11"/>
      <name val="Times New Roman"/>
      <family val="1"/>
    </font>
    <font>
      <b/>
      <sz val="20"/>
      <name val="Arial"/>
      <family val="2"/>
    </font>
    <font>
      <u/>
      <sz val="12"/>
      <name val="Century Schoolbook"/>
      <family val="1"/>
    </font>
    <font>
      <u/>
      <sz val="12"/>
      <name val="Arial"/>
      <family val="2"/>
    </font>
    <font>
      <u/>
      <sz val="20"/>
      <name val="Arial"/>
      <family val="2"/>
    </font>
    <font>
      <b/>
      <sz val="18"/>
      <name val="Arial"/>
      <family val="2"/>
    </font>
    <font>
      <vertAlign val="superscript"/>
      <sz val="11"/>
      <name val="Calibri"/>
      <family val="2"/>
    </font>
    <font>
      <b/>
      <sz val="11"/>
      <color indexed="8"/>
      <name val="Calibri Light"/>
      <family val="2"/>
    </font>
    <font>
      <sz val="11"/>
      <color indexed="8"/>
      <name val="Calibri Light"/>
      <family val="2"/>
    </font>
    <font>
      <sz val="11"/>
      <color indexed="8"/>
      <name val="Arial"/>
      <family val="2"/>
    </font>
    <font>
      <b/>
      <sz val="11"/>
      <color indexed="8"/>
      <name val="Arial"/>
      <family val="2"/>
    </font>
    <font>
      <b/>
      <sz val="10"/>
      <name val="Times New Roman"/>
      <family val="1"/>
    </font>
    <font>
      <b/>
      <sz val="11"/>
      <name val="Calibri Light"/>
      <family val="2"/>
    </font>
    <font>
      <b/>
      <u/>
      <sz val="12"/>
      <color indexed="8"/>
      <name val="Arial"/>
      <family val="2"/>
    </font>
    <font>
      <b/>
      <sz val="10"/>
      <color indexed="8"/>
      <name val="Arial"/>
      <family val="2"/>
    </font>
    <font>
      <sz val="8"/>
      <color indexed="8"/>
      <name val="Arial"/>
      <family val="2"/>
    </font>
    <font>
      <sz val="10"/>
      <name val="Calibri Light"/>
      <family val="2"/>
    </font>
    <font>
      <sz val="11"/>
      <name val="Calibri Light"/>
      <family val="2"/>
    </font>
    <font>
      <sz val="16"/>
      <name val="Kruti Dev 010"/>
    </font>
    <font>
      <sz val="12"/>
      <color indexed="8"/>
      <name val="Arial"/>
      <family val="2"/>
    </font>
    <font>
      <sz val="10"/>
      <color indexed="8"/>
      <name val="Calibri Light"/>
      <family val="2"/>
    </font>
    <font>
      <b/>
      <sz val="10"/>
      <color indexed="8"/>
      <name val="Calibri Light"/>
      <family val="2"/>
    </font>
    <font>
      <vertAlign val="superscript"/>
      <sz val="10"/>
      <color indexed="8"/>
      <name val="Calibri Light"/>
      <family val="2"/>
    </font>
    <font>
      <b/>
      <sz val="12"/>
      <color indexed="8"/>
      <name val="Calibri Light"/>
      <family val="2"/>
    </font>
    <font>
      <b/>
      <sz val="12"/>
      <color indexed="8"/>
      <name val="Times New Roman"/>
      <family val="1"/>
    </font>
    <font>
      <sz val="11"/>
      <color theme="1"/>
      <name val="Calibri"/>
      <family val="2"/>
      <scheme val="minor"/>
    </font>
    <font>
      <b/>
      <sz val="11"/>
      <color theme="1"/>
      <name val="Calibri"/>
      <family val="2"/>
      <scheme val="minor"/>
    </font>
    <font>
      <sz val="11"/>
      <color theme="1"/>
      <name val="Arial"/>
      <family val="2"/>
    </font>
    <font>
      <sz val="10"/>
      <color theme="1"/>
      <name val="Arial"/>
      <family val="2"/>
    </font>
    <font>
      <sz val="9"/>
      <color theme="1"/>
      <name val="Arial"/>
      <family val="2"/>
    </font>
    <font>
      <b/>
      <sz val="12"/>
      <color theme="1"/>
      <name val="Arial"/>
      <family val="2"/>
    </font>
    <font>
      <b/>
      <sz val="11"/>
      <color theme="1"/>
      <name val="Arial"/>
      <family val="2"/>
    </font>
    <font>
      <b/>
      <sz val="12"/>
      <color theme="1"/>
      <name val="Times New Roman"/>
      <family val="1"/>
    </font>
    <font>
      <sz val="12"/>
      <color theme="1"/>
      <name val="Times New Roman"/>
      <family val="1"/>
    </font>
    <font>
      <sz val="11"/>
      <color theme="1"/>
      <name val="Times New Roman"/>
      <family val="1"/>
    </font>
    <font>
      <sz val="10"/>
      <color rgb="FFFF0000"/>
      <name val="Arial"/>
      <family val="2"/>
    </font>
    <font>
      <sz val="10"/>
      <color theme="0"/>
      <name val="Arial"/>
      <family val="2"/>
    </font>
    <font>
      <b/>
      <sz val="11"/>
      <name val="Calibri"/>
      <family val="2"/>
      <scheme val="minor"/>
    </font>
    <font>
      <b/>
      <sz val="12"/>
      <name val="Calibri"/>
      <family val="2"/>
      <scheme val="minor"/>
    </font>
    <font>
      <sz val="11"/>
      <name val="Calibri"/>
      <family val="2"/>
      <scheme val="minor"/>
    </font>
    <font>
      <sz val="11"/>
      <color rgb="FF000000"/>
      <name val="Arial"/>
      <family val="2"/>
    </font>
    <font>
      <b/>
      <sz val="11"/>
      <color theme="1"/>
      <name val="Calibri Light"/>
      <family val="2"/>
    </font>
    <font>
      <sz val="11"/>
      <color theme="1"/>
      <name val="Calibri Light"/>
      <family val="2"/>
    </font>
    <font>
      <sz val="10"/>
      <color theme="1"/>
      <name val="Calibri Light"/>
      <family val="2"/>
    </font>
    <font>
      <b/>
      <sz val="12"/>
      <color rgb="FFFF0000"/>
      <name val="Times New Roman"/>
      <family val="1"/>
    </font>
    <font>
      <b/>
      <sz val="11"/>
      <color rgb="FFFF0000"/>
      <name val="Times New Roman"/>
      <family val="1"/>
    </font>
    <font>
      <b/>
      <sz val="10"/>
      <color rgb="FFFF0000"/>
      <name val="Arial"/>
      <family val="2"/>
    </font>
    <font>
      <sz val="11"/>
      <name val="Cambria"/>
      <family val="1"/>
      <scheme val="major"/>
    </font>
    <font>
      <b/>
      <sz val="16"/>
      <color theme="1"/>
      <name val="Times New Roman"/>
      <family val="1"/>
    </font>
    <font>
      <b/>
      <sz val="11"/>
      <color theme="1"/>
      <name val="Times New Roman"/>
      <family val="1"/>
    </font>
    <font>
      <sz val="12"/>
      <color theme="1"/>
      <name val="Arial"/>
      <family val="2"/>
    </font>
    <font>
      <b/>
      <u/>
      <sz val="12"/>
      <color indexed="8"/>
      <name val="Bookman Old Style"/>
      <family val="1"/>
    </font>
    <font>
      <b/>
      <sz val="11"/>
      <color indexed="8"/>
      <name val="Bookman Old Style"/>
      <family val="1"/>
    </font>
    <font>
      <sz val="11"/>
      <color indexed="8"/>
      <name val="Bookman Old Style"/>
      <family val="1"/>
    </font>
    <font>
      <b/>
      <sz val="10"/>
      <color indexed="8"/>
      <name val="Bookman Old Style"/>
      <family val="1"/>
    </font>
    <font>
      <sz val="10"/>
      <color indexed="8"/>
      <name val="Bookman Old Style"/>
      <family val="1"/>
    </font>
    <font>
      <sz val="8"/>
      <color indexed="8"/>
      <name val="Bookman Old Style"/>
      <family val="1"/>
    </font>
    <font>
      <b/>
      <sz val="11"/>
      <color theme="1"/>
      <name val="Bookman Old Style"/>
      <family val="1"/>
    </font>
    <font>
      <b/>
      <sz val="11"/>
      <name val="Bookman Old Style"/>
      <family val="1"/>
    </font>
    <font>
      <b/>
      <sz val="11"/>
      <color theme="1"/>
      <name val="Calibri Light"/>
      <family val="2"/>
    </font>
    <font>
      <b/>
      <vertAlign val="subscript"/>
      <sz val="12"/>
      <color indexed="8"/>
      <name val="Times New Roman"/>
      <family val="1"/>
    </font>
    <font>
      <b/>
      <sz val="12"/>
      <color theme="1"/>
      <name val="Calibri"/>
      <family val="2"/>
      <scheme val="minor"/>
    </font>
    <font>
      <sz val="10"/>
      <color theme="1"/>
      <name val="Times New Roman"/>
      <family val="1"/>
    </font>
    <font>
      <b/>
      <sz val="12"/>
      <color rgb="FF000000"/>
      <name val="Times New Roman"/>
      <family val="1"/>
    </font>
    <font>
      <b/>
      <sz val="9"/>
      <color theme="1"/>
      <name val="Times New Roman"/>
      <family val="1"/>
    </font>
    <font>
      <sz val="9"/>
      <color theme="1"/>
      <name val="Times New Roman"/>
      <family val="1"/>
    </font>
    <font>
      <vertAlign val="superscript"/>
      <sz val="10"/>
      <color theme="1"/>
      <name val="Times New Roman"/>
      <family val="1"/>
    </font>
    <font>
      <sz val="11"/>
      <color rgb="FF000000"/>
      <name val="Times New Roman"/>
      <family val="1"/>
    </font>
    <font>
      <sz val="10"/>
      <color rgb="FF000000"/>
      <name val="Times New Roman"/>
      <family val="1"/>
    </font>
    <font>
      <sz val="11.5"/>
      <name val="Times New Roman"/>
      <family val="1"/>
    </font>
    <font>
      <b/>
      <sz val="11.5"/>
      <name val="Times New Roman"/>
      <family val="1"/>
    </font>
    <font>
      <vertAlign val="superscript"/>
      <sz val="11.5"/>
      <name val="Times New Roman"/>
      <family val="1"/>
    </font>
    <font>
      <b/>
      <sz val="10"/>
      <color theme="1"/>
      <name val="Times New Roman"/>
      <family val="1"/>
    </font>
    <font>
      <b/>
      <sz val="12"/>
      <color rgb="FFFF0000"/>
      <name val="Arial"/>
      <family val="2"/>
    </font>
    <font>
      <b/>
      <sz val="12"/>
      <color theme="1"/>
      <name val="Cambria"/>
      <family val="1"/>
      <scheme val="major"/>
    </font>
    <font>
      <sz val="16"/>
      <name val="Arial"/>
      <family val="2"/>
    </font>
    <font>
      <sz val="16"/>
      <color rgb="FFFF0000"/>
      <name val="Calibri"/>
      <family val="2"/>
      <scheme val="minor"/>
    </font>
    <font>
      <b/>
      <sz val="14"/>
      <color theme="1"/>
      <name val="Arial"/>
      <family val="2"/>
    </font>
    <font>
      <b/>
      <u/>
      <sz val="11"/>
      <name val="Cambria"/>
      <family val="2"/>
      <scheme val="major"/>
    </font>
    <font>
      <b/>
      <sz val="12"/>
      <name val="Cambria"/>
      <family val="2"/>
      <scheme val="major"/>
    </font>
    <font>
      <sz val="10"/>
      <name val="Cambria"/>
      <family val="2"/>
      <scheme val="major"/>
    </font>
    <font>
      <b/>
      <sz val="10"/>
      <name val="Cambria"/>
      <family val="2"/>
      <scheme val="major"/>
    </font>
    <font>
      <b/>
      <sz val="11"/>
      <name val="Cambria"/>
      <family val="2"/>
      <scheme val="major"/>
    </font>
    <font>
      <b/>
      <sz val="9"/>
      <name val="Arial"/>
      <family val="2"/>
    </font>
    <font>
      <b/>
      <sz val="10"/>
      <color theme="1"/>
      <name val="Arial"/>
      <family val="2"/>
    </font>
    <font>
      <b/>
      <sz val="14"/>
      <color theme="1"/>
      <name val="Calibri"/>
      <family val="2"/>
      <scheme val="minor"/>
    </font>
    <font>
      <b/>
      <u/>
      <sz val="9"/>
      <name val="Arial"/>
      <family val="2"/>
    </font>
    <font>
      <b/>
      <sz val="15"/>
      <color theme="1"/>
      <name val="Times New Roman"/>
      <family val="1"/>
    </font>
    <font>
      <sz val="11"/>
      <color theme="1"/>
      <name val="Calibri"/>
      <family val="2"/>
    </font>
    <font>
      <sz val="8"/>
      <color theme="1"/>
      <name val="Arial"/>
      <family val="2"/>
    </font>
    <font>
      <sz val="12"/>
      <color indexed="8"/>
      <name val="Calibri"/>
      <family val="2"/>
    </font>
    <font>
      <sz val="10"/>
      <color theme="1"/>
      <name val="MS Serif"/>
      <family val="1"/>
    </font>
    <font>
      <vertAlign val="superscript"/>
      <sz val="12"/>
      <color indexed="8"/>
      <name val="Calibri"/>
      <family val="2"/>
    </font>
    <font>
      <b/>
      <u/>
      <sz val="11"/>
      <color theme="1"/>
      <name val="Calibri"/>
      <family val="2"/>
      <scheme val="minor"/>
    </font>
    <font>
      <b/>
      <i/>
      <sz val="10"/>
      <name val="Times New Roman"/>
      <family val="1"/>
    </font>
    <font>
      <sz val="10"/>
      <color theme="1"/>
      <name val="Calibri"/>
      <family val="2"/>
      <scheme val="minor"/>
    </font>
    <font>
      <b/>
      <u/>
      <sz val="10"/>
      <name val="Times New Roman"/>
      <family val="1"/>
    </font>
    <font>
      <sz val="3"/>
      <name val="Times New Roman"/>
      <family val="1"/>
    </font>
    <font>
      <b/>
      <sz val="10"/>
      <color theme="1"/>
      <name val="Calibri"/>
      <family val="2"/>
      <scheme val="minor"/>
    </font>
    <font>
      <u/>
      <sz val="10"/>
      <name val="Cambria"/>
      <family val="2"/>
      <scheme val="major"/>
    </font>
    <font>
      <sz val="9"/>
      <name val="Cambria"/>
      <family val="2"/>
      <scheme val="major"/>
    </font>
    <font>
      <vertAlign val="superscript"/>
      <sz val="11"/>
      <color theme="1"/>
      <name val="Calibri"/>
      <family val="2"/>
      <scheme val="minor"/>
    </font>
    <font>
      <sz val="10"/>
      <color theme="1"/>
      <name val="Cambria"/>
      <family val="1"/>
    </font>
    <font>
      <b/>
      <sz val="10"/>
      <color theme="1"/>
      <name val="Cambria"/>
      <family val="1"/>
    </font>
    <font>
      <sz val="7"/>
      <color theme="1"/>
      <name val="Times New Roman"/>
      <family val="1"/>
    </font>
    <font>
      <sz val="10"/>
      <color theme="1"/>
      <name val="Georgia"/>
      <family val="1"/>
    </font>
    <font>
      <sz val="5.5"/>
      <color theme="1"/>
      <name val="Cambria"/>
      <family val="1"/>
    </font>
    <font>
      <b/>
      <sz val="20"/>
      <name val="Calibri"/>
      <family val="2"/>
    </font>
    <font>
      <sz val="12"/>
      <name val="Calibri"/>
      <family val="2"/>
    </font>
    <font>
      <sz val="15"/>
      <color indexed="8"/>
      <name val="Calibri"/>
      <family val="2"/>
    </font>
    <font>
      <b/>
      <sz val="15"/>
      <color indexed="8"/>
      <name val="Calibri"/>
      <family val="2"/>
    </font>
    <font>
      <b/>
      <sz val="14"/>
      <color indexed="8"/>
      <name val="Calibri"/>
      <family val="2"/>
    </font>
    <font>
      <b/>
      <i/>
      <sz val="16"/>
      <color indexed="8"/>
      <name val="Calibri"/>
      <family val="2"/>
    </font>
    <font>
      <b/>
      <sz val="11"/>
      <color indexed="8"/>
      <name val="Calibri"/>
      <family val="2"/>
    </font>
    <font>
      <sz val="14"/>
      <color theme="1"/>
      <name val="Calibri"/>
      <family val="2"/>
      <scheme val="minor"/>
    </font>
    <font>
      <b/>
      <sz val="14"/>
      <name val="Calibri"/>
      <family val="2"/>
    </font>
    <font>
      <b/>
      <i/>
      <sz val="11"/>
      <color theme="1"/>
      <name val="Calibri"/>
      <family val="2"/>
      <scheme val="minor"/>
    </font>
    <font>
      <b/>
      <sz val="14"/>
      <color rgb="FFFF0000"/>
      <name val="Calibri"/>
      <family val="2"/>
    </font>
    <font>
      <b/>
      <sz val="12"/>
      <name val="Calibri Light"/>
      <family val="2"/>
    </font>
    <font>
      <b/>
      <sz val="10"/>
      <name val="Calibri Light"/>
      <family val="2"/>
    </font>
    <font>
      <b/>
      <u/>
      <sz val="11"/>
      <name val="Calibri Light"/>
      <family val="2"/>
    </font>
    <font>
      <b/>
      <u/>
      <sz val="10"/>
      <name val="Calibri Light"/>
      <family val="2"/>
    </font>
    <font>
      <u/>
      <sz val="10"/>
      <name val="Calibri Light"/>
      <family val="2"/>
    </font>
    <font>
      <vertAlign val="superscript"/>
      <sz val="10"/>
      <name val="Calibri Light"/>
      <family val="2"/>
    </font>
    <font>
      <sz val="9"/>
      <name val="Calibri Light"/>
      <family val="2"/>
    </font>
    <font>
      <b/>
      <sz val="14"/>
      <color theme="1"/>
      <name val="Calibri Light"/>
      <family val="2"/>
    </font>
    <font>
      <sz val="12"/>
      <color theme="1"/>
      <name val="Calibri Light"/>
      <family val="2"/>
    </font>
    <font>
      <sz val="8"/>
      <color theme="1"/>
      <name val="Calibri Light"/>
      <family val="2"/>
    </font>
    <font>
      <sz val="9"/>
      <color theme="1"/>
      <name val="Calibri Light"/>
      <family val="2"/>
    </font>
    <font>
      <b/>
      <u/>
      <sz val="12"/>
      <name val="Calibri Light"/>
      <family val="2"/>
    </font>
    <font>
      <b/>
      <sz val="9"/>
      <name val="Calibri Light"/>
      <family val="2"/>
    </font>
    <font>
      <b/>
      <sz val="14"/>
      <name val="Calibri Light"/>
      <family val="2"/>
    </font>
    <font>
      <b/>
      <sz val="8"/>
      <name val="Calibri Light"/>
      <family val="2"/>
    </font>
    <font>
      <sz val="12"/>
      <name val="Calibri Light"/>
      <family val="2"/>
    </font>
    <font>
      <sz val="8"/>
      <name val="Calibri Light"/>
      <family val="2"/>
    </font>
    <font>
      <vertAlign val="superscript"/>
      <sz val="11"/>
      <name val="Calibri Light"/>
      <family val="2"/>
    </font>
    <font>
      <u/>
      <sz val="11"/>
      <name val="Calibri Light"/>
      <family val="2"/>
    </font>
    <font>
      <b/>
      <sz val="16"/>
      <name val="Calibri Light"/>
      <family val="2"/>
    </font>
    <font>
      <sz val="10"/>
      <color rgb="FFC00000"/>
      <name val="Calibri Light"/>
      <family val="2"/>
    </font>
    <font>
      <sz val="11.5"/>
      <name val="Calibri Light"/>
      <family val="2"/>
    </font>
    <font>
      <b/>
      <sz val="11.5"/>
      <name val="Calibri Light"/>
      <family val="2"/>
    </font>
    <font>
      <sz val="11.5"/>
      <color rgb="FFC00000"/>
      <name val="Calibri Light"/>
      <family val="2"/>
    </font>
    <font>
      <vertAlign val="superscript"/>
      <sz val="11.5"/>
      <name val="Calibri Light"/>
      <family val="2"/>
    </font>
    <font>
      <sz val="11"/>
      <color rgb="FFFF0000"/>
      <name val="Calibri Light"/>
      <family val="2"/>
    </font>
    <font>
      <sz val="14"/>
      <color theme="1"/>
      <name val="Calibri Light"/>
      <family val="2"/>
    </font>
    <font>
      <b/>
      <sz val="12"/>
      <color theme="1"/>
      <name val="Calibri Light"/>
      <family val="2"/>
    </font>
    <font>
      <b/>
      <u/>
      <sz val="9"/>
      <name val="Calibri Light"/>
      <family val="2"/>
    </font>
    <font>
      <vertAlign val="superscript"/>
      <sz val="12"/>
      <name val="Calibri Light"/>
      <family val="2"/>
    </font>
    <font>
      <u/>
      <sz val="12"/>
      <name val="Calibri Light"/>
      <family val="2"/>
    </font>
    <font>
      <b/>
      <u/>
      <sz val="11"/>
      <color theme="1"/>
      <name val="Calibri Light"/>
      <family val="2"/>
    </font>
    <font>
      <b/>
      <sz val="10"/>
      <color theme="1"/>
      <name val="Calibri Light"/>
      <family val="2"/>
    </font>
    <font>
      <b/>
      <u/>
      <sz val="12"/>
      <name val="Calibri"/>
      <family val="2"/>
      <scheme val="minor"/>
    </font>
    <font>
      <b/>
      <i/>
      <sz val="11"/>
      <name val="Calibri"/>
      <family val="2"/>
      <scheme val="minor"/>
    </font>
    <font>
      <i/>
      <sz val="11"/>
      <color theme="1"/>
      <name val="Calibri"/>
      <family val="2"/>
      <scheme val="minor"/>
    </font>
    <font>
      <sz val="10"/>
      <name val="Arial"/>
    </font>
    <font>
      <b/>
      <sz val="16"/>
      <color indexed="8"/>
      <name val="Calibri"/>
      <family val="2"/>
    </font>
    <font>
      <b/>
      <sz val="16"/>
      <color theme="1"/>
      <name val="Calibri"/>
      <family val="2"/>
      <scheme val="minor"/>
    </font>
    <font>
      <sz val="16"/>
      <color theme="1"/>
      <name val="Calibri"/>
      <family val="2"/>
      <scheme val="minor"/>
    </font>
    <font>
      <sz val="14"/>
      <color indexed="8"/>
      <name val="Calibri"/>
      <family val="2"/>
    </font>
    <font>
      <sz val="16"/>
      <color indexed="8"/>
      <name val="Calibri"/>
      <family val="2"/>
    </font>
    <font>
      <sz val="14"/>
      <name val="Calibri"/>
      <family val="2"/>
    </font>
    <font>
      <b/>
      <u/>
      <sz val="11"/>
      <color indexed="8"/>
      <name val="Calibri"/>
      <family val="2"/>
    </font>
    <font>
      <b/>
      <sz val="11"/>
      <color theme="1"/>
      <name val="Calibri"/>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patternFill>
    </fill>
    <fill>
      <patternFill patternType="solid">
        <fgColor theme="0"/>
        <bgColor indexed="64"/>
      </patternFill>
    </fill>
    <fill>
      <patternFill patternType="solid">
        <fgColor theme="0"/>
        <bgColor rgb="FFFFFFFF"/>
      </patternFill>
    </fill>
    <fill>
      <patternFill patternType="solid">
        <fgColor rgb="FFFFFF00"/>
        <bgColor indexed="64"/>
      </patternFill>
    </fill>
    <fill>
      <patternFill patternType="solid">
        <fgColor indexed="9"/>
        <bgColor indexed="64"/>
      </patternFill>
    </fill>
    <fill>
      <patternFill patternType="solid">
        <fgColor indexed="15"/>
        <bgColor indexed="64"/>
      </patternFill>
    </fill>
    <fill>
      <patternFill patternType="solid">
        <fgColor theme="2"/>
        <bgColor indexed="64"/>
      </patternFill>
    </fill>
  </fills>
  <borders count="57">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10"/>
      </bottom>
      <diagonal/>
    </border>
    <border>
      <left style="thin">
        <color indexed="8"/>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right style="thin">
        <color indexed="10"/>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top style="thin">
        <color indexed="64"/>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rgb="FF000000"/>
      </top>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295">
    <xf numFmtId="0" fontId="0" fillId="0" borderId="0"/>
    <xf numFmtId="164" fontId="42" fillId="0" borderId="0" applyFont="0" applyFill="0" applyBorder="0" applyAlignment="0" applyProtection="0"/>
    <xf numFmtId="166" fontId="42" fillId="0" borderId="0" applyFont="0" applyFill="0" applyBorder="0" applyAlignment="0" applyProtection="0"/>
    <xf numFmtId="9" fontId="42" fillId="0" borderId="0" applyFont="0" applyFill="0" applyBorder="0" applyAlignment="0" applyProtection="0"/>
    <xf numFmtId="10" fontId="42" fillId="0" borderId="0" applyFont="0" applyFill="0" applyBorder="0" applyAlignment="0" applyProtection="0"/>
    <xf numFmtId="0" fontId="21" fillId="0" borderId="0"/>
    <xf numFmtId="0" fontId="43" fillId="0" borderId="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3" fontId="45" fillId="0" borderId="0"/>
    <xf numFmtId="164" fontId="46" fillId="0" borderId="1" applyAlignment="0" applyProtection="0"/>
    <xf numFmtId="0" fontId="42" fillId="0" borderId="2" applyNumberFormat="0" applyFont="0" applyFill="0" applyAlignment="0" applyProtection="0"/>
    <xf numFmtId="0" fontId="42" fillId="0" borderId="3" applyNumberFormat="0" applyFont="0" applyFill="0" applyAlignment="0" applyProtection="0"/>
    <xf numFmtId="0" fontId="42" fillId="0" borderId="4" applyNumberFormat="0" applyFont="0" applyFill="0" applyAlignment="0" applyProtection="0"/>
    <xf numFmtId="0" fontId="42" fillId="0" borderId="1" applyNumberFormat="0" applyFont="0" applyFill="0" applyAlignment="0" applyProtection="0"/>
    <xf numFmtId="0" fontId="44" fillId="0" borderId="0"/>
    <xf numFmtId="0" fontId="44" fillId="0" borderId="0"/>
    <xf numFmtId="0" fontId="41" fillId="0" borderId="0" applyFill="0" applyBorder="0" applyAlignment="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5" fillId="0" borderId="0" applyFont="0" applyFill="0" applyBorder="0" applyAlignment="0" applyProtection="0"/>
    <xf numFmtId="0" fontId="21" fillId="0" borderId="0" applyFont="0" applyFill="0" applyBorder="0" applyAlignment="0" applyProtection="0"/>
    <xf numFmtId="167" fontId="21"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7"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76" fontId="35" fillId="0" borderId="0" applyFont="0" applyFill="0" applyBorder="0" applyAlignment="0" applyProtection="0"/>
    <xf numFmtId="176" fontId="35" fillId="0" borderId="0" applyFont="0" applyFill="0" applyBorder="0" applyAlignment="0" applyProtection="0"/>
    <xf numFmtId="176" fontId="35"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3" fontId="21" fillId="0" borderId="0" applyFont="0" applyFill="0" applyBorder="0" applyAlignment="0" applyProtection="0"/>
    <xf numFmtId="0" fontId="47" fillId="0" borderId="0" applyNumberFormat="0" applyAlignment="0">
      <alignment horizontal="left"/>
    </xf>
    <xf numFmtId="178" fontId="21" fillId="0" borderId="0" applyFont="0" applyFill="0" applyBorder="0" applyAlignment="0" applyProtection="0"/>
    <xf numFmtId="0"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0" fontId="48" fillId="0" borderId="0" applyNumberFormat="0" applyAlignment="0">
      <alignment horizontal="left"/>
    </xf>
    <xf numFmtId="179" fontId="21" fillId="0" borderId="0" applyFont="0" applyFill="0" applyBorder="0" applyAlignment="0" applyProtection="0"/>
    <xf numFmtId="0" fontId="35" fillId="0" borderId="0"/>
    <xf numFmtId="2" fontId="21" fillId="0" borderId="0" applyFont="0" applyFill="0" applyBorder="0" applyAlignment="0" applyProtection="0"/>
    <xf numFmtId="38" fontId="49" fillId="2" borderId="0" applyNumberFormat="0" applyBorder="0" applyAlignment="0" applyProtection="0"/>
    <xf numFmtId="0" fontId="50" fillId="0" borderId="0">
      <alignment horizontal="left"/>
    </xf>
    <xf numFmtId="0" fontId="37" fillId="0" borderId="5" applyNumberFormat="0" applyAlignment="0" applyProtection="0">
      <alignment horizontal="left" vertical="center"/>
    </xf>
    <xf numFmtId="0" fontId="37" fillId="0" borderId="6">
      <alignment horizontal="left" vertical="center"/>
    </xf>
    <xf numFmtId="0" fontId="22" fillId="0" borderId="0" applyNumberFormat="0" applyFill="0" applyBorder="0" applyAlignment="0" applyProtection="0">
      <alignment vertical="top"/>
      <protection locked="0"/>
    </xf>
    <xf numFmtId="10" fontId="49" fillId="3" borderId="7" applyNumberFormat="0" applyBorder="0" applyAlignment="0" applyProtection="0"/>
    <xf numFmtId="180" fontId="21" fillId="0" borderId="0" applyFont="0" applyFill="0" applyBorder="0" applyAlignment="0" applyProtection="0"/>
    <xf numFmtId="181" fontId="21" fillId="0" borderId="0" applyFont="0" applyFill="0" applyBorder="0" applyAlignment="0" applyProtection="0"/>
    <xf numFmtId="14" fontId="42" fillId="0" borderId="0" applyFont="0" applyFill="0" applyBorder="0" applyAlignment="0" applyProtection="0"/>
    <xf numFmtId="0" fontId="51" fillId="0" borderId="8"/>
    <xf numFmtId="0" fontId="52" fillId="0" borderId="0"/>
    <xf numFmtId="182" fontId="21" fillId="0" borderId="0"/>
    <xf numFmtId="0" fontId="21" fillId="0" borderId="0"/>
    <xf numFmtId="0" fontId="21" fillId="0" borderId="0"/>
    <xf numFmtId="0" fontId="93" fillId="0" borderId="0"/>
    <xf numFmtId="0" fontId="21" fillId="0" borderId="0"/>
    <xf numFmtId="0" fontId="93" fillId="0" borderId="0"/>
    <xf numFmtId="0" fontId="93" fillId="0" borderId="0"/>
    <xf numFmtId="0" fontId="21" fillId="0" borderId="0"/>
    <xf numFmtId="0" fontId="35" fillId="0" borderId="0"/>
    <xf numFmtId="0" fontId="21" fillId="0" borderId="0"/>
    <xf numFmtId="0" fontId="21" fillId="0" borderId="0"/>
    <xf numFmtId="0" fontId="93" fillId="0" borderId="0"/>
    <xf numFmtId="0" fontId="93" fillId="0" borderId="0"/>
    <xf numFmtId="0" fontId="93" fillId="0" borderId="0"/>
    <xf numFmtId="0" fontId="93" fillId="0" borderId="0"/>
    <xf numFmtId="0" fontId="93" fillId="0" borderId="0"/>
    <xf numFmtId="0" fontId="21" fillId="0" borderId="0"/>
    <xf numFmtId="0" fontId="21" fillId="0" borderId="0"/>
    <xf numFmtId="0" fontId="21" fillId="0" borderId="0"/>
    <xf numFmtId="0" fontId="21" fillId="0" borderId="0"/>
    <xf numFmtId="0" fontId="21" fillId="0" borderId="0"/>
    <xf numFmtId="0" fontId="93" fillId="0" borderId="0"/>
    <xf numFmtId="0" fontId="93" fillId="0" borderId="0"/>
    <xf numFmtId="0" fontId="21" fillId="0" borderId="0"/>
    <xf numFmtId="0" fontId="21" fillId="0" borderId="0"/>
    <xf numFmtId="0" fontId="93" fillId="0" borderId="0"/>
    <xf numFmtId="0" fontId="21" fillId="0" borderId="0"/>
    <xf numFmtId="0" fontId="35" fillId="0" borderId="0"/>
    <xf numFmtId="0" fontId="35" fillId="0" borderId="0"/>
    <xf numFmtId="0" fontId="21" fillId="0" borderId="0"/>
    <xf numFmtId="0" fontId="21" fillId="0" borderId="0"/>
    <xf numFmtId="0" fontId="93" fillId="0" borderId="0"/>
    <xf numFmtId="0" fontId="21" fillId="0" borderId="0"/>
    <xf numFmtId="0" fontId="21" fillId="0" borderId="0"/>
    <xf numFmtId="0" fontId="21" fillId="0" borderId="0"/>
    <xf numFmtId="0" fontId="93" fillId="0" borderId="0"/>
    <xf numFmtId="0" fontId="93" fillId="0" borderId="0"/>
    <xf numFmtId="0" fontId="93" fillId="0" borderId="0"/>
    <xf numFmtId="0" fontId="93" fillId="0" borderId="0"/>
    <xf numFmtId="0" fontId="93" fillId="0" borderId="0"/>
    <xf numFmtId="0" fontId="35" fillId="0" borderId="0"/>
    <xf numFmtId="0" fontId="35" fillId="0" borderId="0"/>
    <xf numFmtId="0" fontId="35" fillId="0" borderId="0"/>
    <xf numFmtId="0" fontId="93" fillId="0" borderId="0"/>
    <xf numFmtId="0" fontId="35" fillId="0" borderId="0"/>
    <xf numFmtId="0" fontId="21" fillId="0" borderId="0"/>
    <xf numFmtId="0" fontId="21" fillId="0" borderId="0"/>
    <xf numFmtId="0" fontId="21" fillId="0" borderId="0"/>
    <xf numFmtId="0" fontId="25" fillId="0" borderId="0"/>
    <xf numFmtId="0" fontId="25" fillId="0" borderId="0"/>
    <xf numFmtId="0" fontId="93" fillId="0" borderId="0"/>
    <xf numFmtId="0" fontId="25" fillId="0" borderId="0"/>
    <xf numFmtId="0" fontId="25" fillId="0" borderId="0"/>
    <xf numFmtId="0" fontId="21" fillId="0" borderId="0">
      <alignment wrapText="1"/>
    </xf>
    <xf numFmtId="0" fontId="21" fillId="0" borderId="0"/>
    <xf numFmtId="0" fontId="2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3" fillId="0" borderId="0"/>
    <xf numFmtId="0" fontId="93" fillId="0" borderId="0"/>
    <xf numFmtId="0" fontId="9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53" fillId="0" borderId="0"/>
    <xf numFmtId="0" fontId="21" fillId="0" borderId="0"/>
    <xf numFmtId="0" fontId="21" fillId="0" borderId="0"/>
    <xf numFmtId="0" fontId="21" fillId="0" borderId="0"/>
    <xf numFmtId="0" fontId="93" fillId="0" borderId="0"/>
    <xf numFmtId="0" fontId="35" fillId="0" borderId="0"/>
    <xf numFmtId="0" fontId="35" fillId="0" borderId="0"/>
    <xf numFmtId="0" fontId="35" fillId="0" borderId="0"/>
    <xf numFmtId="0" fontId="21" fillId="0" borderId="0"/>
    <xf numFmtId="0" fontId="93" fillId="0" borderId="0"/>
    <xf numFmtId="0" fontId="93" fillId="0" borderId="0"/>
    <xf numFmtId="0" fontId="21" fillId="0" borderId="0">
      <alignment wrapText="1"/>
    </xf>
    <xf numFmtId="0" fontId="35" fillId="0" borderId="0"/>
    <xf numFmtId="0" fontId="21" fillId="0" borderId="0"/>
    <xf numFmtId="0" fontId="21" fillId="0" borderId="0"/>
    <xf numFmtId="0" fontId="21" fillId="0" borderId="0"/>
    <xf numFmtId="0" fontId="21" fillId="0" borderId="0">
      <alignment wrapTex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lignment wrapText="1"/>
    </xf>
    <xf numFmtId="0" fontId="21" fillId="0" borderId="0" applyNumberFormat="0" applyFont="0" applyFill="0" applyBorder="0" applyAlignment="0" applyProtection="0">
      <alignment vertical="top"/>
    </xf>
    <xf numFmtId="0" fontId="21" fillId="0" borderId="0"/>
    <xf numFmtId="0" fontId="21" fillId="0" borderId="0"/>
    <xf numFmtId="0" fontId="21" fillId="0" borderId="0">
      <alignment wrapText="1"/>
    </xf>
    <xf numFmtId="0" fontId="21" fillId="0" borderId="0"/>
    <xf numFmtId="0" fontId="21" fillId="0" borderId="0"/>
    <xf numFmtId="0" fontId="25" fillId="0" borderId="0"/>
    <xf numFmtId="0" fontId="21" fillId="0" borderId="0"/>
    <xf numFmtId="0" fontId="25" fillId="0" borderId="0"/>
    <xf numFmtId="10" fontId="21" fillId="0" borderId="0" applyFont="0" applyFill="0" applyBorder="0" applyAlignment="0" applyProtection="0"/>
    <xf numFmtId="9" fontId="21" fillId="0" borderId="0" applyFont="0" applyFill="0" applyBorder="0" applyAlignment="0" applyProtection="0"/>
    <xf numFmtId="3" fontId="54" fillId="0" borderId="0"/>
    <xf numFmtId="14" fontId="55" fillId="0" borderId="0" applyNumberFormat="0" applyFill="0" applyBorder="0" applyAlignment="0" applyProtection="0">
      <alignment horizontal="left"/>
    </xf>
    <xf numFmtId="0" fontId="51" fillId="0" borderId="0"/>
    <xf numFmtId="40" fontId="56" fillId="0" borderId="0" applyBorder="0">
      <alignment horizontal="right"/>
    </xf>
    <xf numFmtId="0" fontId="42" fillId="0" borderId="0" applyNumberFormat="0" applyFont="0" applyFill="0" applyBorder="0" applyProtection="0">
      <alignment horizontal="left" vertical="top" wrapText="1"/>
    </xf>
    <xf numFmtId="183" fontId="21" fillId="0" borderId="0" applyFont="0" applyFill="0" applyBorder="0" applyAlignment="0" applyProtection="0"/>
    <xf numFmtId="184" fontId="21" fillId="0" borderId="0" applyFont="0" applyFill="0" applyBorder="0" applyAlignment="0" applyProtection="0"/>
    <xf numFmtId="40" fontId="57" fillId="0" borderId="0" applyFont="0" applyFill="0" applyBorder="0" applyAlignment="0" applyProtection="0"/>
    <xf numFmtId="38"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10" fontId="21" fillId="0" borderId="0" applyFont="0" applyFill="0" applyBorder="0" applyAlignment="0" applyProtection="0"/>
    <xf numFmtId="0" fontId="58" fillId="0" borderId="0"/>
    <xf numFmtId="185" fontId="21" fillId="0" borderId="0" applyFont="0" applyFill="0" applyBorder="0" applyAlignment="0" applyProtection="0"/>
    <xf numFmtId="186" fontId="21" fillId="0" borderId="0" applyFont="0" applyFill="0" applyBorder="0" applyAlignment="0" applyProtection="0"/>
    <xf numFmtId="187" fontId="59" fillId="0" borderId="0" applyFont="0" applyFill="0" applyBorder="0" applyAlignment="0" applyProtection="0"/>
    <xf numFmtId="188" fontId="59" fillId="0" borderId="0" applyFont="0" applyFill="0" applyBorder="0" applyAlignment="0" applyProtection="0"/>
    <xf numFmtId="0" fontId="60" fillId="0" borderId="0"/>
    <xf numFmtId="0" fontId="15" fillId="0" borderId="0"/>
    <xf numFmtId="0" fontId="21" fillId="0" borderId="0">
      <protection locked="0"/>
    </xf>
    <xf numFmtId="0" fontId="21" fillId="0" borderId="0"/>
    <xf numFmtId="0" fontId="14" fillId="0" borderId="0"/>
    <xf numFmtId="0" fontId="13" fillId="0" borderId="0"/>
    <xf numFmtId="0" fontId="12" fillId="0" borderId="0"/>
    <xf numFmtId="0" fontId="12" fillId="0" borderId="0"/>
    <xf numFmtId="0" fontId="21" fillId="0" borderId="0"/>
    <xf numFmtId="0" fontId="21" fillId="0" borderId="0">
      <protection locked="0"/>
    </xf>
    <xf numFmtId="0" fontId="21" fillId="0" borderId="0">
      <alignment vertical="center"/>
    </xf>
    <xf numFmtId="0" fontId="21" fillId="0" borderId="0"/>
    <xf numFmtId="167" fontId="25" fillId="0" borderId="0" applyFont="0" applyFill="0" applyBorder="0" applyAlignment="0" applyProtection="0"/>
    <xf numFmtId="0" fontId="11" fillId="0" borderId="0"/>
    <xf numFmtId="0" fontId="10" fillId="0" borderId="0"/>
    <xf numFmtId="0" fontId="21" fillId="0" borderId="0"/>
    <xf numFmtId="0" fontId="8" fillId="0" borderId="0"/>
    <xf numFmtId="0" fontId="8" fillId="0" borderId="0"/>
    <xf numFmtId="0" fontId="7" fillId="0" borderId="0"/>
    <xf numFmtId="0" fontId="5" fillId="0" borderId="0"/>
    <xf numFmtId="0" fontId="21" fillId="0" borderId="0"/>
    <xf numFmtId="0" fontId="4" fillId="0" borderId="0"/>
    <xf numFmtId="43" fontId="222" fillId="0" borderId="0" applyFont="0" applyFill="0" applyBorder="0" applyAlignment="0" applyProtection="0"/>
  </cellStyleXfs>
  <cellXfs count="3356">
    <xf numFmtId="0" fontId="0" fillId="0" borderId="0" xfId="0"/>
    <xf numFmtId="0" fontId="17" fillId="0" borderId="7" xfId="0" applyFont="1" applyBorder="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1" fillId="0" borderId="0" xfId="133" applyFont="1"/>
    <xf numFmtId="0" fontId="21" fillId="0" borderId="0" xfId="251"/>
    <xf numFmtId="0" fontId="21" fillId="0" borderId="0" xfId="251" applyAlignment="1">
      <alignment vertical="center"/>
    </xf>
    <xf numFmtId="0" fontId="25" fillId="0" borderId="0" xfId="133" applyAlignment="1">
      <alignment vertical="center"/>
    </xf>
    <xf numFmtId="0" fontId="33" fillId="0" borderId="0" xfId="133" applyFont="1" applyAlignment="1">
      <alignment horizontal="center"/>
    </xf>
    <xf numFmtId="0" fontId="21" fillId="0" borderId="0" xfId="133" applyFont="1" applyAlignment="1">
      <alignment horizontal="right"/>
    </xf>
    <xf numFmtId="0" fontId="21" fillId="0" borderId="0" xfId="133" applyFont="1" applyAlignment="1">
      <alignment horizontal="left"/>
    </xf>
    <xf numFmtId="2" fontId="21" fillId="0" borderId="0" xfId="133" applyNumberFormat="1" applyFont="1" applyAlignment="1">
      <alignment horizontal="center"/>
    </xf>
    <xf numFmtId="2" fontId="21" fillId="0" borderId="0" xfId="133" applyNumberFormat="1" applyFont="1"/>
    <xf numFmtId="0" fontId="21" fillId="0" borderId="0" xfId="0" applyFont="1" applyAlignment="1">
      <alignment vertical="center"/>
    </xf>
    <xf numFmtId="0" fontId="95" fillId="0" borderId="7" xfId="0" applyFont="1" applyBorder="1" applyAlignment="1">
      <alignment horizontal="center" wrapText="1"/>
    </xf>
    <xf numFmtId="0" fontId="95" fillId="0" borderId="0" xfId="0" applyFont="1" applyAlignment="1">
      <alignment horizontal="center" wrapText="1"/>
    </xf>
    <xf numFmtId="0" fontId="95" fillId="0" borderId="0" xfId="0" applyFont="1" applyAlignment="1">
      <alignment wrapText="1"/>
    </xf>
    <xf numFmtId="0" fontId="96" fillId="0" borderId="0" xfId="0" applyFont="1" applyAlignment="1">
      <alignment horizontal="center" wrapText="1"/>
    </xf>
    <xf numFmtId="0" fontId="95" fillId="0" borderId="0" xfId="0" applyFont="1" applyAlignment="1">
      <alignment horizontal="center" vertical="center" wrapText="1"/>
    </xf>
    <xf numFmtId="0" fontId="0" fillId="0" borderId="0" xfId="0" applyAlignment="1">
      <alignment horizontal="center" vertical="center" wrapText="1"/>
    </xf>
    <xf numFmtId="0" fontId="37" fillId="0" borderId="0" xfId="0" applyFont="1" applyAlignment="1">
      <alignment vertical="center"/>
    </xf>
    <xf numFmtId="0" fontId="21" fillId="0" borderId="0" xfId="0" applyFont="1"/>
    <xf numFmtId="0" fontId="95" fillId="0" borderId="7" xfId="0" applyFont="1" applyBorder="1" applyAlignment="1">
      <alignment wrapText="1"/>
    </xf>
    <xf numFmtId="0" fontId="96" fillId="0" borderId="7" xfId="0" applyFont="1" applyBorder="1" applyAlignment="1">
      <alignment wrapText="1"/>
    </xf>
    <xf numFmtId="0" fontId="95" fillId="0" borderId="9" xfId="0" applyFont="1" applyBorder="1" applyAlignment="1">
      <alignment horizontal="center" vertical="center" wrapText="1"/>
    </xf>
    <xf numFmtId="0" fontId="96" fillId="0" borderId="9" xfId="0" applyFont="1" applyBorder="1" applyAlignment="1">
      <alignment horizontal="center" vertical="center" wrapText="1"/>
    </xf>
    <xf numFmtId="0" fontId="17" fillId="0" borderId="0" xfId="0" applyFont="1" applyAlignment="1">
      <alignment horizontal="left" vertical="center" wrapText="1"/>
    </xf>
    <xf numFmtId="0" fontId="17" fillId="0" borderId="0" xfId="0" applyFont="1" applyAlignment="1">
      <alignment vertical="center" wrapText="1"/>
    </xf>
    <xf numFmtId="0" fontId="0" fillId="0" borderId="7" xfId="0" applyBorder="1"/>
    <xf numFmtId="0" fontId="0" fillId="0" borderId="0" xfId="0" applyAlignment="1">
      <alignment horizontal="left" vertical="top"/>
    </xf>
    <xf numFmtId="0" fontId="38" fillId="0" borderId="10" xfId="251" applyFont="1" applyBorder="1"/>
    <xf numFmtId="0" fontId="38" fillId="0" borderId="11" xfId="251" applyFont="1" applyBorder="1"/>
    <xf numFmtId="0" fontId="38" fillId="0" borderId="9" xfId="251" applyFont="1" applyBorder="1" applyAlignment="1">
      <alignment horizontal="center"/>
    </xf>
    <xf numFmtId="0" fontId="38" fillId="0" borderId="9" xfId="251" applyFont="1" applyBorder="1"/>
    <xf numFmtId="2" fontId="38" fillId="0" borderId="11" xfId="133" applyNumberFormat="1" applyFont="1" applyBorder="1" applyAlignment="1">
      <alignment wrapText="1"/>
    </xf>
    <xf numFmtId="0" fontId="38" fillId="0" borderId="12" xfId="133" applyFont="1" applyBorder="1" applyAlignment="1">
      <alignment vertical="center" wrapText="1"/>
    </xf>
    <xf numFmtId="0" fontId="38" fillId="0" borderId="13" xfId="133" applyFont="1" applyBorder="1" applyAlignment="1">
      <alignment horizontal="left" vertical="center"/>
    </xf>
    <xf numFmtId="0" fontId="38" fillId="0" borderId="14" xfId="133" applyFont="1" applyBorder="1" applyAlignment="1">
      <alignment horizontal="center" vertical="center" wrapText="1"/>
    </xf>
    <xf numFmtId="174" fontId="38" fillId="0" borderId="14" xfId="133" applyNumberFormat="1" applyFont="1" applyBorder="1" applyAlignment="1">
      <alignment vertical="center" wrapText="1"/>
    </xf>
    <xf numFmtId="174" fontId="38" fillId="0" borderId="13" xfId="133" applyNumberFormat="1" applyFont="1" applyBorder="1" applyAlignment="1">
      <alignment vertical="center" wrapText="1"/>
    </xf>
    <xf numFmtId="169" fontId="37" fillId="0" borderId="7" xfId="133" applyNumberFormat="1" applyFont="1" applyBorder="1" applyAlignment="1">
      <alignment vertical="center" wrapText="1"/>
    </xf>
    <xf numFmtId="0" fontId="37" fillId="0" borderId="7" xfId="251" applyFont="1" applyBorder="1" applyAlignment="1">
      <alignment horizontal="center" vertical="center" wrapText="1"/>
    </xf>
    <xf numFmtId="0" fontId="96" fillId="0" borderId="7" xfId="0" applyFont="1" applyBorder="1" applyAlignment="1">
      <alignment horizontal="center" vertical="center" wrapText="1"/>
    </xf>
    <xf numFmtId="0" fontId="21" fillId="0" borderId="0" xfId="0" applyFont="1" applyAlignment="1">
      <alignment horizontal="center" vertical="center" wrapText="1"/>
    </xf>
    <xf numFmtId="0" fontId="97" fillId="0" borderId="9" xfId="0" applyFont="1" applyBorder="1" applyAlignment="1">
      <alignment horizontal="center" vertical="center" wrapText="1"/>
    </xf>
    <xf numFmtId="0" fontId="98" fillId="0" borderId="0" xfId="0" applyFont="1" applyAlignment="1">
      <alignment horizontal="left" vertical="top" wrapText="1"/>
    </xf>
    <xf numFmtId="170" fontId="98" fillId="0" borderId="0" xfId="0" applyNumberFormat="1" applyFont="1" applyAlignment="1">
      <alignment horizontal="center" vertical="top" wrapText="1"/>
    </xf>
    <xf numFmtId="0" fontId="99" fillId="0" borderId="0" xfId="0" applyFont="1" applyAlignment="1">
      <alignment horizontal="left" vertical="top" wrapText="1"/>
    </xf>
    <xf numFmtId="1" fontId="21" fillId="0" borderId="7" xfId="221" applyNumberFormat="1" applyBorder="1" applyAlignment="1">
      <alignment horizontal="right" vertical="center"/>
    </xf>
    <xf numFmtId="0" fontId="95" fillId="0" borderId="7" xfId="0" applyFont="1" applyBorder="1" applyAlignment="1">
      <alignment horizontal="center" vertical="center" wrapText="1"/>
    </xf>
    <xf numFmtId="0" fontId="0" fillId="0" borderId="7" xfId="0" applyBorder="1" applyAlignment="1">
      <alignment horizontal="center" vertical="center" wrapText="1"/>
    </xf>
    <xf numFmtId="0" fontId="96" fillId="0" borderId="0" xfId="0" applyFont="1" applyAlignment="1">
      <alignment wrapText="1"/>
    </xf>
    <xf numFmtId="0" fontId="21" fillId="0" borderId="0" xfId="0" applyFont="1" applyAlignment="1">
      <alignment horizontal="right" vertical="center" wrapText="1"/>
    </xf>
    <xf numFmtId="177" fontId="95" fillId="0" borderId="0" xfId="0" applyNumberFormat="1" applyFont="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100" fillId="0" borderId="7" xfId="0" applyFont="1" applyBorder="1" applyAlignment="1">
      <alignment horizontal="center" vertical="center"/>
    </xf>
    <xf numFmtId="0" fontId="32" fillId="0" borderId="7" xfId="0" applyFont="1" applyBorder="1" applyAlignment="1">
      <alignment horizontal="center" vertical="center"/>
    </xf>
    <xf numFmtId="0" fontId="94" fillId="0" borderId="0" xfId="0" applyFont="1" applyAlignment="1">
      <alignment vertical="center"/>
    </xf>
    <xf numFmtId="0" fontId="101" fillId="0" borderId="0" xfId="0" applyFont="1"/>
    <xf numFmtId="0" fontId="100" fillId="0" borderId="0" xfId="0" applyFont="1"/>
    <xf numFmtId="0" fontId="101" fillId="0" borderId="9" xfId="0" applyFont="1" applyBorder="1" applyAlignment="1">
      <alignment horizontal="center" vertical="center"/>
    </xf>
    <xf numFmtId="0" fontId="0" fillId="0" borderId="7" xfId="0" applyBorder="1" applyAlignment="1">
      <alignment horizontal="center" vertical="center"/>
    </xf>
    <xf numFmtId="0" fontId="101" fillId="0" borderId="9" xfId="0" applyFont="1" applyBorder="1" applyAlignment="1">
      <alignment horizontal="center" vertical="center" wrapText="1"/>
    </xf>
    <xf numFmtId="0" fontId="0" fillId="0" borderId="9" xfId="0" applyBorder="1" applyAlignment="1">
      <alignment horizontal="center" vertical="center"/>
    </xf>
    <xf numFmtId="0" fontId="28" fillId="0" borderId="7" xfId="0" applyFont="1" applyBorder="1" applyAlignment="1">
      <alignment horizontal="center"/>
    </xf>
    <xf numFmtId="0" fontId="101" fillId="0" borderId="7" xfId="0" applyFont="1" applyBorder="1" applyAlignment="1">
      <alignment wrapText="1"/>
    </xf>
    <xf numFmtId="0" fontId="101" fillId="0" borderId="7" xfId="0" applyFont="1" applyBorder="1"/>
    <xf numFmtId="0" fontId="102" fillId="0" borderId="7" xfId="0" applyFont="1" applyBorder="1" applyAlignment="1">
      <alignment vertical="center"/>
    </xf>
    <xf numFmtId="0" fontId="101" fillId="0" borderId="7" xfId="0" applyFont="1" applyBorder="1" applyAlignment="1">
      <alignment horizontal="center" vertical="center"/>
    </xf>
    <xf numFmtId="0" fontId="0" fillId="0" borderId="7" xfId="0" applyBorder="1" applyAlignment="1">
      <alignment horizontal="center"/>
    </xf>
    <xf numFmtId="0" fontId="102" fillId="0" borderId="7" xfId="0" applyFont="1" applyBorder="1" applyAlignment="1">
      <alignment horizontal="left"/>
    </xf>
    <xf numFmtId="0" fontId="102" fillId="0" borderId="7" xfId="0" applyFont="1" applyBorder="1" applyAlignment="1">
      <alignment horizontal="center"/>
    </xf>
    <xf numFmtId="0" fontId="100" fillId="0" borderId="7" xfId="0" applyFont="1" applyBorder="1"/>
    <xf numFmtId="0" fontId="100" fillId="0" borderId="7" xfId="0" applyFont="1" applyBorder="1" applyAlignment="1">
      <alignment horizontal="center"/>
    </xf>
    <xf numFmtId="0" fontId="100" fillId="0" borderId="7" xfId="0" applyFont="1" applyBorder="1" applyAlignment="1">
      <alignment horizontal="center" wrapText="1"/>
    </xf>
    <xf numFmtId="0" fontId="19" fillId="0" borderId="7" xfId="0" applyFont="1" applyBorder="1" applyAlignment="1">
      <alignment horizontal="center" wrapText="1"/>
    </xf>
    <xf numFmtId="1" fontId="95" fillId="0" borderId="7" xfId="0" applyNumberFormat="1" applyFont="1" applyBorder="1" applyAlignment="1">
      <alignment horizontal="center" vertical="center" wrapText="1"/>
    </xf>
    <xf numFmtId="0" fontId="101" fillId="0" borderId="17" xfId="0" applyFont="1" applyBorder="1" applyAlignment="1">
      <alignment horizontal="center" vertical="center" wrapText="1"/>
    </xf>
    <xf numFmtId="0" fontId="28" fillId="0" borderId="13" xfId="0" applyFont="1" applyBorder="1" applyAlignment="1">
      <alignment horizontal="center"/>
    </xf>
    <xf numFmtId="0" fontId="100" fillId="0" borderId="16" xfId="0" applyFont="1" applyBorder="1" applyAlignment="1">
      <alignment horizontal="center" vertical="center"/>
    </xf>
    <xf numFmtId="0" fontId="103" fillId="0" borderId="9" xfId="0" applyFont="1" applyBorder="1" applyAlignment="1">
      <alignment horizontal="center" vertical="center"/>
    </xf>
    <xf numFmtId="0" fontId="102" fillId="0" borderId="16" xfId="0" applyFont="1" applyBorder="1" applyAlignment="1">
      <alignment horizontal="center"/>
    </xf>
    <xf numFmtId="1" fontId="0" fillId="0" borderId="7" xfId="0" applyNumberFormat="1" applyBorder="1" applyAlignment="1">
      <alignment horizontal="center" vertical="center"/>
    </xf>
    <xf numFmtId="1" fontId="32" fillId="0" borderId="7" xfId="0" applyNumberFormat="1" applyFont="1" applyBorder="1" applyAlignment="1">
      <alignment horizontal="center" vertical="center"/>
    </xf>
    <xf numFmtId="0" fontId="17" fillId="0" borderId="0" xfId="0" applyFont="1" applyAlignment="1">
      <alignment vertical="center"/>
    </xf>
    <xf numFmtId="0" fontId="17" fillId="0" borderId="0" xfId="0" applyFont="1" applyAlignment="1">
      <alignment horizontal="center" vertical="center"/>
    </xf>
    <xf numFmtId="1" fontId="21" fillId="0" borderId="0" xfId="0" applyNumberFormat="1" applyFont="1" applyAlignment="1">
      <alignment horizontal="center" vertical="center"/>
    </xf>
    <xf numFmtId="0" fontId="21" fillId="0" borderId="0" xfId="0" applyFont="1" applyAlignment="1">
      <alignment horizontal="center" vertical="center"/>
    </xf>
    <xf numFmtId="1" fontId="21" fillId="0" borderId="0" xfId="0" applyNumberFormat="1" applyFont="1" applyAlignment="1">
      <alignment vertical="center"/>
    </xf>
    <xf numFmtId="1" fontId="17" fillId="0" borderId="0" xfId="0" applyNumberFormat="1" applyFont="1" applyAlignment="1">
      <alignment horizontal="center" vertical="center"/>
    </xf>
    <xf numFmtId="168" fontId="21" fillId="0" borderId="0" xfId="0" applyNumberFormat="1" applyFont="1" applyAlignment="1">
      <alignment vertical="center"/>
    </xf>
    <xf numFmtId="0" fontId="28" fillId="0" borderId="0" xfId="252" applyFont="1"/>
    <xf numFmtId="0" fontId="28" fillId="0" borderId="0" xfId="252" applyFont="1" applyAlignment="1">
      <alignment vertical="center"/>
    </xf>
    <xf numFmtId="2" fontId="28" fillId="0" borderId="0" xfId="252" applyNumberFormat="1" applyFont="1" applyAlignment="1">
      <alignment horizontal="center"/>
    </xf>
    <xf numFmtId="2" fontId="21" fillId="0" borderId="0" xfId="0" applyNumberFormat="1" applyFont="1" applyAlignment="1">
      <alignment horizontal="center" vertical="center"/>
    </xf>
    <xf numFmtId="2" fontId="28" fillId="0" borderId="0" xfId="252" applyNumberFormat="1" applyFont="1"/>
    <xf numFmtId="1" fontId="21" fillId="0" borderId="0" xfId="0" applyNumberFormat="1" applyFont="1" applyAlignment="1">
      <alignment horizontal="left" vertical="center" indent="1"/>
    </xf>
    <xf numFmtId="0" fontId="21" fillId="0" borderId="0" xfId="0" applyFont="1" applyAlignment="1">
      <alignment vertical="center" wrapText="1"/>
    </xf>
    <xf numFmtId="2" fontId="21" fillId="0" borderId="0" xfId="0" applyNumberFormat="1" applyFont="1" applyAlignment="1">
      <alignment vertical="center"/>
    </xf>
    <xf numFmtId="1" fontId="21" fillId="0" borderId="0" xfId="0" applyNumberFormat="1" applyFont="1" applyAlignment="1">
      <alignment vertical="top"/>
    </xf>
    <xf numFmtId="0" fontId="64" fillId="0" borderId="0" xfId="252" applyFont="1"/>
    <xf numFmtId="0" fontId="21" fillId="0" borderId="0" xfId="221" applyAlignment="1">
      <alignment vertical="center" wrapText="1"/>
    </xf>
    <xf numFmtId="0" fontId="19" fillId="0" borderId="0" xfId="109" applyFont="1" applyAlignment="1">
      <alignment vertical="center"/>
    </xf>
    <xf numFmtId="0" fontId="19" fillId="0" borderId="7" xfId="109" applyFont="1" applyBorder="1" applyAlignment="1">
      <alignment horizontal="center" vertical="center" wrapText="1"/>
    </xf>
    <xf numFmtId="0" fontId="19" fillId="0" borderId="7" xfId="109" quotePrefix="1" applyFont="1" applyBorder="1" applyAlignment="1">
      <alignment horizontal="center" vertical="center" wrapText="1"/>
    </xf>
    <xf numFmtId="170" fontId="19" fillId="0" borderId="7" xfId="109" applyNumberFormat="1" applyFont="1" applyBorder="1" applyAlignment="1">
      <alignment horizontal="center" vertical="center" wrapText="1"/>
    </xf>
    <xf numFmtId="0" fontId="66" fillId="0" borderId="0" xfId="0" applyFont="1" applyAlignment="1">
      <alignment wrapText="1"/>
    </xf>
    <xf numFmtId="0" fontId="0" fillId="0" borderId="0" xfId="0" applyAlignment="1">
      <alignment wrapText="1"/>
    </xf>
    <xf numFmtId="0" fontId="30" fillId="0" borderId="0" xfId="0" applyFont="1" applyAlignment="1">
      <alignment vertical="top" wrapText="1"/>
    </xf>
    <xf numFmtId="0" fontId="0" fillId="0" borderId="0" xfId="0" applyAlignment="1">
      <alignment vertical="top" wrapText="1"/>
    </xf>
    <xf numFmtId="0" fontId="30" fillId="0" borderId="0" xfId="0" applyFont="1" applyAlignment="1">
      <alignment vertical="center" wrapText="1"/>
    </xf>
    <xf numFmtId="171" fontId="30" fillId="0" borderId="0" xfId="0" applyNumberFormat="1" applyFont="1" applyAlignment="1">
      <alignment vertical="center" wrapText="1"/>
    </xf>
    <xf numFmtId="0" fontId="0" fillId="0" borderId="0" xfId="0" applyAlignment="1">
      <alignment vertical="center" wrapText="1"/>
    </xf>
    <xf numFmtId="1" fontId="30" fillId="0" borderId="0" xfId="0" applyNumberFormat="1" applyFont="1" applyAlignment="1">
      <alignment horizontal="right" vertical="center" wrapText="1"/>
    </xf>
    <xf numFmtId="0" fontId="30" fillId="0" borderId="0" xfId="0" applyFont="1" applyAlignment="1">
      <alignment vertical="center"/>
    </xf>
    <xf numFmtId="2" fontId="30" fillId="0" borderId="0" xfId="0" applyNumberFormat="1" applyFont="1" applyAlignment="1">
      <alignment vertical="center" wrapText="1"/>
    </xf>
    <xf numFmtId="2" fontId="28" fillId="0" borderId="0" xfId="0" applyNumberFormat="1" applyFont="1" applyAlignment="1">
      <alignment vertical="center" wrapText="1"/>
    </xf>
    <xf numFmtId="0" fontId="32" fillId="0" borderId="0" xfId="0" applyFont="1" applyAlignment="1">
      <alignment vertical="center" wrapText="1"/>
    </xf>
    <xf numFmtId="2" fontId="32" fillId="0" borderId="0" xfId="0" applyNumberFormat="1" applyFont="1" applyAlignment="1">
      <alignment horizontal="right" vertical="center" wrapText="1"/>
    </xf>
    <xf numFmtId="0" fontId="32" fillId="0" borderId="0" xfId="0" applyFont="1" applyAlignment="1">
      <alignment horizontal="center" vertical="center" wrapText="1"/>
    </xf>
    <xf numFmtId="0" fontId="28" fillId="0" borderId="0" xfId="0" applyFont="1" applyAlignment="1">
      <alignment vertical="center" wrapText="1"/>
    </xf>
    <xf numFmtId="0" fontId="68" fillId="0" borderId="0" xfId="0" applyFont="1" applyAlignment="1">
      <alignment horizontal="right" vertical="center"/>
    </xf>
    <xf numFmtId="3" fontId="68" fillId="0" borderId="0" xfId="0" applyNumberFormat="1" applyFont="1" applyAlignment="1">
      <alignment horizontal="right" vertical="center" wrapText="1"/>
    </xf>
    <xf numFmtId="0" fontId="68" fillId="0" borderId="0" xfId="0" applyFont="1" applyAlignment="1">
      <alignment horizontal="center" vertical="center" wrapText="1"/>
    </xf>
    <xf numFmtId="0" fontId="68" fillId="0" borderId="0" xfId="0" applyFont="1" applyAlignment="1">
      <alignment vertical="center"/>
    </xf>
    <xf numFmtId="0" fontId="28" fillId="0" borderId="0" xfId="0" applyFont="1" applyAlignment="1">
      <alignment vertical="center"/>
    </xf>
    <xf numFmtId="0" fontId="31" fillId="0" borderId="4" xfId="0" applyFont="1" applyBorder="1" applyAlignment="1">
      <alignment horizontal="center" vertical="center"/>
    </xf>
    <xf numFmtId="0" fontId="38" fillId="0" borderId="3" xfId="0" applyFont="1" applyBorder="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vertical="center"/>
    </xf>
    <xf numFmtId="170" fontId="38" fillId="0" borderId="0" xfId="0" applyNumberFormat="1" applyFont="1" applyAlignment="1">
      <alignment vertical="center"/>
    </xf>
    <xf numFmtId="0" fontId="38" fillId="0" borderId="4" xfId="0" applyFont="1" applyBorder="1" applyAlignment="1">
      <alignment horizontal="left" vertical="center"/>
    </xf>
    <xf numFmtId="0" fontId="38" fillId="0" borderId="0" xfId="0" applyFont="1" applyAlignment="1">
      <alignment vertical="center" wrapText="1"/>
    </xf>
    <xf numFmtId="0" fontId="38" fillId="0" borderId="4" xfId="0" applyFont="1" applyBorder="1" applyAlignment="1">
      <alignment horizontal="left" vertical="center" wrapText="1"/>
    </xf>
    <xf numFmtId="2" fontId="38" fillId="0" borderId="0" xfId="0" applyNumberFormat="1" applyFont="1" applyAlignment="1">
      <alignment vertical="center" wrapText="1"/>
    </xf>
    <xf numFmtId="171" fontId="38" fillId="0" borderId="0" xfId="0" applyNumberFormat="1" applyFont="1" applyAlignment="1">
      <alignment vertical="center" wrapText="1"/>
    </xf>
    <xf numFmtId="170" fontId="38" fillId="0" borderId="0" xfId="0" applyNumberFormat="1" applyFont="1" applyAlignment="1">
      <alignment vertical="center" wrapText="1"/>
    </xf>
    <xf numFmtId="0" fontId="38" fillId="0" borderId="3" xfId="0" applyFont="1" applyBorder="1" applyAlignment="1">
      <alignment horizontal="center" vertical="center"/>
    </xf>
    <xf numFmtId="0" fontId="38" fillId="0" borderId="0" xfId="0" applyFont="1" applyAlignment="1">
      <alignment horizontal="center" vertical="center"/>
    </xf>
    <xf numFmtId="0" fontId="38" fillId="0" borderId="4" xfId="0" applyFont="1" applyBorder="1" applyAlignment="1">
      <alignment vertical="center"/>
    </xf>
    <xf numFmtId="0" fontId="38" fillId="0" borderId="3" xfId="0" applyFont="1" applyBorder="1" applyAlignment="1">
      <alignment horizontal="right" vertical="center"/>
    </xf>
    <xf numFmtId="0" fontId="38" fillId="0" borderId="0" xfId="0" applyFont="1"/>
    <xf numFmtId="168" fontId="38" fillId="0" borderId="0" xfId="0" applyNumberFormat="1" applyFont="1" applyAlignment="1">
      <alignment vertical="center"/>
    </xf>
    <xf numFmtId="0" fontId="38" fillId="0" borderId="3" xfId="0" applyFont="1" applyBorder="1"/>
    <xf numFmtId="168" fontId="38" fillId="0" borderId="2" xfId="0" applyNumberFormat="1" applyFont="1" applyBorder="1" applyAlignment="1">
      <alignment vertical="center"/>
    </xf>
    <xf numFmtId="0" fontId="38" fillId="0" borderId="0" xfId="0" applyFont="1" applyAlignment="1">
      <alignment horizontal="left"/>
    </xf>
    <xf numFmtId="0" fontId="38" fillId="0" borderId="4" xfId="0" applyFont="1" applyBorder="1"/>
    <xf numFmtId="171" fontId="38" fillId="0" borderId="2" xfId="0" applyNumberFormat="1" applyFont="1" applyBorder="1"/>
    <xf numFmtId="0" fontId="38" fillId="0" borderId="2" xfId="0" applyFont="1" applyBorder="1" applyAlignment="1">
      <alignment horizontal="center"/>
    </xf>
    <xf numFmtId="168" fontId="38" fillId="0" borderId="2" xfId="0" applyNumberFormat="1" applyFont="1" applyBorder="1" applyAlignment="1">
      <alignment horizontal="left"/>
    </xf>
    <xf numFmtId="0" fontId="38" fillId="0" borderId="0" xfId="0" applyFont="1" applyAlignment="1">
      <alignment horizontal="center"/>
    </xf>
    <xf numFmtId="2" fontId="38" fillId="0" borderId="1" xfId="0" applyNumberFormat="1" applyFont="1" applyBorder="1" applyAlignment="1">
      <alignment horizontal="left"/>
    </xf>
    <xf numFmtId="0" fontId="38" fillId="0" borderId="0" xfId="0" quotePrefix="1" applyFont="1" applyAlignment="1">
      <alignment horizontal="center"/>
    </xf>
    <xf numFmtId="170" fontId="38" fillId="0" borderId="0" xfId="0" applyNumberFormat="1" applyFont="1" applyAlignment="1">
      <alignment horizontal="right"/>
    </xf>
    <xf numFmtId="0" fontId="38" fillId="0" borderId="0" xfId="0" applyFont="1" applyAlignment="1">
      <alignment horizontal="left" vertical="center"/>
    </xf>
    <xf numFmtId="0" fontId="38" fillId="0" borderId="3" xfId="0" applyFont="1" applyBorder="1" applyAlignment="1">
      <alignment vertical="center"/>
    </xf>
    <xf numFmtId="168" fontId="37" fillId="0" borderId="0" xfId="0" applyNumberFormat="1" applyFont="1" applyAlignment="1">
      <alignment horizontal="right" vertical="center"/>
    </xf>
    <xf numFmtId="0" fontId="37" fillId="0" borderId="0" xfId="0" applyFont="1" applyAlignment="1">
      <alignment horizontal="left" vertical="center"/>
    </xf>
    <xf numFmtId="0" fontId="37" fillId="0" borderId="0" xfId="0" applyFont="1" applyAlignment="1">
      <alignment horizontal="center" vertical="center"/>
    </xf>
    <xf numFmtId="168" fontId="37" fillId="0" borderId="0" xfId="0" applyNumberFormat="1" applyFont="1" applyAlignment="1">
      <alignment horizontal="center" vertical="center"/>
    </xf>
    <xf numFmtId="0" fontId="21" fillId="0" borderId="0" xfId="0" applyFont="1" applyAlignment="1">
      <alignment horizontal="left"/>
    </xf>
    <xf numFmtId="170" fontId="37" fillId="0" borderId="0" xfId="0" applyNumberFormat="1" applyFont="1" applyAlignment="1">
      <alignment horizontal="right" vertical="center"/>
    </xf>
    <xf numFmtId="168" fontId="37" fillId="0" borderId="0" xfId="0" applyNumberFormat="1" applyFont="1" applyAlignment="1">
      <alignment vertical="center"/>
    </xf>
    <xf numFmtId="0" fontId="37" fillId="0" borderId="0" xfId="0" applyFont="1" applyAlignment="1">
      <alignment horizontal="right" vertical="center"/>
    </xf>
    <xf numFmtId="0" fontId="21" fillId="0" borderId="3" xfId="0" applyFont="1" applyBorder="1" applyAlignment="1">
      <alignment horizontal="left"/>
    </xf>
    <xf numFmtId="168" fontId="19" fillId="0" borderId="0" xfId="0" applyNumberFormat="1" applyFont="1" applyAlignment="1">
      <alignment horizontal="right" vertical="center"/>
    </xf>
    <xf numFmtId="0" fontId="19" fillId="0" borderId="0" xfId="0" applyFont="1" applyAlignment="1">
      <alignment horizontal="left" vertical="center"/>
    </xf>
    <xf numFmtId="0" fontId="17" fillId="0" borderId="4" xfId="0" applyFont="1" applyBorder="1" applyAlignment="1">
      <alignment horizontal="left" vertical="center"/>
    </xf>
    <xf numFmtId="0" fontId="31" fillId="0" borderId="0" xfId="0" applyFont="1" applyAlignment="1">
      <alignment horizontal="center" vertical="center"/>
    </xf>
    <xf numFmtId="0" fontId="23" fillId="0" borderId="0" xfId="0" applyFont="1" applyAlignment="1">
      <alignment horizontal="center" vertical="center"/>
    </xf>
    <xf numFmtId="2" fontId="37" fillId="0" borderId="7" xfId="0" applyNumberFormat="1" applyFont="1" applyBorder="1" applyAlignment="1">
      <alignment horizontal="center" vertical="center"/>
    </xf>
    <xf numFmtId="0" fontId="21" fillId="0" borderId="7" xfId="0" applyFont="1" applyBorder="1" applyAlignment="1">
      <alignment horizontal="center" vertical="center"/>
    </xf>
    <xf numFmtId="0" fontId="38" fillId="0" borderId="0" xfId="133" applyFont="1"/>
    <xf numFmtId="0" fontId="69" fillId="0" borderId="7" xfId="0" applyFont="1" applyBorder="1" applyAlignment="1">
      <alignment horizontal="center" vertical="center" wrapText="1"/>
    </xf>
    <xf numFmtId="0" fontId="65" fillId="0" borderId="7" xfId="0" applyFont="1" applyBorder="1" applyAlignment="1">
      <alignment vertical="center" wrapText="1"/>
    </xf>
    <xf numFmtId="0" fontId="65" fillId="0" borderId="7" xfId="0" applyFont="1" applyBorder="1" applyAlignment="1">
      <alignment horizontal="left" vertical="center" wrapText="1"/>
    </xf>
    <xf numFmtId="0" fontId="65" fillId="0" borderId="7" xfId="0" applyFont="1" applyBorder="1" applyAlignment="1">
      <alignment vertical="center"/>
    </xf>
    <xf numFmtId="0" fontId="17" fillId="0" borderId="7" xfId="0" applyFont="1" applyBorder="1" applyAlignment="1">
      <alignment vertical="center"/>
    </xf>
    <xf numFmtId="1" fontId="21" fillId="0" borderId="7" xfId="0" applyNumberFormat="1" applyFont="1" applyBorder="1" applyAlignment="1">
      <alignment horizontal="center" vertical="center"/>
    </xf>
    <xf numFmtId="0" fontId="21" fillId="0" borderId="7" xfId="0" applyFont="1" applyBorder="1" applyAlignment="1">
      <alignment vertical="center"/>
    </xf>
    <xf numFmtId="1" fontId="17" fillId="0" borderId="7" xfId="0" applyNumberFormat="1" applyFont="1" applyBorder="1" applyAlignment="1">
      <alignment horizontal="center" vertical="center"/>
    </xf>
    <xf numFmtId="0" fontId="17" fillId="0" borderId="7" xfId="0" applyFont="1" applyBorder="1" applyAlignment="1">
      <alignment horizontal="left" vertical="center"/>
    </xf>
    <xf numFmtId="1" fontId="21" fillId="0" borderId="7" xfId="0" applyNumberFormat="1" applyFont="1" applyBorder="1" applyAlignment="1">
      <alignment vertical="center"/>
    </xf>
    <xf numFmtId="0" fontId="21" fillId="0" borderId="7" xfId="0" quotePrefix="1" applyFont="1" applyBorder="1" applyAlignment="1">
      <alignment horizontal="center" vertical="center"/>
    </xf>
    <xf numFmtId="0" fontId="16" fillId="0" borderId="7" xfId="0" applyFont="1" applyBorder="1" applyAlignment="1">
      <alignment horizontal="center" vertical="center"/>
    </xf>
    <xf numFmtId="0" fontId="17" fillId="0" borderId="7" xfId="0" quotePrefix="1" applyFont="1" applyBorder="1" applyAlignment="1">
      <alignment horizontal="center" vertical="center"/>
    </xf>
    <xf numFmtId="0" fontId="17" fillId="0" borderId="7" xfId="0" applyFont="1" applyBorder="1" applyAlignment="1">
      <alignment horizontal="center" vertical="center" wrapText="1"/>
    </xf>
    <xf numFmtId="170" fontId="21" fillId="0" borderId="7" xfId="0" applyNumberFormat="1" applyFont="1" applyBorder="1" applyAlignment="1">
      <alignment horizontal="center" vertical="center"/>
    </xf>
    <xf numFmtId="171" fontId="21" fillId="0" borderId="7" xfId="0" applyNumberFormat="1" applyFont="1" applyBorder="1" applyAlignment="1">
      <alignment horizontal="center" vertical="center"/>
    </xf>
    <xf numFmtId="2" fontId="17" fillId="0" borderId="7" xfId="0" applyNumberFormat="1" applyFont="1" applyBorder="1" applyAlignment="1">
      <alignment vertical="center"/>
    </xf>
    <xf numFmtId="1" fontId="17" fillId="0" borderId="7" xfId="0" applyNumberFormat="1" applyFont="1" applyBorder="1" applyAlignment="1">
      <alignment vertical="center"/>
    </xf>
    <xf numFmtId="0" fontId="28" fillId="0" borderId="7" xfId="252" applyFont="1" applyBorder="1"/>
    <xf numFmtId="0" fontId="21" fillId="0" borderId="7" xfId="252" applyFont="1" applyBorder="1" applyAlignment="1">
      <alignment vertical="center"/>
    </xf>
    <xf numFmtId="0" fontId="17" fillId="0" borderId="7" xfId="252" applyFont="1" applyBorder="1" applyAlignment="1">
      <alignment horizontal="center" vertical="center"/>
    </xf>
    <xf numFmtId="0" fontId="17" fillId="0" borderId="7" xfId="252" applyFont="1" applyBorder="1" applyAlignment="1">
      <alignment horizontal="center" vertical="center" wrapText="1"/>
    </xf>
    <xf numFmtId="0" fontId="28" fillId="0" borderId="7" xfId="252" applyFont="1" applyBorder="1" applyAlignment="1">
      <alignment vertical="center"/>
    </xf>
    <xf numFmtId="0" fontId="21" fillId="0" borderId="7" xfId="252" applyFont="1" applyBorder="1" applyAlignment="1">
      <alignment horizontal="center" vertical="center"/>
    </xf>
    <xf numFmtId="1" fontId="21" fillId="0" borderId="7" xfId="250" applyNumberFormat="1" applyFont="1" applyBorder="1" applyAlignment="1">
      <alignment horizontal="center" vertical="center"/>
    </xf>
    <xf numFmtId="1" fontId="21" fillId="0" borderId="7" xfId="252" applyNumberFormat="1" applyFont="1" applyBorder="1" applyAlignment="1">
      <alignment horizontal="center" vertical="center"/>
    </xf>
    <xf numFmtId="2" fontId="21" fillId="0" borderId="7" xfId="252" applyNumberFormat="1" applyFont="1" applyBorder="1" applyAlignment="1">
      <alignment horizontal="center" vertical="center"/>
    </xf>
    <xf numFmtId="170" fontId="21" fillId="0" borderId="7" xfId="252" applyNumberFormat="1" applyFont="1" applyBorder="1" applyAlignment="1">
      <alignment horizontal="center" vertical="center"/>
    </xf>
    <xf numFmtId="0" fontId="21" fillId="0" borderId="7" xfId="252" applyFont="1" applyBorder="1" applyAlignment="1">
      <alignment horizontal="center" vertical="center" wrapText="1"/>
    </xf>
    <xf numFmtId="1" fontId="17" fillId="0" borderId="7" xfId="252" applyNumberFormat="1" applyFont="1" applyBorder="1" applyAlignment="1">
      <alignment horizontal="center" vertical="center"/>
    </xf>
    <xf numFmtId="2" fontId="28" fillId="0" borderId="7" xfId="252" applyNumberFormat="1" applyFont="1" applyBorder="1" applyAlignment="1">
      <alignment horizontal="center" vertical="center"/>
    </xf>
    <xf numFmtId="2" fontId="21" fillId="0" borderId="7" xfId="0" applyNumberFormat="1" applyFont="1" applyBorder="1" applyAlignment="1">
      <alignment horizontal="center" vertical="center"/>
    </xf>
    <xf numFmtId="2" fontId="17" fillId="0" borderId="7" xfId="0" applyNumberFormat="1" applyFont="1" applyBorder="1" applyAlignment="1">
      <alignment horizontal="center" vertical="center"/>
    </xf>
    <xf numFmtId="0" fontId="28" fillId="0" borderId="7" xfId="252" applyFont="1" applyBorder="1" applyAlignment="1">
      <alignment vertical="center" wrapText="1"/>
    </xf>
    <xf numFmtId="0" fontId="24" fillId="0" borderId="7" xfId="252" applyFont="1" applyBorder="1" applyAlignment="1">
      <alignment vertical="center"/>
    </xf>
    <xf numFmtId="0" fontId="19" fillId="0" borderId="7" xfId="252" applyFont="1" applyBorder="1" applyAlignment="1">
      <alignment vertical="center"/>
    </xf>
    <xf numFmtId="0" fontId="19" fillId="0" borderId="7" xfId="252" applyFont="1" applyBorder="1" applyAlignment="1">
      <alignment horizontal="center"/>
    </xf>
    <xf numFmtId="0" fontId="24" fillId="0" borderId="7" xfId="252" applyFont="1" applyBorder="1"/>
    <xf numFmtId="0" fontId="24" fillId="0" borderId="7" xfId="252" applyFont="1" applyBorder="1" applyAlignment="1">
      <alignment horizontal="center"/>
    </xf>
    <xf numFmtId="1" fontId="24" fillId="0" borderId="7" xfId="252" applyNumberFormat="1" applyFont="1" applyBorder="1" applyAlignment="1">
      <alignment horizontal="center"/>
    </xf>
    <xf numFmtId="0" fontId="19" fillId="0" borderId="7" xfId="0" applyFont="1" applyBorder="1" applyAlignment="1">
      <alignment vertical="center" wrapText="1"/>
    </xf>
    <xf numFmtId="0" fontId="38" fillId="0" borderId="7" xfId="0" applyFont="1" applyBorder="1" applyAlignment="1">
      <alignment horizontal="center" vertical="center"/>
    </xf>
    <xf numFmtId="0" fontId="38" fillId="0" borderId="7" xfId="0" applyFont="1" applyBorder="1" applyAlignment="1">
      <alignment vertical="center"/>
    </xf>
    <xf numFmtId="1" fontId="38" fillId="0" borderId="7" xfId="0" applyNumberFormat="1" applyFont="1" applyBorder="1" applyAlignment="1">
      <alignment horizontal="center" vertical="center"/>
    </xf>
    <xf numFmtId="2" fontId="38" fillId="0" borderId="7" xfId="0" applyNumberFormat="1" applyFont="1" applyBorder="1" applyAlignment="1">
      <alignment horizontal="right" vertical="center"/>
    </xf>
    <xf numFmtId="0" fontId="24" fillId="0" borderId="7" xfId="0" applyFont="1" applyBorder="1" applyAlignment="1">
      <alignment vertical="center"/>
    </xf>
    <xf numFmtId="1" fontId="24" fillId="0" borderId="7" xfId="0" applyNumberFormat="1" applyFont="1" applyBorder="1" applyAlignment="1">
      <alignment horizontal="center" vertical="center"/>
    </xf>
    <xf numFmtId="0" fontId="64" fillId="0" borderId="7" xfId="252" applyFont="1" applyBorder="1"/>
    <xf numFmtId="0" fontId="19" fillId="0" borderId="7" xfId="109" applyFont="1" applyBorder="1" applyAlignment="1">
      <alignment vertical="center"/>
    </xf>
    <xf numFmtId="1" fontId="19" fillId="0" borderId="7" xfId="109" applyNumberFormat="1" applyFont="1" applyBorder="1" applyAlignment="1">
      <alignment vertical="center"/>
    </xf>
    <xf numFmtId="0" fontId="70" fillId="0" borderId="0" xfId="0" applyFont="1" applyAlignment="1">
      <alignment wrapText="1"/>
    </xf>
    <xf numFmtId="0" fontId="71" fillId="0" borderId="0" xfId="0" applyFont="1" applyAlignment="1">
      <alignment wrapText="1"/>
    </xf>
    <xf numFmtId="0" fontId="72" fillId="0" borderId="0" xfId="0" applyFont="1" applyAlignment="1">
      <alignment horizontal="center" vertical="center" wrapText="1"/>
    </xf>
    <xf numFmtId="0" fontId="65" fillId="0" borderId="3" xfId="0" applyFont="1" applyBorder="1" applyAlignment="1">
      <alignment horizontal="center" vertical="center"/>
    </xf>
    <xf numFmtId="0" fontId="65" fillId="0" borderId="0" xfId="0" applyFont="1" applyAlignment="1">
      <alignment horizontal="center" vertical="center"/>
    </xf>
    <xf numFmtId="0" fontId="21" fillId="5" borderId="0" xfId="0" applyFont="1" applyFill="1" applyAlignment="1">
      <alignment horizontal="center" vertical="center"/>
    </xf>
    <xf numFmtId="0" fontId="38" fillId="0" borderId="7" xfId="0" applyFont="1" applyBorder="1"/>
    <xf numFmtId="0" fontId="37" fillId="0" borderId="7" xfId="111" applyFont="1" applyBorder="1" applyAlignment="1">
      <alignment horizontal="left" vertical="center"/>
    </xf>
    <xf numFmtId="0" fontId="0" fillId="5" borderId="0" xfId="0" applyFill="1"/>
    <xf numFmtId="0" fontId="33" fillId="5" borderId="0" xfId="133" applyFont="1" applyFill="1" applyAlignment="1">
      <alignment horizontal="center"/>
    </xf>
    <xf numFmtId="0" fontId="21" fillId="5" borderId="0" xfId="133" applyFont="1" applyFill="1"/>
    <xf numFmtId="0" fontId="21" fillId="5" borderId="0" xfId="133" applyFont="1" applyFill="1" applyAlignment="1">
      <alignment horizontal="right"/>
    </xf>
    <xf numFmtId="0" fontId="21" fillId="5" borderId="0" xfId="133" applyFont="1" applyFill="1" applyAlignment="1">
      <alignment horizontal="left"/>
    </xf>
    <xf numFmtId="2" fontId="21" fillId="5" borderId="0" xfId="133" applyNumberFormat="1" applyFont="1" applyFill="1" applyAlignment="1">
      <alignment horizontal="center"/>
    </xf>
    <xf numFmtId="2" fontId="21" fillId="5" borderId="0" xfId="133" applyNumberFormat="1" applyFont="1" applyFill="1"/>
    <xf numFmtId="0" fontId="21" fillId="5" borderId="0" xfId="0" applyFont="1" applyFill="1" applyAlignment="1">
      <alignment vertical="center"/>
    </xf>
    <xf numFmtId="0" fontId="37" fillId="0" borderId="7" xfId="0" applyFont="1" applyBorder="1" applyAlignment="1">
      <alignment vertical="center"/>
    </xf>
    <xf numFmtId="0" fontId="101" fillId="0" borderId="7" xfId="0" applyFont="1" applyBorder="1" applyAlignment="1">
      <alignment vertical="center"/>
    </xf>
    <xf numFmtId="1" fontId="103" fillId="0" borderId="9" xfId="0" applyNumberFormat="1" applyFont="1" applyBorder="1" applyAlignment="1">
      <alignment horizontal="center" vertical="center"/>
    </xf>
    <xf numFmtId="0" fontId="104" fillId="0" borderId="0" xfId="0" applyFont="1" applyAlignment="1">
      <alignment horizontal="center" vertical="center"/>
    </xf>
    <xf numFmtId="0" fontId="101" fillId="0" borderId="0" xfId="0" applyFont="1" applyAlignment="1">
      <alignment wrapText="1"/>
    </xf>
    <xf numFmtId="0" fontId="101" fillId="0" borderId="9" xfId="0" applyFont="1" applyBorder="1" applyAlignment="1">
      <alignment vertical="center" wrapText="1"/>
    </xf>
    <xf numFmtId="0" fontId="37" fillId="0" borderId="0" xfId="0" applyFont="1" applyAlignment="1">
      <alignment horizontal="left" vertical="center" wrapText="1"/>
    </xf>
    <xf numFmtId="0" fontId="105" fillId="0" borderId="0" xfId="0" applyFont="1" applyAlignment="1">
      <alignment vertical="center"/>
    </xf>
    <xf numFmtId="0" fontId="19" fillId="5" borderId="0" xfId="233" applyFont="1" applyFill="1"/>
    <xf numFmtId="0" fontId="17" fillId="5" borderId="7" xfId="233" applyFont="1" applyFill="1" applyBorder="1" applyAlignment="1">
      <alignment horizontal="center" vertical="center"/>
    </xf>
    <xf numFmtId="172" fontId="17" fillId="5" borderId="7" xfId="233" applyNumberFormat="1" applyFont="1" applyFill="1" applyBorder="1" applyAlignment="1">
      <alignment horizontal="center" vertical="center"/>
    </xf>
    <xf numFmtId="0" fontId="17" fillId="5" borderId="0" xfId="233" applyFont="1" applyFill="1" applyAlignment="1">
      <alignment horizontal="center" vertical="center"/>
    </xf>
    <xf numFmtId="0" fontId="24" fillId="5" borderId="7" xfId="233" applyFont="1" applyFill="1" applyBorder="1" applyAlignment="1">
      <alignment horizontal="justify" vertical="top" wrapText="1"/>
    </xf>
    <xf numFmtId="0" fontId="24" fillId="5" borderId="7" xfId="233" applyFont="1" applyFill="1" applyBorder="1" applyAlignment="1">
      <alignment horizontal="center" vertical="center"/>
    </xf>
    <xf numFmtId="0" fontId="24" fillId="5" borderId="7" xfId="233" applyFont="1" applyFill="1" applyBorder="1" applyAlignment="1">
      <alignment vertical="center"/>
    </xf>
    <xf numFmtId="0" fontId="24" fillId="5" borderId="7" xfId="233" applyFont="1" applyFill="1" applyBorder="1" applyAlignment="1">
      <alignment horizontal="left" vertical="top" wrapText="1"/>
    </xf>
    <xf numFmtId="0" fontId="24" fillId="5" borderId="7" xfId="233" applyFont="1" applyFill="1" applyBorder="1" applyAlignment="1">
      <alignment horizontal="justify" vertical="center"/>
    </xf>
    <xf numFmtId="0" fontId="24" fillId="5" borderId="7" xfId="233" applyFont="1" applyFill="1" applyBorder="1" applyAlignment="1">
      <alignment horizontal="left" vertical="justify" wrapText="1"/>
    </xf>
    <xf numFmtId="0" fontId="24" fillId="5" borderId="7" xfId="233" applyFont="1" applyFill="1" applyBorder="1" applyAlignment="1">
      <alignment horizontal="center" vertical="top"/>
    </xf>
    <xf numFmtId="0" fontId="24" fillId="5" borderId="7" xfId="233" applyFont="1" applyFill="1" applyBorder="1" applyAlignment="1">
      <alignment vertical="justify" wrapText="1"/>
    </xf>
    <xf numFmtId="0" fontId="24" fillId="5" borderId="7" xfId="233" applyFont="1" applyFill="1" applyBorder="1" applyAlignment="1">
      <alignment horizontal="center" vertical="top" wrapText="1"/>
    </xf>
    <xf numFmtId="0" fontId="24" fillId="5" borderId="7" xfId="233" applyFont="1" applyFill="1" applyBorder="1" applyAlignment="1">
      <alignment horizontal="justify" vertical="justify" wrapText="1"/>
    </xf>
    <xf numFmtId="0" fontId="17" fillId="5" borderId="7" xfId="233" applyFont="1" applyFill="1" applyBorder="1" applyAlignment="1">
      <alignment horizontal="right" vertical="center"/>
    </xf>
    <xf numFmtId="173" fontId="17" fillId="5" borderId="7" xfId="233" applyNumberFormat="1" applyFont="1" applyFill="1" applyBorder="1" applyAlignment="1">
      <alignment vertical="center"/>
    </xf>
    <xf numFmtId="0" fontId="17" fillId="5" borderId="16" xfId="233" applyFont="1" applyFill="1" applyBorder="1" applyAlignment="1">
      <alignment vertical="center"/>
    </xf>
    <xf numFmtId="0" fontId="106" fillId="5" borderId="0" xfId="0" applyFont="1" applyFill="1" applyAlignment="1">
      <alignment horizontal="center" vertical="center"/>
    </xf>
    <xf numFmtId="0" fontId="107" fillId="5" borderId="0" xfId="0" applyFont="1" applyFill="1"/>
    <xf numFmtId="0" fontId="107" fillId="5" borderId="0" xfId="0" applyFont="1" applyFill="1" applyAlignment="1">
      <alignment horizontal="center" vertical="center" wrapText="1"/>
    </xf>
    <xf numFmtId="0" fontId="21" fillId="5" borderId="0" xfId="233" applyFill="1"/>
    <xf numFmtId="0" fontId="21" fillId="5" borderId="7" xfId="233" applyFill="1" applyBorder="1" applyAlignment="1">
      <alignment horizontal="center" vertical="top"/>
    </xf>
    <xf numFmtId="0" fontId="21" fillId="5" borderId="7" xfId="233" applyFill="1" applyBorder="1" applyAlignment="1">
      <alignment horizontal="right"/>
    </xf>
    <xf numFmtId="0" fontId="21" fillId="5" borderId="7" xfId="233" applyFill="1" applyBorder="1" applyAlignment="1">
      <alignment horizontal="center"/>
    </xf>
    <xf numFmtId="0" fontId="21" fillId="5" borderId="7" xfId="233" applyFill="1" applyBorder="1"/>
    <xf numFmtId="172" fontId="21" fillId="5" borderId="7" xfId="233" applyNumberFormat="1" applyFill="1" applyBorder="1"/>
    <xf numFmtId="0" fontId="21" fillId="5" borderId="0" xfId="233" applyFill="1" applyAlignment="1">
      <alignment vertical="center"/>
    </xf>
    <xf numFmtId="4" fontId="21" fillId="5" borderId="0" xfId="233" applyNumberFormat="1" applyFill="1"/>
    <xf numFmtId="0" fontId="0" fillId="5" borderId="0" xfId="0" applyFill="1" applyAlignment="1">
      <alignment vertical="center"/>
    </xf>
    <xf numFmtId="0" fontId="21" fillId="5" borderId="0" xfId="233" applyFill="1" applyAlignment="1">
      <alignment horizontal="center"/>
    </xf>
    <xf numFmtId="0" fontId="21" fillId="5" borderId="0" xfId="233" applyFill="1" applyAlignment="1">
      <alignment horizontal="right"/>
    </xf>
    <xf numFmtId="172" fontId="21" fillId="5" borderId="0" xfId="233" applyNumberFormat="1" applyFill="1"/>
    <xf numFmtId="0" fontId="29" fillId="5" borderId="7" xfId="87" applyFont="1" applyFill="1" applyBorder="1" applyAlignment="1">
      <alignment horizontal="center"/>
    </xf>
    <xf numFmtId="0" fontId="29" fillId="5" borderId="7" xfId="87" applyFont="1" applyFill="1" applyBorder="1" applyAlignment="1">
      <alignment vertical="center"/>
    </xf>
    <xf numFmtId="0" fontId="29" fillId="5" borderId="7" xfId="87" applyFont="1" applyFill="1" applyBorder="1" applyAlignment="1">
      <alignment horizontal="center" vertical="center"/>
    </xf>
    <xf numFmtId="169" fontId="29" fillId="5" borderId="7" xfId="109" applyNumberFormat="1" applyFont="1" applyFill="1" applyBorder="1" applyAlignment="1">
      <alignment vertical="center"/>
    </xf>
    <xf numFmtId="0" fontId="29" fillId="5" borderId="7" xfId="87" applyFont="1" applyFill="1" applyBorder="1" applyAlignment="1">
      <alignment horizontal="center" vertical="top"/>
    </xf>
    <xf numFmtId="168" fontId="29" fillId="5" borderId="7" xfId="87" applyNumberFormat="1" applyFont="1" applyFill="1" applyBorder="1" applyAlignment="1">
      <alignment horizontal="center" vertical="center"/>
    </xf>
    <xf numFmtId="169" fontId="29" fillId="5" borderId="7" xfId="109" applyNumberFormat="1" applyFont="1" applyFill="1" applyBorder="1"/>
    <xf numFmtId="0" fontId="29" fillId="5" borderId="7" xfId="87" applyFont="1" applyFill="1" applyBorder="1"/>
    <xf numFmtId="2" fontId="29" fillId="5" borderId="7" xfId="87" applyNumberFormat="1" applyFont="1" applyFill="1" applyBorder="1"/>
    <xf numFmtId="0" fontId="29" fillId="5" borderId="7" xfId="111" applyFont="1" applyFill="1" applyBorder="1" applyAlignment="1">
      <alignment horizontal="center" vertical="center"/>
    </xf>
    <xf numFmtId="169" fontId="29" fillId="5" borderId="7" xfId="111" applyNumberFormat="1" applyFont="1" applyFill="1" applyBorder="1" applyAlignment="1">
      <alignment vertical="center"/>
    </xf>
    <xf numFmtId="169" fontId="21" fillId="5" borderId="7" xfId="0" applyNumberFormat="1" applyFont="1" applyFill="1" applyBorder="1" applyAlignment="1">
      <alignment horizontal="right" vertical="center" wrapText="1"/>
    </xf>
    <xf numFmtId="0" fontId="17" fillId="5" borderId="7" xfId="87" applyFont="1" applyFill="1" applyBorder="1" applyAlignment="1">
      <alignment horizontal="center" vertical="center"/>
    </xf>
    <xf numFmtId="172" fontId="17" fillId="5" borderId="7" xfId="87" applyNumberFormat="1" applyFont="1" applyFill="1" applyBorder="1" applyAlignment="1">
      <alignment horizontal="center" vertical="center"/>
    </xf>
    <xf numFmtId="0" fontId="21" fillId="5" borderId="7" xfId="221" applyFill="1" applyBorder="1" applyAlignment="1">
      <alignment horizontal="center" vertical="center"/>
    </xf>
    <xf numFmtId="1" fontId="21" fillId="5" borderId="7" xfId="221" applyNumberFormat="1" applyFill="1" applyBorder="1" applyAlignment="1">
      <alignment horizontal="center" vertical="center"/>
    </xf>
    <xf numFmtId="173" fontId="21" fillId="5" borderId="7" xfId="222" applyNumberFormat="1" applyFill="1" applyBorder="1" applyAlignment="1">
      <alignment horizontal="center" vertical="center"/>
    </xf>
    <xf numFmtId="0" fontId="21" fillId="0" borderId="7" xfId="0" applyFont="1" applyBorder="1"/>
    <xf numFmtId="0" fontId="21" fillId="0" borderId="7" xfId="0" applyFont="1" applyBorder="1" applyAlignment="1">
      <alignment horizontal="left" vertical="top" wrapText="1"/>
    </xf>
    <xf numFmtId="0" fontId="21" fillId="0" borderId="7" xfId="0" applyFont="1" applyBorder="1" applyAlignment="1">
      <alignment horizontal="center"/>
    </xf>
    <xf numFmtId="0" fontId="21" fillId="0" borderId="7" xfId="0" applyFont="1" applyBorder="1" applyAlignment="1">
      <alignment horizontal="center" vertical="center" wrapText="1"/>
    </xf>
    <xf numFmtId="0" fontId="21" fillId="0" borderId="0" xfId="87"/>
    <xf numFmtId="0" fontId="21" fillId="0" borderId="0" xfId="86"/>
    <xf numFmtId="170" fontId="21" fillId="0" borderId="7" xfId="0" applyNumberFormat="1" applyFont="1" applyBorder="1" applyAlignment="1">
      <alignment horizontal="right" vertical="center"/>
    </xf>
    <xf numFmtId="170" fontId="21" fillId="0" borderId="7" xfId="0" applyNumberFormat="1" applyFont="1" applyBorder="1" applyAlignment="1">
      <alignment vertical="center"/>
    </xf>
    <xf numFmtId="2" fontId="21" fillId="0" borderId="7" xfId="0" applyNumberFormat="1" applyFont="1" applyBorder="1" applyAlignment="1">
      <alignment vertical="center"/>
    </xf>
    <xf numFmtId="2" fontId="21" fillId="0" borderId="7" xfId="0" applyNumberFormat="1" applyFont="1" applyBorder="1" applyAlignment="1">
      <alignment horizontal="right" vertical="center"/>
    </xf>
    <xf numFmtId="1" fontId="21" fillId="0" borderId="7" xfId="0" applyNumberFormat="1" applyFont="1" applyBorder="1" applyAlignment="1">
      <alignment horizontal="right" vertical="center" wrapText="1"/>
    </xf>
    <xf numFmtId="2" fontId="21" fillId="0" borderId="7" xfId="0" applyNumberFormat="1" applyFont="1" applyBorder="1" applyAlignment="1">
      <alignment horizontal="right" vertical="center" wrapText="1"/>
    </xf>
    <xf numFmtId="0" fontId="31" fillId="0" borderId="0" xfId="0" applyFont="1" applyAlignment="1">
      <alignment vertical="center"/>
    </xf>
    <xf numFmtId="0" fontId="21" fillId="0" borderId="7" xfId="0" applyFont="1" applyBorder="1" applyAlignment="1">
      <alignment horizontal="center" vertical="top" wrapText="1"/>
    </xf>
    <xf numFmtId="0" fontId="21" fillId="0" borderId="7" xfId="0" applyFont="1" applyBorder="1" applyAlignment="1">
      <alignment horizontal="left" vertical="center" wrapText="1"/>
    </xf>
    <xf numFmtId="0" fontId="21" fillId="0" borderId="7" xfId="0" applyFont="1" applyBorder="1" applyAlignment="1">
      <alignment horizontal="right" vertical="center" wrapText="1"/>
    </xf>
    <xf numFmtId="0" fontId="21" fillId="0" borderId="7" xfId="0" applyFont="1" applyBorder="1" applyAlignment="1">
      <alignment horizontal="left" vertical="center"/>
    </xf>
    <xf numFmtId="169" fontId="21" fillId="0" borderId="7" xfId="0" applyNumberFormat="1" applyFont="1" applyBorder="1" applyAlignment="1">
      <alignment horizontal="right" vertical="center"/>
    </xf>
    <xf numFmtId="169" fontId="21" fillId="0" borderId="7" xfId="0" applyNumberFormat="1" applyFont="1" applyBorder="1" applyAlignment="1">
      <alignment vertical="center"/>
    </xf>
    <xf numFmtId="169" fontId="21" fillId="0" borderId="7" xfId="0" applyNumberFormat="1" applyFont="1" applyBorder="1"/>
    <xf numFmtId="173" fontId="21" fillId="0" borderId="7" xfId="0" applyNumberFormat="1" applyFont="1" applyBorder="1"/>
    <xf numFmtId="0" fontId="21" fillId="0" borderId="7" xfId="0" applyFont="1" applyBorder="1" applyAlignment="1">
      <alignment vertical="center" wrapText="1"/>
    </xf>
    <xf numFmtId="169" fontId="21" fillId="0" borderId="7" xfId="0" applyNumberFormat="1" applyFont="1" applyBorder="1" applyAlignment="1">
      <alignment horizontal="right" vertical="center" wrapText="1"/>
    </xf>
    <xf numFmtId="169" fontId="17" fillId="0" borderId="7" xfId="0" applyNumberFormat="1" applyFont="1" applyBorder="1"/>
    <xf numFmtId="0" fontId="17" fillId="0" borderId="0" xfId="0" applyFont="1"/>
    <xf numFmtId="169" fontId="17" fillId="0" borderId="0" xfId="0" applyNumberFormat="1" applyFont="1"/>
    <xf numFmtId="167" fontId="19" fillId="0" borderId="0" xfId="0" applyNumberFormat="1" applyFont="1" applyAlignment="1">
      <alignment vertical="center" wrapText="1"/>
    </xf>
    <xf numFmtId="0" fontId="17" fillId="0" borderId="0" xfId="0" applyFont="1" applyAlignment="1">
      <alignment horizontal="center" vertical="center" wrapText="1"/>
    </xf>
    <xf numFmtId="0" fontId="24" fillId="0" borderId="0" xfId="0" applyFont="1" applyAlignment="1">
      <alignment horizontal="left" vertical="center" wrapText="1"/>
    </xf>
    <xf numFmtId="170" fontId="24" fillId="0" borderId="0" xfId="0" applyNumberFormat="1" applyFont="1" applyAlignment="1">
      <alignment horizontal="right" vertical="center" wrapText="1"/>
    </xf>
    <xf numFmtId="0" fontId="108" fillId="0" borderId="0" xfId="0" applyFont="1" applyAlignment="1">
      <alignment horizontal="left" vertical="center"/>
    </xf>
    <xf numFmtId="2" fontId="24" fillId="0" borderId="0" xfId="0" applyNumberFormat="1" applyFont="1" applyAlignment="1">
      <alignment horizontal="right" vertical="center"/>
    </xf>
    <xf numFmtId="0" fontId="24" fillId="0" borderId="0" xfId="0" applyFont="1" applyAlignment="1">
      <alignment horizontal="left" vertical="center"/>
    </xf>
    <xf numFmtId="2" fontId="108" fillId="0" borderId="0" xfId="0" applyNumberFormat="1" applyFont="1" applyAlignment="1">
      <alignment horizontal="right" vertical="center"/>
    </xf>
    <xf numFmtId="170" fontId="108" fillId="0" borderId="0" xfId="0" applyNumberFormat="1" applyFont="1" applyAlignment="1">
      <alignment horizontal="right" vertical="center"/>
    </xf>
    <xf numFmtId="0" fontId="21" fillId="0" borderId="0" xfId="0" applyFont="1" applyAlignment="1">
      <alignment horizontal="right"/>
    </xf>
    <xf numFmtId="2" fontId="24" fillId="0" borderId="0" xfId="0" applyNumberFormat="1" applyFont="1" applyAlignment="1">
      <alignment horizontal="right" vertical="center" wrapText="1"/>
    </xf>
    <xf numFmtId="0" fontId="25" fillId="0" borderId="0" xfId="0" applyFont="1" applyAlignment="1">
      <alignment wrapText="1"/>
    </xf>
    <xf numFmtId="0" fontId="25" fillId="0" borderId="0" xfId="0" applyFont="1"/>
    <xf numFmtId="0" fontId="36" fillId="0" borderId="0" xfId="0" applyFont="1" applyAlignment="1">
      <alignment wrapText="1"/>
    </xf>
    <xf numFmtId="0" fontId="39" fillId="0" borderId="0" xfId="0" applyFont="1" applyAlignment="1">
      <alignment wrapText="1"/>
    </xf>
    <xf numFmtId="0" fontId="80" fillId="0" borderId="0" xfId="87" applyFont="1"/>
    <xf numFmtId="0" fontId="109" fillId="0" borderId="0" xfId="109" applyFont="1" applyAlignment="1">
      <alignment vertical="center"/>
    </xf>
    <xf numFmtId="0" fontId="76" fillId="0" borderId="0" xfId="0" applyFont="1"/>
    <xf numFmtId="49" fontId="78" fillId="4" borderId="18" xfId="0" applyNumberFormat="1" applyFont="1" applyFill="1" applyBorder="1" applyAlignment="1">
      <alignment horizontal="justify" vertical="center" wrapText="1"/>
    </xf>
    <xf numFmtId="0" fontId="78" fillId="4" borderId="18" xfId="0" applyFont="1" applyFill="1" applyBorder="1" applyAlignment="1">
      <alignment horizontal="justify" vertical="center" wrapText="1"/>
    </xf>
    <xf numFmtId="170" fontId="77" fillId="4" borderId="18" xfId="0" applyNumberFormat="1" applyFont="1" applyFill="1" applyBorder="1" applyAlignment="1">
      <alignment horizontal="right" vertical="center" wrapText="1"/>
    </xf>
    <xf numFmtId="189" fontId="77" fillId="4" borderId="18" xfId="0" applyNumberFormat="1" applyFont="1" applyFill="1" applyBorder="1" applyAlignment="1">
      <alignment horizontal="right" vertical="center" wrapText="1"/>
    </xf>
    <xf numFmtId="0" fontId="76" fillId="0" borderId="0" xfId="0" applyFont="1" applyAlignment="1">
      <alignment vertical="center"/>
    </xf>
    <xf numFmtId="2" fontId="82" fillId="4" borderId="18" xfId="0" applyNumberFormat="1" applyFont="1" applyFill="1" applyBorder="1" applyAlignment="1">
      <alignment horizontal="center" vertical="center" wrapText="1"/>
    </xf>
    <xf numFmtId="0" fontId="41" fillId="4" borderId="18" xfId="0" applyFont="1" applyFill="1" applyBorder="1" applyAlignment="1">
      <alignment horizontal="right" vertical="center" wrapText="1"/>
    </xf>
    <xf numFmtId="0" fontId="82" fillId="4" borderId="18" xfId="0" applyFont="1" applyFill="1" applyBorder="1" applyAlignment="1">
      <alignment horizontal="left" vertical="center"/>
    </xf>
    <xf numFmtId="0" fontId="82" fillId="4" borderId="18" xfId="0" applyFont="1" applyFill="1" applyBorder="1" applyAlignment="1">
      <alignment horizontal="center" vertical="center"/>
    </xf>
    <xf numFmtId="49" fontId="41" fillId="4" borderId="18" xfId="0" applyNumberFormat="1" applyFont="1" applyFill="1" applyBorder="1" applyAlignment="1">
      <alignment horizontal="left" vertical="center"/>
    </xf>
    <xf numFmtId="49" fontId="41" fillId="4" borderId="18" xfId="0" applyNumberFormat="1" applyFont="1" applyFill="1" applyBorder="1" applyAlignment="1">
      <alignment vertical="center"/>
    </xf>
    <xf numFmtId="49" fontId="41" fillId="4" borderId="19" xfId="0" applyNumberFormat="1" applyFont="1" applyFill="1" applyBorder="1" applyAlignment="1">
      <alignment horizontal="center" vertical="center" wrapText="1"/>
    </xf>
    <xf numFmtId="2" fontId="41" fillId="4" borderId="18" xfId="0" applyNumberFormat="1" applyFont="1" applyFill="1" applyBorder="1" applyAlignment="1">
      <alignment horizontal="right" vertical="center"/>
    </xf>
    <xf numFmtId="49" fontId="41" fillId="4" borderId="18" xfId="0" applyNumberFormat="1" applyFont="1" applyFill="1" applyBorder="1" applyAlignment="1">
      <alignment horizontal="right" vertical="center" wrapText="1"/>
    </xf>
    <xf numFmtId="0" fontId="41" fillId="4" borderId="18" xfId="0" applyFont="1" applyFill="1" applyBorder="1" applyAlignment="1">
      <alignment horizontal="left" vertical="center"/>
    </xf>
    <xf numFmtId="0" fontId="41" fillId="4" borderId="18" xfId="0" applyFont="1" applyFill="1" applyBorder="1" applyAlignment="1">
      <alignment vertical="center"/>
    </xf>
    <xf numFmtId="0" fontId="41" fillId="4" borderId="20" xfId="0" applyFont="1" applyFill="1" applyBorder="1" applyAlignment="1">
      <alignment horizontal="right" vertical="center" wrapText="1"/>
    </xf>
    <xf numFmtId="49" fontId="41" fillId="4" borderId="7" xfId="0" applyNumberFormat="1" applyFont="1" applyFill="1" applyBorder="1" applyAlignment="1">
      <alignment horizontal="center" vertical="center" wrapText="1"/>
    </xf>
    <xf numFmtId="0" fontId="41" fillId="4" borderId="21" xfId="0" applyFont="1" applyFill="1" applyBorder="1" applyAlignment="1">
      <alignment vertical="center" wrapText="1"/>
    </xf>
    <xf numFmtId="49" fontId="41" fillId="4" borderId="22" xfId="0" applyNumberFormat="1" applyFont="1" applyFill="1" applyBorder="1" applyAlignment="1">
      <alignment horizontal="center" vertical="center"/>
    </xf>
    <xf numFmtId="190" fontId="41" fillId="4" borderId="18" xfId="0" applyNumberFormat="1" applyFont="1" applyFill="1" applyBorder="1" applyAlignment="1">
      <alignment horizontal="right" vertical="center"/>
    </xf>
    <xf numFmtId="49" fontId="41" fillId="4" borderId="18" xfId="0" applyNumberFormat="1" applyFont="1" applyFill="1" applyBorder="1" applyAlignment="1">
      <alignment horizontal="center" vertical="center"/>
    </xf>
    <xf numFmtId="190" fontId="41" fillId="4" borderId="18" xfId="0" applyNumberFormat="1" applyFont="1" applyFill="1" applyBorder="1" applyAlignment="1">
      <alignment vertical="center"/>
    </xf>
    <xf numFmtId="0" fontId="77" fillId="0" borderId="0" xfId="0" applyFont="1" applyAlignment="1">
      <alignment horizontal="center" vertical="center"/>
    </xf>
    <xf numFmtId="190" fontId="41" fillId="4" borderId="18" xfId="0" applyNumberFormat="1" applyFont="1" applyFill="1" applyBorder="1" applyAlignment="1">
      <alignment horizontal="center" vertical="center"/>
    </xf>
    <xf numFmtId="49" fontId="83" fillId="4" borderId="20" xfId="0" applyNumberFormat="1" applyFont="1" applyFill="1" applyBorder="1" applyAlignment="1">
      <alignment horizontal="center" vertical="center" wrapText="1"/>
    </xf>
    <xf numFmtId="190" fontId="41" fillId="4" borderId="18" xfId="0" applyNumberFormat="1" applyFont="1" applyFill="1" applyBorder="1" applyAlignment="1">
      <alignment vertical="center" wrapText="1"/>
    </xf>
    <xf numFmtId="0" fontId="41" fillId="4" borderId="18" xfId="0" applyFont="1" applyFill="1" applyBorder="1" applyAlignment="1">
      <alignment horizontal="center" vertical="center"/>
    </xf>
    <xf numFmtId="0" fontId="41" fillId="4" borderId="18" xfId="0" applyFont="1" applyFill="1" applyBorder="1" applyAlignment="1">
      <alignment horizontal="center" vertical="center" wrapText="1"/>
    </xf>
    <xf numFmtId="190" fontId="82" fillId="4" borderId="18" xfId="0" applyNumberFormat="1" applyFont="1" applyFill="1" applyBorder="1" applyAlignment="1">
      <alignment horizontal="right" vertical="center"/>
    </xf>
    <xf numFmtId="49" fontId="78" fillId="4" borderId="21" xfId="0" applyNumberFormat="1" applyFont="1" applyFill="1" applyBorder="1" applyAlignment="1">
      <alignment horizontal="justify" vertical="center" wrapText="1"/>
    </xf>
    <xf numFmtId="2" fontId="82" fillId="4" borderId="21" xfId="0" applyNumberFormat="1" applyFont="1" applyFill="1" applyBorder="1" applyAlignment="1">
      <alignment horizontal="center" vertical="center" wrapText="1"/>
    </xf>
    <xf numFmtId="49" fontId="41" fillId="4" borderId="21" xfId="0" applyNumberFormat="1" applyFont="1" applyFill="1" applyBorder="1" applyAlignment="1">
      <alignment horizontal="right" vertical="center" wrapText="1"/>
    </xf>
    <xf numFmtId="0" fontId="76" fillId="4" borderId="0" xfId="0" applyFont="1" applyFill="1"/>
    <xf numFmtId="0" fontId="75" fillId="4" borderId="0" xfId="0" applyFont="1" applyFill="1" applyAlignment="1">
      <alignment horizontal="right" vertical="center"/>
    </xf>
    <xf numFmtId="0" fontId="75" fillId="4" borderId="0" xfId="0" applyFont="1" applyFill="1" applyAlignment="1">
      <alignment horizontal="center" vertical="center"/>
    </xf>
    <xf numFmtId="189" fontId="75" fillId="4" borderId="0" xfId="0" applyNumberFormat="1" applyFont="1" applyFill="1" applyAlignment="1">
      <alignment horizontal="right" vertical="center" wrapText="1"/>
    </xf>
    <xf numFmtId="0" fontId="84" fillId="0" borderId="0" xfId="87" applyFont="1" applyAlignment="1">
      <alignment horizontal="center"/>
    </xf>
    <xf numFmtId="0" fontId="110" fillId="0" borderId="0" xfId="87" applyFont="1" applyAlignment="1">
      <alignment horizontal="left" vertical="center" indent="2"/>
    </xf>
    <xf numFmtId="0" fontId="110" fillId="0" borderId="0" xfId="87" applyFont="1" applyAlignment="1">
      <alignment vertical="center"/>
    </xf>
    <xf numFmtId="0" fontId="85" fillId="0" borderId="0" xfId="88" applyFont="1"/>
    <xf numFmtId="0" fontId="84" fillId="0" borderId="0" xfId="88" applyFont="1"/>
    <xf numFmtId="0" fontId="84" fillId="0" borderId="0" xfId="87" applyFont="1"/>
    <xf numFmtId="0" fontId="84" fillId="0" borderId="0" xfId="109" applyFont="1" applyAlignment="1">
      <alignment horizontal="center"/>
    </xf>
    <xf numFmtId="0" fontId="110" fillId="0" borderId="0" xfId="109" applyFont="1" applyAlignment="1">
      <alignment vertical="center"/>
    </xf>
    <xf numFmtId="0" fontId="111" fillId="0" borderId="0" xfId="109" applyFont="1" applyAlignment="1">
      <alignment vertical="center"/>
    </xf>
    <xf numFmtId="0" fontId="84" fillId="0" borderId="0" xfId="109" applyFont="1"/>
    <xf numFmtId="0" fontId="112" fillId="0" borderId="0" xfId="0" applyFont="1"/>
    <xf numFmtId="0" fontId="112" fillId="0" borderId="0" xfId="0" applyFont="1" applyAlignment="1">
      <alignment wrapText="1"/>
    </xf>
    <xf numFmtId="0" fontId="113" fillId="0" borderId="0" xfId="0" applyFont="1" applyAlignment="1">
      <alignment vertical="center"/>
    </xf>
    <xf numFmtId="0" fontId="112" fillId="0" borderId="9" xfId="0" applyFont="1" applyBorder="1" applyAlignment="1">
      <alignment horizontal="center" vertical="center"/>
    </xf>
    <xf numFmtId="1" fontId="114" fillId="0" borderId="7" xfId="0" applyNumberFormat="1" applyFont="1" applyBorder="1" applyAlignment="1">
      <alignment horizontal="center" vertical="center"/>
    </xf>
    <xf numFmtId="0" fontId="112" fillId="0" borderId="9" xfId="0" applyFont="1" applyBorder="1" applyAlignment="1">
      <alignment horizontal="center" vertical="center" wrapText="1"/>
    </xf>
    <xf numFmtId="0" fontId="113" fillId="0" borderId="14" xfId="0" applyFont="1" applyBorder="1" applyAlignment="1">
      <alignment horizontal="center"/>
    </xf>
    <xf numFmtId="0" fontId="113" fillId="0" borderId="13" xfId="0" applyFont="1" applyBorder="1" applyAlignment="1">
      <alignment horizontal="center"/>
    </xf>
    <xf numFmtId="1" fontId="17" fillId="0" borderId="9" xfId="0" applyNumberFormat="1" applyFont="1" applyBorder="1" applyAlignment="1">
      <alignment horizontal="center" vertical="center"/>
    </xf>
    <xf numFmtId="0" fontId="65" fillId="0" borderId="0" xfId="0" applyFont="1" applyAlignment="1">
      <alignment horizontal="center" vertical="center" wrapText="1"/>
    </xf>
    <xf numFmtId="0" fontId="24" fillId="5" borderId="7" xfId="233" applyFont="1" applyFill="1" applyBorder="1" applyAlignment="1">
      <alignment horizontal="left" vertical="center"/>
    </xf>
    <xf numFmtId="0" fontId="28" fillId="7" borderId="7" xfId="0" applyFont="1" applyFill="1" applyBorder="1" applyAlignment="1">
      <alignment horizontal="center"/>
    </xf>
    <xf numFmtId="0" fontId="21" fillId="0" borderId="0" xfId="86" applyAlignment="1">
      <alignment horizontal="right"/>
    </xf>
    <xf numFmtId="0" fontId="21" fillId="0" borderId="0" xfId="86" applyAlignment="1">
      <alignment horizontal="center"/>
    </xf>
    <xf numFmtId="0" fontId="21" fillId="0" borderId="0" xfId="86" applyAlignment="1">
      <alignment horizontal="center" vertical="center"/>
    </xf>
    <xf numFmtId="168" fontId="21" fillId="0" borderId="0" xfId="86" applyNumberFormat="1" applyAlignment="1">
      <alignment horizontal="right" vertical="center"/>
    </xf>
    <xf numFmtId="168" fontId="21" fillId="0" borderId="0" xfId="86" applyNumberFormat="1" applyAlignment="1">
      <alignment horizontal="left" vertical="center"/>
    </xf>
    <xf numFmtId="173" fontId="115" fillId="0" borderId="0" xfId="109" applyNumberFormat="1" applyFont="1" applyAlignment="1">
      <alignment vertical="center"/>
    </xf>
    <xf numFmtId="169" fontId="21" fillId="0" borderId="0" xfId="86" applyNumberFormat="1" applyAlignment="1">
      <alignment vertical="center"/>
    </xf>
    <xf numFmtId="169" fontId="115" fillId="0" borderId="0" xfId="86" applyNumberFormat="1" applyFont="1"/>
    <xf numFmtId="169" fontId="21" fillId="0" borderId="0" xfId="86" applyNumberFormat="1"/>
    <xf numFmtId="169" fontId="115" fillId="0" borderId="0" xfId="86" applyNumberFormat="1" applyFont="1" applyAlignment="1">
      <alignment vertical="center"/>
    </xf>
    <xf numFmtId="1" fontId="21" fillId="0" borderId="0" xfId="86" applyNumberFormat="1" applyAlignment="1">
      <alignment horizontal="right" vertical="center"/>
    </xf>
    <xf numFmtId="1" fontId="21" fillId="0" borderId="0" xfId="86" applyNumberFormat="1" applyAlignment="1">
      <alignment horizontal="left" vertical="center"/>
    </xf>
    <xf numFmtId="0" fontId="21" fillId="0" borderId="0" xfId="86" applyAlignment="1">
      <alignment horizontal="right" vertical="center"/>
    </xf>
    <xf numFmtId="168" fontId="21" fillId="0" borderId="0" xfId="86" applyNumberFormat="1"/>
    <xf numFmtId="173" fontId="115" fillId="0" borderId="0" xfId="96" applyNumberFormat="1" applyFont="1" applyAlignment="1">
      <alignment horizontal="right"/>
    </xf>
    <xf numFmtId="168" fontId="21" fillId="0" borderId="0" xfId="86" applyNumberFormat="1" applyAlignment="1">
      <alignment horizontal="right"/>
    </xf>
    <xf numFmtId="168" fontId="21" fillId="0" borderId="0" xfId="86" applyNumberFormat="1" applyAlignment="1">
      <alignment horizontal="left"/>
    </xf>
    <xf numFmtId="173" fontId="115" fillId="0" borderId="0" xfId="87" applyNumberFormat="1" applyFont="1" applyAlignment="1">
      <alignment horizontal="right" wrapText="1"/>
    </xf>
    <xf numFmtId="173" fontId="21" fillId="0" borderId="4" xfId="151" applyNumberFormat="1" applyBorder="1"/>
    <xf numFmtId="1" fontId="21" fillId="0" borderId="0" xfId="86" applyNumberFormat="1" applyAlignment="1">
      <alignment horizontal="right"/>
    </xf>
    <xf numFmtId="1" fontId="21" fillId="0" borderId="0" xfId="86" applyNumberFormat="1" applyAlignment="1">
      <alignment horizontal="left"/>
    </xf>
    <xf numFmtId="0" fontId="30" fillId="0" borderId="7" xfId="0" applyFont="1" applyBorder="1" applyAlignment="1">
      <alignment horizontal="center" vertical="center" wrapText="1"/>
    </xf>
    <xf numFmtId="0" fontId="38" fillId="0" borderId="7" xfId="0" applyFont="1" applyBorder="1" applyAlignment="1">
      <alignment horizontal="center" vertical="center" wrapText="1"/>
    </xf>
    <xf numFmtId="0" fontId="0" fillId="0" borderId="0" xfId="0" applyAlignment="1">
      <alignment vertical="top"/>
    </xf>
    <xf numFmtId="0" fontId="102" fillId="0" borderId="7" xfId="0" applyFont="1" applyBorder="1" applyAlignment="1">
      <alignment horizontal="center" vertical="center"/>
    </xf>
    <xf numFmtId="0" fontId="80" fillId="0" borderId="0" xfId="87" applyFont="1" applyAlignment="1">
      <alignment horizontal="center"/>
    </xf>
    <xf numFmtId="0" fontId="109" fillId="0" borderId="0" xfId="109" applyFont="1" applyAlignment="1">
      <alignment horizontal="center" vertical="center"/>
    </xf>
    <xf numFmtId="0" fontId="36" fillId="0" borderId="0" xfId="0" applyFont="1" applyAlignment="1">
      <alignment horizontal="center" vertical="center" wrapText="1"/>
    </xf>
    <xf numFmtId="0" fontId="36" fillId="0" borderId="0" xfId="0" applyFont="1" applyAlignment="1">
      <alignment horizontal="center" wrapText="1"/>
    </xf>
    <xf numFmtId="0" fontId="88" fillId="0" borderId="0" xfId="0" applyFont="1"/>
    <xf numFmtId="0" fontId="111" fillId="0" borderId="0" xfId="87" applyFont="1" applyAlignment="1">
      <alignment horizontal="left" vertical="center" indent="2"/>
    </xf>
    <xf numFmtId="0" fontId="111" fillId="0" borderId="0" xfId="87" applyFont="1" applyAlignment="1">
      <alignment vertical="center"/>
    </xf>
    <xf numFmtId="49" fontId="88" fillId="4" borderId="23" xfId="0" applyNumberFormat="1" applyFont="1" applyFill="1" applyBorder="1" applyAlignment="1">
      <alignment horizontal="justify" vertical="top" wrapText="1"/>
    </xf>
    <xf numFmtId="0" fontId="30" fillId="0" borderId="0" xfId="0" applyFont="1" applyAlignment="1">
      <alignment horizontal="center" vertical="center"/>
    </xf>
    <xf numFmtId="49" fontId="89" fillId="4" borderId="7" xfId="0" applyNumberFormat="1" applyFont="1" applyFill="1" applyBorder="1" applyAlignment="1">
      <alignment horizontal="center" vertical="top" wrapText="1"/>
    </xf>
    <xf numFmtId="0" fontId="89" fillId="4" borderId="7" xfId="0" applyFont="1" applyFill="1" applyBorder="1" applyAlignment="1">
      <alignment horizontal="center" vertical="top" wrapText="1"/>
    </xf>
    <xf numFmtId="0" fontId="88" fillId="4" borderId="7" xfId="0" applyFont="1" applyFill="1" applyBorder="1" applyAlignment="1">
      <alignment horizontal="center" vertical="top"/>
    </xf>
    <xf numFmtId="0" fontId="88" fillId="4" borderId="7" xfId="0" applyFont="1" applyFill="1" applyBorder="1" applyAlignment="1">
      <alignment horizontal="justify" vertical="top" wrapText="1"/>
    </xf>
    <xf numFmtId="0" fontId="88" fillId="4" borderId="7" xfId="0" applyFont="1" applyFill="1" applyBorder="1" applyAlignment="1">
      <alignment horizontal="right" vertical="center"/>
    </xf>
    <xf numFmtId="49" fontId="88" fillId="4" borderId="7" xfId="0" applyNumberFormat="1" applyFont="1" applyFill="1" applyBorder="1" applyAlignment="1">
      <alignment horizontal="center" vertical="center" wrapText="1"/>
    </xf>
    <xf numFmtId="49" fontId="88" fillId="4" borderId="7" xfId="0" applyNumberFormat="1" applyFont="1" applyFill="1" applyBorder="1" applyAlignment="1">
      <alignment horizontal="center" vertical="center"/>
    </xf>
    <xf numFmtId="189" fontId="88" fillId="4" borderId="7" xfId="0" applyNumberFormat="1" applyFont="1" applyFill="1" applyBorder="1" applyAlignment="1">
      <alignment vertical="center"/>
    </xf>
    <xf numFmtId="0" fontId="88" fillId="4" borderId="7" xfId="0" applyFont="1" applyFill="1" applyBorder="1" applyAlignment="1">
      <alignment vertical="top"/>
    </xf>
    <xf numFmtId="49" fontId="88" fillId="4" borderId="7" xfId="0" applyNumberFormat="1" applyFont="1" applyFill="1" applyBorder="1" applyAlignment="1">
      <alignment horizontal="justify" vertical="top" wrapText="1"/>
    </xf>
    <xf numFmtId="49" fontId="88" fillId="4" borderId="7" xfId="0" applyNumberFormat="1" applyFont="1" applyFill="1" applyBorder="1" applyAlignment="1">
      <alignment vertical="top" wrapText="1"/>
    </xf>
    <xf numFmtId="0" fontId="88" fillId="4" borderId="7" xfId="0" applyFont="1" applyFill="1" applyBorder="1" applyAlignment="1">
      <alignment horizontal="center" vertical="top" wrapText="1"/>
    </xf>
    <xf numFmtId="0" fontId="88" fillId="4" borderId="7" xfId="0" applyFont="1" applyFill="1" applyBorder="1" applyAlignment="1">
      <alignment horizontal="center"/>
    </xf>
    <xf numFmtId="49" fontId="88" fillId="4" borderId="7" xfId="0" applyNumberFormat="1" applyFont="1" applyFill="1" applyBorder="1" applyAlignment="1">
      <alignment horizontal="center" wrapText="1"/>
    </xf>
    <xf numFmtId="49" fontId="88" fillId="4" borderId="7" xfId="0" applyNumberFormat="1" applyFont="1" applyFill="1" applyBorder="1" applyAlignment="1">
      <alignment horizontal="center"/>
    </xf>
    <xf numFmtId="189" fontId="88" fillId="4" borderId="7" xfId="0" applyNumberFormat="1" applyFont="1" applyFill="1" applyBorder="1"/>
    <xf numFmtId="0" fontId="88" fillId="4" borderId="7" xfId="0" applyFont="1" applyFill="1" applyBorder="1" applyAlignment="1">
      <alignment wrapText="1"/>
    </xf>
    <xf numFmtId="49" fontId="88" fillId="4" borderId="7" xfId="0" applyNumberFormat="1" applyFont="1" applyFill="1" applyBorder="1" applyAlignment="1">
      <alignment wrapText="1"/>
    </xf>
    <xf numFmtId="0" fontId="88" fillId="4" borderId="7" xfId="0" applyFont="1" applyFill="1" applyBorder="1" applyAlignment="1">
      <alignment vertical="top" wrapText="1"/>
    </xf>
    <xf numFmtId="49" fontId="88" fillId="4" borderId="7" xfId="0" applyNumberFormat="1" applyFont="1" applyFill="1" applyBorder="1" applyAlignment="1">
      <alignment horizontal="center" vertical="top"/>
    </xf>
    <xf numFmtId="189" fontId="88" fillId="4" borderId="7" xfId="0" applyNumberFormat="1" applyFont="1" applyFill="1" applyBorder="1" applyAlignment="1">
      <alignment vertical="top"/>
    </xf>
    <xf numFmtId="49" fontId="89" fillId="4" borderId="7" xfId="0" applyNumberFormat="1" applyFont="1" applyFill="1" applyBorder="1" applyAlignment="1">
      <alignment wrapText="1"/>
    </xf>
    <xf numFmtId="189" fontId="89" fillId="4" borderId="7" xfId="0" applyNumberFormat="1" applyFont="1" applyFill="1" applyBorder="1"/>
    <xf numFmtId="49" fontId="120" fillId="4" borderId="18" xfId="86" applyNumberFormat="1" applyFont="1" applyFill="1" applyBorder="1" applyAlignment="1">
      <alignment horizontal="center" vertical="center" wrapText="1"/>
    </xf>
    <xf numFmtId="49" fontId="120" fillId="4" borderId="18" xfId="86" applyNumberFormat="1" applyFont="1" applyFill="1" applyBorder="1" applyAlignment="1">
      <alignment horizontal="center" vertical="center"/>
    </xf>
    <xf numFmtId="0" fontId="120" fillId="4" borderId="18" xfId="86" applyFont="1" applyFill="1" applyBorder="1" applyAlignment="1">
      <alignment horizontal="center" vertical="center"/>
    </xf>
    <xf numFmtId="0" fontId="120" fillId="4" borderId="18" xfId="86" applyFont="1" applyFill="1" applyBorder="1" applyAlignment="1">
      <alignment horizontal="justify" vertical="center" wrapText="1"/>
    </xf>
    <xf numFmtId="170" fontId="121" fillId="4" borderId="18" xfId="86" applyNumberFormat="1" applyFont="1" applyFill="1" applyBorder="1" applyAlignment="1">
      <alignment horizontal="right" vertical="center" wrapText="1"/>
    </xf>
    <xf numFmtId="189" fontId="121" fillId="4" borderId="18" xfId="86" applyNumberFormat="1" applyFont="1" applyFill="1" applyBorder="1" applyAlignment="1">
      <alignment horizontal="right" vertical="center" wrapText="1"/>
    </xf>
    <xf numFmtId="2" fontId="122" fillId="4" borderId="18" xfId="86" applyNumberFormat="1" applyFont="1" applyFill="1" applyBorder="1" applyAlignment="1">
      <alignment horizontal="center" vertical="center" wrapText="1"/>
    </xf>
    <xf numFmtId="0" fontId="123" fillId="4" borderId="18" xfId="86" applyFont="1" applyFill="1" applyBorder="1" applyAlignment="1">
      <alignment horizontal="right" vertical="center" wrapText="1"/>
    </xf>
    <xf numFmtId="0" fontId="122" fillId="4" borderId="18" xfId="86" applyFont="1" applyFill="1" applyBorder="1" applyAlignment="1">
      <alignment horizontal="left"/>
    </xf>
    <xf numFmtId="0" fontId="122" fillId="4" borderId="18" xfId="86" applyFont="1" applyFill="1" applyBorder="1" applyAlignment="1">
      <alignment horizontal="center"/>
    </xf>
    <xf numFmtId="49" fontId="123" fillId="4" borderId="18" xfId="86" applyNumberFormat="1" applyFont="1" applyFill="1" applyBorder="1" applyAlignment="1">
      <alignment horizontal="left"/>
    </xf>
    <xf numFmtId="49" fontId="123" fillId="4" borderId="18" xfId="86" applyNumberFormat="1" applyFont="1" applyFill="1" applyBorder="1"/>
    <xf numFmtId="49" fontId="123" fillId="4" borderId="19" xfId="86" applyNumberFormat="1" applyFont="1" applyFill="1" applyBorder="1" applyAlignment="1">
      <alignment horizontal="center" vertical="center" wrapText="1"/>
    </xf>
    <xf numFmtId="2" fontId="123" fillId="4" borderId="18" xfId="86" applyNumberFormat="1" applyFont="1" applyFill="1" applyBorder="1" applyAlignment="1">
      <alignment horizontal="right"/>
    </xf>
    <xf numFmtId="49" fontId="123" fillId="4" borderId="18" xfId="86" applyNumberFormat="1" applyFont="1" applyFill="1" applyBorder="1" applyAlignment="1">
      <alignment horizontal="right" vertical="center" wrapText="1"/>
    </xf>
    <xf numFmtId="0" fontId="123" fillId="4" borderId="18" xfId="86" applyFont="1" applyFill="1" applyBorder="1" applyAlignment="1">
      <alignment horizontal="left"/>
    </xf>
    <xf numFmtId="0" fontId="123" fillId="4" borderId="18" xfId="86" applyFont="1" applyFill="1" applyBorder="1"/>
    <xf numFmtId="0" fontId="123" fillId="4" borderId="20" xfId="86" applyFont="1" applyFill="1" applyBorder="1" applyAlignment="1">
      <alignment horizontal="right" vertical="center" wrapText="1"/>
    </xf>
    <xf numFmtId="49" fontId="123" fillId="4" borderId="7" xfId="86" applyNumberFormat="1" applyFont="1" applyFill="1" applyBorder="1" applyAlignment="1">
      <alignment horizontal="center" vertical="center" wrapText="1"/>
    </xf>
    <xf numFmtId="0" fontId="123" fillId="4" borderId="21" xfId="86" applyFont="1" applyFill="1" applyBorder="1" applyAlignment="1">
      <alignment vertical="center" wrapText="1"/>
    </xf>
    <xf numFmtId="49" fontId="123" fillId="4" borderId="22" xfId="86" applyNumberFormat="1" applyFont="1" applyFill="1" applyBorder="1" applyAlignment="1">
      <alignment horizontal="center"/>
    </xf>
    <xf numFmtId="190" fontId="123" fillId="4" borderId="18" xfId="86" applyNumberFormat="1" applyFont="1" applyFill="1" applyBorder="1" applyAlignment="1">
      <alignment horizontal="right"/>
    </xf>
    <xf numFmtId="49" fontId="123" fillId="4" borderId="18" xfId="86" applyNumberFormat="1" applyFont="1" applyFill="1" applyBorder="1" applyAlignment="1">
      <alignment horizontal="center"/>
    </xf>
    <xf numFmtId="190" fontId="123" fillId="4" borderId="18" xfId="86" applyNumberFormat="1" applyFont="1" applyFill="1" applyBorder="1"/>
    <xf numFmtId="0" fontId="121" fillId="0" borderId="0" xfId="86" applyFont="1" applyAlignment="1">
      <alignment horizontal="center" vertical="center"/>
    </xf>
    <xf numFmtId="190" fontId="123" fillId="4" borderId="18" xfId="86" applyNumberFormat="1" applyFont="1" applyFill="1" applyBorder="1" applyAlignment="1">
      <alignment horizontal="center" vertical="center"/>
    </xf>
    <xf numFmtId="49" fontId="124" fillId="4" borderId="20" xfId="86" applyNumberFormat="1" applyFont="1" applyFill="1" applyBorder="1" applyAlignment="1">
      <alignment horizontal="center" vertical="center" wrapText="1"/>
    </xf>
    <xf numFmtId="190" fontId="123" fillId="4" borderId="18" xfId="86" applyNumberFormat="1" applyFont="1" applyFill="1" applyBorder="1" applyAlignment="1">
      <alignment vertical="center" wrapText="1"/>
    </xf>
    <xf numFmtId="0" fontId="123" fillId="4" borderId="18" xfId="86" applyFont="1" applyFill="1" applyBorder="1" applyAlignment="1">
      <alignment horizontal="center" vertical="center"/>
    </xf>
    <xf numFmtId="0" fontId="123" fillId="4" borderId="18" xfId="86" applyFont="1" applyFill="1" applyBorder="1" applyAlignment="1">
      <alignment horizontal="center" vertical="center" wrapText="1"/>
    </xf>
    <xf numFmtId="0" fontId="122" fillId="4" borderId="18" xfId="86" applyFont="1" applyFill="1" applyBorder="1" applyAlignment="1">
      <alignment horizontal="center" vertical="center"/>
    </xf>
    <xf numFmtId="190" fontId="123" fillId="4" borderId="18" xfId="86" applyNumberFormat="1" applyFont="1" applyFill="1" applyBorder="1" applyAlignment="1">
      <alignment horizontal="right" vertical="center"/>
    </xf>
    <xf numFmtId="190" fontId="122" fillId="4" borderId="18" xfId="86" applyNumberFormat="1" applyFont="1" applyFill="1" applyBorder="1" applyAlignment="1">
      <alignment horizontal="right" vertical="center"/>
    </xf>
    <xf numFmtId="0" fontId="121" fillId="4" borderId="19" xfId="86" applyFont="1" applyFill="1" applyBorder="1" applyAlignment="1">
      <alignment horizontal="center"/>
    </xf>
    <xf numFmtId="190" fontId="120" fillId="4" borderId="19" xfId="86" applyNumberFormat="1" applyFont="1" applyFill="1" applyBorder="1" applyAlignment="1">
      <alignment horizontal="right"/>
    </xf>
    <xf numFmtId="0" fontId="121" fillId="4" borderId="7" xfId="86" applyFont="1" applyFill="1" applyBorder="1" applyAlignment="1">
      <alignment horizontal="center"/>
    </xf>
    <xf numFmtId="190" fontId="122" fillId="4" borderId="7" xfId="86" applyNumberFormat="1" applyFont="1" applyFill="1" applyBorder="1" applyAlignment="1">
      <alignment horizontal="right" vertical="center"/>
    </xf>
    <xf numFmtId="0" fontId="121" fillId="4" borderId="7" xfId="86" applyFont="1" applyFill="1" applyBorder="1"/>
    <xf numFmtId="189" fontId="122" fillId="4" borderId="7" xfId="86" applyNumberFormat="1" applyFont="1" applyFill="1" applyBorder="1" applyAlignment="1">
      <alignment horizontal="right" vertical="center" wrapText="1"/>
    </xf>
    <xf numFmtId="0" fontId="76" fillId="4" borderId="0" xfId="86" applyFont="1" applyFill="1"/>
    <xf numFmtId="0" fontId="75" fillId="4" borderId="0" xfId="86" applyFont="1" applyFill="1" applyAlignment="1">
      <alignment horizontal="right" vertical="center"/>
    </xf>
    <xf numFmtId="0" fontId="75" fillId="4" borderId="0" xfId="86" applyFont="1" applyFill="1" applyAlignment="1">
      <alignment horizontal="center" vertical="center"/>
    </xf>
    <xf numFmtId="189" fontId="75" fillId="4" borderId="0" xfId="86" applyNumberFormat="1" applyFont="1" applyFill="1" applyAlignment="1">
      <alignment horizontal="right" vertical="center" wrapText="1"/>
    </xf>
    <xf numFmtId="0" fontId="125" fillId="0" borderId="0" xfId="87" applyFont="1" applyAlignment="1">
      <alignment horizontal="left" vertical="center" indent="2"/>
    </xf>
    <xf numFmtId="0" fontId="125" fillId="0" borderId="0" xfId="87" applyFont="1" applyAlignment="1">
      <alignment vertical="center"/>
    </xf>
    <xf numFmtId="0" fontId="126" fillId="0" borderId="0" xfId="88" applyFont="1"/>
    <xf numFmtId="0" fontId="36" fillId="0" borderId="0" xfId="0" applyFont="1" applyAlignment="1">
      <alignment vertical="center" wrapText="1"/>
    </xf>
    <xf numFmtId="0" fontId="100" fillId="0" borderId="7" xfId="0" applyFont="1" applyBorder="1" applyAlignment="1">
      <alignment horizontal="right" vertical="center"/>
    </xf>
    <xf numFmtId="0" fontId="100" fillId="0" borderId="10" xfId="0" applyFont="1" applyBorder="1" applyAlignment="1">
      <alignment horizontal="center" vertical="center"/>
    </xf>
    <xf numFmtId="0" fontId="10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xf numFmtId="0" fontId="30" fillId="0" borderId="0" xfId="0" applyFont="1" applyAlignment="1">
      <alignment wrapText="1"/>
    </xf>
    <xf numFmtId="0" fontId="100" fillId="0" borderId="0" xfId="0" applyFont="1" applyAlignment="1">
      <alignment vertical="center"/>
    </xf>
    <xf numFmtId="0" fontId="30" fillId="0" borderId="15" xfId="0" applyFont="1" applyBorder="1" applyAlignment="1">
      <alignment horizontal="right" vertical="center" wrapText="1"/>
    </xf>
    <xf numFmtId="0" fontId="30" fillId="0" borderId="6" xfId="0" applyFont="1" applyBorder="1" applyAlignment="1">
      <alignment horizontal="right" vertical="center" wrapText="1"/>
    </xf>
    <xf numFmtId="0" fontId="30" fillId="0" borderId="16" xfId="0" applyFont="1" applyBorder="1" applyAlignment="1">
      <alignment horizontal="right" vertical="center" wrapText="1"/>
    </xf>
    <xf numFmtId="0" fontId="30" fillId="0" borderId="15" xfId="0" applyFont="1" applyBorder="1" applyAlignment="1">
      <alignment horizontal="center" vertical="center" wrapText="1"/>
    </xf>
    <xf numFmtId="2" fontId="30" fillId="0" borderId="7" xfId="0" applyNumberFormat="1" applyFont="1" applyBorder="1" applyAlignment="1">
      <alignment horizontal="center" vertical="center" wrapText="1"/>
    </xf>
    <xf numFmtId="2" fontId="30" fillId="0" borderId="0" xfId="0" applyNumberFormat="1" applyFont="1" applyAlignment="1">
      <alignment horizontal="center" vertical="center" wrapText="1"/>
    </xf>
    <xf numFmtId="2" fontId="32" fillId="0" borderId="0" xfId="0" applyNumberFormat="1" applyFont="1" applyAlignment="1">
      <alignment horizontal="left" vertical="center" wrapText="1"/>
    </xf>
    <xf numFmtId="0" fontId="32" fillId="0" borderId="16" xfId="0" applyFont="1" applyBorder="1" applyAlignment="1">
      <alignment vertical="center" wrapText="1"/>
    </xf>
    <xf numFmtId="0" fontId="30" fillId="0" borderId="17" xfId="0" applyFont="1" applyBorder="1" applyAlignment="1">
      <alignment horizontal="center" vertical="center" wrapText="1"/>
    </xf>
    <xf numFmtId="0" fontId="30" fillId="0" borderId="17" xfId="0" applyFont="1" applyBorder="1" applyAlignment="1">
      <alignment vertical="top" wrapText="1"/>
    </xf>
    <xf numFmtId="9" fontId="30" fillId="0" borderId="7" xfId="0" applyNumberFormat="1" applyFont="1" applyBorder="1" applyAlignment="1">
      <alignment horizontal="center" vertical="center" wrapText="1"/>
    </xf>
    <xf numFmtId="168" fontId="30" fillId="0" borderId="7" xfId="0" applyNumberFormat="1" applyFont="1" applyBorder="1" applyAlignment="1">
      <alignment horizontal="center" vertical="center" wrapText="1"/>
    </xf>
    <xf numFmtId="10" fontId="30" fillId="0" borderId="7" xfId="0" applyNumberFormat="1" applyFont="1" applyBorder="1" applyAlignment="1">
      <alignment horizontal="center" vertical="center" wrapText="1"/>
    </xf>
    <xf numFmtId="2" fontId="32" fillId="0" borderId="7" xfId="0" applyNumberFormat="1" applyFont="1" applyBorder="1" applyAlignment="1">
      <alignment horizontal="center" vertical="center" wrapText="1"/>
    </xf>
    <xf numFmtId="2" fontId="32" fillId="0" borderId="7" xfId="0" applyNumberFormat="1" applyFont="1" applyBorder="1" applyAlignment="1">
      <alignment horizontal="left" vertical="center" wrapText="1"/>
    </xf>
    <xf numFmtId="0" fontId="30" fillId="0" borderId="14" xfId="0" applyFont="1" applyBorder="1" applyAlignment="1">
      <alignment vertical="top" wrapText="1"/>
    </xf>
    <xf numFmtId="0" fontId="32" fillId="0" borderId="7" xfId="0" applyFont="1" applyBorder="1" applyAlignment="1">
      <alignment horizontal="left" vertical="center" wrapText="1"/>
    </xf>
    <xf numFmtId="2" fontId="32" fillId="0" borderId="7" xfId="0" applyNumberFormat="1" applyFont="1" applyBorder="1" applyAlignment="1">
      <alignment horizontal="right" vertical="center" wrapText="1"/>
    </xf>
    <xf numFmtId="0" fontId="30" fillId="0" borderId="7" xfId="0" applyFont="1" applyBorder="1" applyAlignment="1">
      <alignment horizontal="right" vertical="center" wrapText="1"/>
    </xf>
    <xf numFmtId="0" fontId="30" fillId="0" borderId="16" xfId="0" applyFont="1" applyBorder="1" applyAlignment="1">
      <alignment vertical="center" wrapText="1"/>
    </xf>
    <xf numFmtId="0" fontId="30" fillId="0" borderId="7" xfId="0" applyFont="1" applyBorder="1" applyAlignment="1">
      <alignment vertical="center" wrapText="1"/>
    </xf>
    <xf numFmtId="0" fontId="21" fillId="0" borderId="0" xfId="86" applyAlignment="1">
      <alignment vertical="center"/>
    </xf>
    <xf numFmtId="0" fontId="15" fillId="0" borderId="0" xfId="273"/>
    <xf numFmtId="0" fontId="15" fillId="0" borderId="0" xfId="273" applyAlignment="1">
      <alignment horizontal="center"/>
    </xf>
    <xf numFmtId="0" fontId="15" fillId="0" borderId="0" xfId="273" applyAlignment="1">
      <alignment horizontal="center" vertical="center" wrapText="1"/>
    </xf>
    <xf numFmtId="0" fontId="21" fillId="0" borderId="0" xfId="87" applyAlignment="1">
      <alignment vertical="justify"/>
    </xf>
    <xf numFmtId="0" fontId="21" fillId="0" borderId="0" xfId="87" applyAlignment="1">
      <alignment vertical="center" wrapText="1"/>
    </xf>
    <xf numFmtId="0" fontId="21" fillId="0" borderId="0" xfId="87" applyAlignment="1">
      <alignment horizontal="center" vertical="center"/>
    </xf>
    <xf numFmtId="0" fontId="21" fillId="0" borderId="0" xfId="87" applyAlignment="1">
      <alignment horizontal="center" vertical="center" wrapText="1"/>
    </xf>
    <xf numFmtId="169" fontId="21" fillId="0" borderId="0" xfId="87" applyNumberFormat="1" applyAlignment="1">
      <alignment horizontal="right" vertical="center" wrapText="1"/>
    </xf>
    <xf numFmtId="169" fontId="21" fillId="0" borderId="0" xfId="87" applyNumberFormat="1" applyAlignment="1">
      <alignment vertical="center"/>
    </xf>
    <xf numFmtId="0" fontId="15" fillId="0" borderId="0" xfId="273" applyAlignment="1">
      <alignment horizontal="center" vertical="center"/>
    </xf>
    <xf numFmtId="170" fontId="15" fillId="0" borderId="0" xfId="273" applyNumberFormat="1"/>
    <xf numFmtId="0" fontId="94" fillId="0" borderId="0" xfId="273" applyFont="1" applyAlignment="1">
      <alignment horizontal="right"/>
    </xf>
    <xf numFmtId="169" fontId="17" fillId="0" borderId="0" xfId="87" applyNumberFormat="1" applyFont="1" applyAlignment="1">
      <alignment vertical="center"/>
    </xf>
    <xf numFmtId="0" fontId="21" fillId="0" borderId="0" xfId="273" applyFont="1" applyAlignment="1">
      <alignment vertical="center" wrapText="1"/>
    </xf>
    <xf numFmtId="0" fontId="17" fillId="0" borderId="0" xfId="273" applyFont="1" applyAlignment="1">
      <alignment horizontal="center"/>
    </xf>
    <xf numFmtId="0" fontId="17" fillId="0" borderId="0" xfId="273" applyFont="1"/>
    <xf numFmtId="2" fontId="17" fillId="0" borderId="0" xfId="273" applyNumberFormat="1" applyFont="1" applyAlignment="1">
      <alignment horizontal="center"/>
    </xf>
    <xf numFmtId="0" fontId="21" fillId="0" borderId="0" xfId="273" applyFont="1" applyAlignment="1">
      <alignment horizontal="left"/>
    </xf>
    <xf numFmtId="0" fontId="21" fillId="0" borderId="0" xfId="273" applyFont="1" applyAlignment="1">
      <alignment wrapText="1"/>
    </xf>
    <xf numFmtId="0" fontId="21" fillId="0" borderId="0" xfId="273" applyFont="1" applyAlignment="1">
      <alignment vertical="top" wrapText="1"/>
    </xf>
    <xf numFmtId="170" fontId="21" fillId="0" borderId="0" xfId="273" applyNumberFormat="1" applyFont="1"/>
    <xf numFmtId="2" fontId="21" fillId="0" borderId="0" xfId="273" applyNumberFormat="1" applyFont="1" applyAlignment="1">
      <alignment horizontal="right"/>
    </xf>
    <xf numFmtId="170" fontId="15" fillId="0" borderId="0" xfId="273" applyNumberFormat="1" applyAlignment="1">
      <alignment vertical="center"/>
    </xf>
    <xf numFmtId="0" fontId="21" fillId="0" borderId="0" xfId="273" applyFont="1" applyAlignment="1">
      <alignment horizontal="center" wrapText="1"/>
    </xf>
    <xf numFmtId="2" fontId="17" fillId="0" borderId="0" xfId="273" applyNumberFormat="1" applyFont="1" applyAlignment="1">
      <alignment horizontal="right"/>
    </xf>
    <xf numFmtId="170" fontId="21" fillId="0" borderId="0" xfId="87" applyNumberFormat="1" applyAlignment="1">
      <alignment horizontal="center"/>
    </xf>
    <xf numFmtId="173" fontId="21" fillId="0" borderId="0" xfId="221" applyNumberFormat="1" applyAlignment="1">
      <alignment horizontal="right"/>
    </xf>
    <xf numFmtId="0" fontId="94" fillId="0" borderId="0" xfId="273" applyFont="1"/>
    <xf numFmtId="169" fontId="15" fillId="0" borderId="0" xfId="273" applyNumberFormat="1"/>
    <xf numFmtId="169" fontId="94" fillId="0" borderId="0" xfId="273" applyNumberFormat="1" applyFont="1"/>
    <xf numFmtId="0" fontId="129" fillId="0" borderId="0" xfId="273" applyFont="1" applyAlignment="1">
      <alignment vertical="center"/>
    </xf>
    <xf numFmtId="2" fontId="129" fillId="0" borderId="0" xfId="273" applyNumberFormat="1" applyFont="1" applyAlignment="1">
      <alignment horizontal="center" vertical="center"/>
    </xf>
    <xf numFmtId="0" fontId="21" fillId="0" borderId="0" xfId="87" applyAlignment="1">
      <alignment vertical="center"/>
    </xf>
    <xf numFmtId="0" fontId="21" fillId="0" borderId="0" xfId="276" applyFont="1"/>
    <xf numFmtId="0" fontId="17" fillId="0" borderId="30" xfId="276" applyFont="1" applyBorder="1" applyAlignment="1">
      <alignment horizontal="center" vertical="top" wrapText="1"/>
    </xf>
    <xf numFmtId="0" fontId="17" fillId="0" borderId="31" xfId="276" applyFont="1" applyBorder="1" applyAlignment="1">
      <alignment horizontal="center" vertical="top" wrapText="1"/>
    </xf>
    <xf numFmtId="0" fontId="21" fillId="0" borderId="0" xfId="276" applyFont="1" applyAlignment="1">
      <alignment vertical="top"/>
    </xf>
    <xf numFmtId="0" fontId="17" fillId="0" borderId="33" xfId="276" applyFont="1" applyBorder="1" applyAlignment="1">
      <alignment horizontal="center" vertical="top" wrapText="1"/>
    </xf>
    <xf numFmtId="0" fontId="17" fillId="0" borderId="34" xfId="276" applyFont="1" applyBorder="1" applyAlignment="1">
      <alignment horizontal="center" vertical="top" wrapText="1"/>
    </xf>
    <xf numFmtId="0" fontId="17" fillId="0" borderId="36" xfId="276" applyFont="1" applyBorder="1" applyAlignment="1">
      <alignment horizontal="center" vertical="top" wrapText="1"/>
    </xf>
    <xf numFmtId="0" fontId="17" fillId="0" borderId="37" xfId="276" applyFont="1" applyBorder="1" applyAlignment="1">
      <alignment horizontal="center" vertical="top" wrapText="1"/>
    </xf>
    <xf numFmtId="0" fontId="21" fillId="0" borderId="9" xfId="276" applyFont="1" applyBorder="1" applyAlignment="1">
      <alignment horizontal="center" vertical="top" wrapText="1"/>
    </xf>
    <xf numFmtId="0" fontId="21" fillId="0" borderId="9" xfId="276" applyFont="1" applyBorder="1" applyAlignment="1">
      <alignment horizontal="justify" vertical="justify" wrapText="1"/>
    </xf>
    <xf numFmtId="0" fontId="21" fillId="0" borderId="10" xfId="276" applyFont="1" applyBorder="1" applyAlignment="1">
      <alignment vertical="center"/>
    </xf>
    <xf numFmtId="0" fontId="21" fillId="0" borderId="11" xfId="276" applyFont="1" applyBorder="1" applyAlignment="1">
      <alignment vertical="center"/>
    </xf>
    <xf numFmtId="0" fontId="21" fillId="0" borderId="9" xfId="276" applyFont="1" applyBorder="1" applyAlignment="1">
      <alignment vertical="center"/>
    </xf>
    <xf numFmtId="0" fontId="21" fillId="0" borderId="9" xfId="276" applyFont="1" applyBorder="1" applyAlignment="1">
      <alignment horizontal="center" vertical="center"/>
    </xf>
    <xf numFmtId="0" fontId="21" fillId="0" borderId="1" xfId="276" applyFont="1" applyBorder="1" applyAlignment="1">
      <alignment horizontal="center" vertical="top" wrapText="1"/>
    </xf>
    <xf numFmtId="0" fontId="21" fillId="0" borderId="1" xfId="276" applyFont="1" applyBorder="1" applyAlignment="1">
      <alignment horizontal="justify" vertical="justify" wrapText="1"/>
    </xf>
    <xf numFmtId="0" fontId="21" fillId="0" borderId="1" xfId="276" applyFont="1" applyBorder="1" applyAlignment="1">
      <alignment vertical="center"/>
    </xf>
    <xf numFmtId="0" fontId="21" fillId="0" borderId="1" xfId="276" applyFont="1" applyBorder="1" applyAlignment="1">
      <alignment horizontal="center" vertical="center"/>
    </xf>
    <xf numFmtId="0" fontId="21" fillId="0" borderId="6" xfId="276" applyFont="1" applyBorder="1" applyAlignment="1">
      <alignment horizontal="center" vertical="top" wrapText="1"/>
    </xf>
    <xf numFmtId="0" fontId="21" fillId="0" borderId="6" xfId="276" applyFont="1" applyBorder="1" applyAlignment="1">
      <alignment vertical="top" wrapText="1"/>
    </xf>
    <xf numFmtId="0" fontId="17" fillId="0" borderId="6" xfId="276" applyFont="1" applyBorder="1" applyAlignment="1">
      <alignment wrapText="1"/>
    </xf>
    <xf numFmtId="169" fontId="17" fillId="0" borderId="7" xfId="87" applyNumberFormat="1" applyFont="1" applyBorder="1" applyAlignment="1">
      <alignment horizontal="center" vertical="center"/>
    </xf>
    <xf numFmtId="0" fontId="21" fillId="0" borderId="0" xfId="276" applyFont="1" applyAlignment="1">
      <alignment horizontal="center" vertical="top" wrapText="1"/>
    </xf>
    <xf numFmtId="0" fontId="21" fillId="0" borderId="0" xfId="276" applyFont="1" applyAlignment="1">
      <alignment vertical="top" wrapText="1"/>
    </xf>
    <xf numFmtId="0" fontId="17" fillId="0" borderId="0" xfId="276" applyFont="1" applyAlignment="1">
      <alignment wrapText="1"/>
    </xf>
    <xf numFmtId="169" fontId="17" fillId="0" borderId="0" xfId="87" applyNumberFormat="1" applyFont="1" applyAlignment="1">
      <alignment horizontal="center" vertical="center"/>
    </xf>
    <xf numFmtId="169" fontId="21" fillId="0" borderId="0" xfId="276" applyNumberFormat="1" applyFont="1"/>
    <xf numFmtId="0" fontId="105" fillId="0" borderId="0" xfId="276" applyFont="1"/>
    <xf numFmtId="0" fontId="21" fillId="0" borderId="0" xfId="87" applyAlignment="1">
      <alignment horizontal="center"/>
    </xf>
    <xf numFmtId="0" fontId="17" fillId="0" borderId="0" xfId="87" applyFont="1" applyAlignment="1">
      <alignment horizontal="center" vertical="center"/>
    </xf>
    <xf numFmtId="0" fontId="17" fillId="0" borderId="0" xfId="87" applyFont="1" applyAlignment="1">
      <alignment horizontal="right" vertical="center"/>
    </xf>
    <xf numFmtId="173" fontId="17" fillId="0" borderId="0" xfId="87" applyNumberFormat="1" applyFont="1" applyAlignment="1">
      <alignment vertical="center"/>
    </xf>
    <xf numFmtId="0" fontId="130" fillId="0" borderId="0" xfId="277" applyFont="1"/>
    <xf numFmtId="0" fontId="102" fillId="0" borderId="0" xfId="277" applyFont="1"/>
    <xf numFmtId="0" fontId="132" fillId="0" borderId="7" xfId="277" applyFont="1" applyBorder="1" applyAlignment="1">
      <alignment horizontal="center" vertical="center" wrapText="1"/>
    </xf>
    <xf numFmtId="0" fontId="132" fillId="0" borderId="7" xfId="277" applyFont="1" applyBorder="1" applyAlignment="1">
      <alignment horizontal="center" vertical="center"/>
    </xf>
    <xf numFmtId="4" fontId="132" fillId="0" borderId="7" xfId="277" applyNumberFormat="1" applyFont="1" applyBorder="1" applyAlignment="1">
      <alignment horizontal="center" vertical="center"/>
    </xf>
    <xf numFmtId="0" fontId="133" fillId="0" borderId="0" xfId="277" applyFont="1"/>
    <xf numFmtId="173" fontId="130" fillId="0" borderId="7" xfId="277" applyNumberFormat="1" applyFont="1" applyBorder="1" applyAlignment="1">
      <alignment horizontal="center" vertical="center"/>
    </xf>
    <xf numFmtId="170" fontId="130" fillId="0" borderId="7" xfId="277" applyNumberFormat="1" applyFont="1" applyBorder="1" applyAlignment="1">
      <alignment horizontal="center" vertical="center"/>
    </xf>
    <xf numFmtId="0" fontId="130" fillId="0" borderId="7" xfId="277" applyFont="1" applyBorder="1" applyAlignment="1">
      <alignment horizontal="center" vertical="center"/>
    </xf>
    <xf numFmtId="0" fontId="130" fillId="0" borderId="7" xfId="277" applyFont="1" applyBorder="1" applyAlignment="1">
      <alignment horizontal="center"/>
    </xf>
    <xf numFmtId="0" fontId="130" fillId="0" borderId="7" xfId="277" applyFont="1" applyBorder="1"/>
    <xf numFmtId="1" fontId="130" fillId="5" borderId="7" xfId="277" applyNumberFormat="1" applyFont="1" applyFill="1" applyBorder="1" applyAlignment="1">
      <alignment horizontal="center" vertical="center"/>
    </xf>
    <xf numFmtId="173" fontId="130" fillId="5" borderId="7" xfId="277" applyNumberFormat="1" applyFont="1" applyFill="1" applyBorder="1" applyAlignment="1">
      <alignment horizontal="center" vertical="center"/>
    </xf>
    <xf numFmtId="0" fontId="102" fillId="5" borderId="0" xfId="277" applyFont="1" applyFill="1"/>
    <xf numFmtId="0" fontId="130" fillId="5" borderId="7" xfId="277" applyFont="1" applyFill="1" applyBorder="1" applyAlignment="1">
      <alignment horizontal="left" vertical="center" wrapText="1"/>
    </xf>
    <xf numFmtId="0" fontId="28" fillId="5" borderId="7" xfId="277" applyFont="1" applyFill="1" applyBorder="1" applyAlignment="1">
      <alignment horizontal="center"/>
    </xf>
    <xf numFmtId="2" fontId="28" fillId="5" borderId="7" xfId="277" applyNumberFormat="1" applyFont="1" applyFill="1" applyBorder="1" applyAlignment="1">
      <alignment horizontal="center"/>
    </xf>
    <xf numFmtId="170" fontId="28" fillId="5" borderId="7" xfId="277" applyNumberFormat="1" applyFont="1" applyFill="1" applyBorder="1" applyAlignment="1">
      <alignment horizontal="center"/>
    </xf>
    <xf numFmtId="169" fontId="130" fillId="5" borderId="7" xfId="277" applyNumberFormat="1" applyFont="1" applyFill="1" applyBorder="1" applyAlignment="1">
      <alignment horizontal="center" vertical="center" wrapText="1"/>
    </xf>
    <xf numFmtId="0" fontId="135" fillId="5" borderId="7" xfId="277" applyFont="1" applyFill="1" applyBorder="1" applyAlignment="1">
      <alignment horizontal="center" vertical="center"/>
    </xf>
    <xf numFmtId="0" fontId="135" fillId="5" borderId="7" xfId="277" applyFont="1" applyFill="1" applyBorder="1" applyAlignment="1">
      <alignment horizontal="center"/>
    </xf>
    <xf numFmtId="0" fontId="130" fillId="5" borderId="7" xfId="277" applyFont="1" applyFill="1" applyBorder="1" applyAlignment="1">
      <alignment horizontal="center"/>
    </xf>
    <xf numFmtId="170" fontId="130" fillId="5" borderId="7" xfId="277" applyNumberFormat="1" applyFont="1" applyFill="1" applyBorder="1" applyAlignment="1">
      <alignment horizontal="center" vertical="center"/>
    </xf>
    <xf numFmtId="0" fontId="130" fillId="5" borderId="0" xfId="277" applyFont="1" applyFill="1"/>
    <xf numFmtId="0" fontId="135" fillId="5" borderId="7" xfId="277" applyFont="1" applyFill="1" applyBorder="1" applyAlignment="1">
      <alignment vertical="center"/>
    </xf>
    <xf numFmtId="170" fontId="135" fillId="5" borderId="7" xfId="277" applyNumberFormat="1" applyFont="1" applyFill="1" applyBorder="1" applyAlignment="1">
      <alignment horizontal="center" vertical="center"/>
    </xf>
    <xf numFmtId="0" fontId="130" fillId="5" borderId="7" xfId="277" applyFont="1" applyFill="1" applyBorder="1" applyAlignment="1">
      <alignment horizontal="center" vertical="center"/>
    </xf>
    <xf numFmtId="0" fontId="102" fillId="5" borderId="7" xfId="277" applyFont="1" applyFill="1" applyBorder="1" applyAlignment="1">
      <alignment horizontal="center" vertical="center"/>
    </xf>
    <xf numFmtId="4" fontId="130" fillId="5" borderId="7" xfId="277" applyNumberFormat="1" applyFont="1" applyFill="1" applyBorder="1" applyAlignment="1">
      <alignment horizontal="center" vertical="center"/>
    </xf>
    <xf numFmtId="0" fontId="136" fillId="5" borderId="7" xfId="277" applyFont="1" applyFill="1" applyBorder="1"/>
    <xf numFmtId="0" fontId="25" fillId="0" borderId="7" xfId="221" applyFont="1" applyBorder="1" applyAlignment="1">
      <alignment horizontal="center" vertical="top" wrapText="1"/>
    </xf>
    <xf numFmtId="0" fontId="137" fillId="0" borderId="7" xfId="221" applyFont="1" applyBorder="1" applyAlignment="1">
      <alignment horizontal="center" vertical="center"/>
    </xf>
    <xf numFmtId="0" fontId="138" fillId="0" borderId="7" xfId="221" applyFont="1" applyBorder="1" applyAlignment="1">
      <alignment horizontal="center" vertical="center"/>
    </xf>
    <xf numFmtId="173" fontId="138" fillId="0" borderId="7" xfId="221" applyNumberFormat="1" applyFont="1" applyBorder="1" applyAlignment="1">
      <alignment horizontal="center" vertical="center"/>
    </xf>
    <xf numFmtId="0" fontId="25" fillId="0" borderId="0" xfId="221" applyFont="1"/>
    <xf numFmtId="0" fontId="25" fillId="0" borderId="7" xfId="277" applyFont="1" applyBorder="1" applyAlignment="1">
      <alignment horizontal="right" vertical="center" wrapText="1"/>
    </xf>
    <xf numFmtId="0" fontId="137" fillId="0" borderId="7" xfId="277" applyFont="1" applyBorder="1" applyAlignment="1">
      <alignment horizontal="center" vertical="center"/>
    </xf>
    <xf numFmtId="2" fontId="137" fillId="0" borderId="7" xfId="277" applyNumberFormat="1" applyFont="1" applyBorder="1" applyAlignment="1">
      <alignment horizontal="center" vertical="center"/>
    </xf>
    <xf numFmtId="0" fontId="137" fillId="0" borderId="7" xfId="277" quotePrefix="1" applyFont="1" applyBorder="1" applyAlignment="1">
      <alignment horizontal="right" vertical="center"/>
    </xf>
    <xf numFmtId="170" fontId="137" fillId="0" borderId="7" xfId="277" applyNumberFormat="1" applyFont="1" applyBorder="1" applyAlignment="1">
      <alignment horizontal="right" vertical="center"/>
    </xf>
    <xf numFmtId="0" fontId="137" fillId="0" borderId="7" xfId="277" applyFont="1" applyBorder="1" applyAlignment="1">
      <alignment horizontal="center" vertical="center" wrapText="1"/>
    </xf>
    <xf numFmtId="173" fontId="137" fillId="0" borderId="7" xfId="277" applyNumberFormat="1" applyFont="1" applyBorder="1" applyAlignment="1">
      <alignment horizontal="center" vertical="center"/>
    </xf>
    <xf numFmtId="0" fontId="25" fillId="0" borderId="0" xfId="277" applyFont="1" applyAlignment="1">
      <alignment vertical="center"/>
    </xf>
    <xf numFmtId="0" fontId="25" fillId="0" borderId="7" xfId="277" applyFont="1" applyBorder="1" applyAlignment="1">
      <alignment horizontal="right" vertical="center"/>
    </xf>
    <xf numFmtId="0" fontId="25" fillId="0" borderId="7" xfId="277" applyFont="1" applyBorder="1" applyAlignment="1">
      <alignment horizontal="center" vertical="center"/>
    </xf>
    <xf numFmtId="0" fontId="137" fillId="0" borderId="7" xfId="277" quotePrefix="1" applyFont="1" applyBorder="1" applyAlignment="1">
      <alignment horizontal="center" vertical="center"/>
    </xf>
    <xf numFmtId="170" fontId="137" fillId="0" borderId="7" xfId="277" applyNumberFormat="1" applyFont="1" applyBorder="1" applyAlignment="1">
      <alignment horizontal="center" vertical="center"/>
    </xf>
    <xf numFmtId="2" fontId="130" fillId="0" borderId="7" xfId="277" applyNumberFormat="1" applyFont="1" applyBorder="1" applyAlignment="1">
      <alignment horizontal="center" vertical="center"/>
    </xf>
    <xf numFmtId="0" fontId="135" fillId="0" borderId="7" xfId="277" applyFont="1" applyBorder="1" applyAlignment="1">
      <alignment horizontal="center" vertical="center"/>
    </xf>
    <xf numFmtId="0" fontId="28" fillId="0" borderId="7" xfId="277" applyFont="1" applyBorder="1" applyAlignment="1">
      <alignment horizontal="center" vertical="center" wrapText="1"/>
    </xf>
    <xf numFmtId="173" fontId="137" fillId="0" borderId="7" xfId="277" applyNumberFormat="1" applyFont="1" applyBorder="1" applyAlignment="1">
      <alignment horizontal="center" vertical="center" wrapText="1"/>
    </xf>
    <xf numFmtId="0" fontId="102" fillId="0" borderId="7" xfId="277" applyFont="1" applyBorder="1"/>
    <xf numFmtId="0" fontId="140" fillId="0" borderId="7" xfId="277" applyFont="1" applyBorder="1" applyAlignment="1">
      <alignment horizontal="center" vertical="center"/>
    </xf>
    <xf numFmtId="173" fontId="140" fillId="0" borderId="7" xfId="277" applyNumberFormat="1" applyFont="1" applyBorder="1" applyAlignment="1">
      <alignment horizontal="center" vertical="center"/>
    </xf>
    <xf numFmtId="174" fontId="140" fillId="0" borderId="7" xfId="277" applyNumberFormat="1" applyFont="1" applyBorder="1" applyAlignment="1">
      <alignment horizontal="center" vertical="center"/>
    </xf>
    <xf numFmtId="0" fontId="130" fillId="0" borderId="0" xfId="277" applyFont="1" applyAlignment="1">
      <alignment horizontal="center"/>
    </xf>
    <xf numFmtId="0" fontId="130" fillId="0" borderId="0" xfId="277" applyFont="1" applyAlignment="1">
      <alignment horizontal="center" vertical="center"/>
    </xf>
    <xf numFmtId="4" fontId="130" fillId="0" borderId="0" xfId="277" applyNumberFormat="1" applyFont="1" applyAlignment="1">
      <alignment horizontal="center" vertical="center"/>
    </xf>
    <xf numFmtId="172" fontId="21" fillId="0" borderId="0" xfId="160" applyNumberFormat="1"/>
    <xf numFmtId="0" fontId="102" fillId="0" borderId="0" xfId="277" applyFont="1" applyAlignment="1">
      <alignment horizontal="center" vertical="center"/>
    </xf>
    <xf numFmtId="0" fontId="38" fillId="0" borderId="0" xfId="86" applyFont="1"/>
    <xf numFmtId="0" fontId="21" fillId="0" borderId="7" xfId="86" applyBorder="1"/>
    <xf numFmtId="169" fontId="17" fillId="0" borderId="7" xfId="86" applyNumberFormat="1" applyFont="1" applyBorder="1"/>
    <xf numFmtId="0" fontId="94" fillId="0" borderId="7" xfId="0" applyFont="1" applyBorder="1" applyAlignment="1">
      <alignment horizontal="center" vertical="center" wrapText="1"/>
    </xf>
    <xf numFmtId="0" fontId="143" fillId="0" borderId="0" xfId="0" applyFont="1" applyAlignment="1">
      <alignment horizontal="center" vertical="center"/>
    </xf>
    <xf numFmtId="0" fontId="143" fillId="0" borderId="7" xfId="0" applyFont="1" applyBorder="1" applyAlignment="1">
      <alignment horizontal="center" vertical="center"/>
    </xf>
    <xf numFmtId="0" fontId="144" fillId="0" borderId="7" xfId="0" applyFont="1" applyBorder="1" applyAlignment="1">
      <alignment horizontal="center" vertical="center"/>
    </xf>
    <xf numFmtId="0" fontId="142" fillId="0" borderId="7" xfId="0" applyFont="1" applyBorder="1" applyAlignment="1">
      <alignment horizontal="center" vertical="center" wrapText="1"/>
    </xf>
    <xf numFmtId="0" fontId="96" fillId="0" borderId="7" xfId="0" applyFont="1" applyBorder="1"/>
    <xf numFmtId="0" fontId="96" fillId="0" borderId="0" xfId="0" applyFont="1"/>
    <xf numFmtId="191" fontId="38" fillId="0" borderId="16" xfId="0" applyNumberFormat="1" applyFont="1" applyBorder="1" applyAlignment="1">
      <alignment horizontal="center" vertical="center" wrapText="1"/>
    </xf>
    <xf numFmtId="1" fontId="84" fillId="0" borderId="0" xfId="88" applyNumberFormat="1" applyFont="1" applyAlignment="1">
      <alignment horizontal="right" vertical="center"/>
    </xf>
    <xf numFmtId="1" fontId="84" fillId="0" borderId="0" xfId="88" applyNumberFormat="1" applyFont="1" applyAlignment="1">
      <alignment horizontal="left" vertical="center"/>
    </xf>
    <xf numFmtId="0" fontId="84" fillId="0" borderId="0" xfId="88" applyFont="1" applyAlignment="1">
      <alignment horizontal="center" vertical="center"/>
    </xf>
    <xf numFmtId="169" fontId="84" fillId="0" borderId="0" xfId="88" applyNumberFormat="1" applyFont="1" applyAlignment="1">
      <alignment vertical="center"/>
    </xf>
    <xf numFmtId="0" fontId="21" fillId="0" borderId="0" xfId="0" applyFont="1" applyAlignment="1">
      <alignment horizontal="center"/>
    </xf>
    <xf numFmtId="0" fontId="33" fillId="0" borderId="0" xfId="87" applyFont="1"/>
    <xf numFmtId="0" fontId="21" fillId="0" borderId="0" xfId="87" applyAlignment="1">
      <alignment horizontal="left"/>
    </xf>
    <xf numFmtId="0" fontId="21" fillId="0" borderId="0" xfId="87" applyAlignment="1">
      <alignment horizontal="right"/>
    </xf>
    <xf numFmtId="173" fontId="21" fillId="0" borderId="0" xfId="87" applyNumberFormat="1"/>
    <xf numFmtId="0" fontId="21" fillId="0" borderId="0" xfId="87" applyAlignment="1">
      <alignment horizontal="center" vertical="top" wrapText="1"/>
    </xf>
    <xf numFmtId="0" fontId="21" fillId="0" borderId="0" xfId="86" applyAlignment="1">
      <alignment horizontal="left"/>
    </xf>
    <xf numFmtId="0" fontId="17" fillId="0" borderId="0" xfId="86" applyFont="1" applyAlignment="1">
      <alignment horizontal="center" wrapText="1"/>
    </xf>
    <xf numFmtId="0" fontId="17" fillId="0" borderId="0" xfId="86" applyFont="1" applyAlignment="1">
      <alignment wrapText="1"/>
    </xf>
    <xf numFmtId="0" fontId="48" fillId="0" borderId="0" xfId="33" applyNumberFormat="1" applyFont="1" applyFill="1"/>
    <xf numFmtId="0" fontId="48" fillId="0" borderId="0" xfId="33" applyNumberFormat="1" applyFont="1" applyFill="1" applyAlignment="1">
      <alignment vertical="top"/>
    </xf>
    <xf numFmtId="0" fontId="156" fillId="0" borderId="7" xfId="33" applyNumberFormat="1" applyFont="1" applyFill="1" applyBorder="1" applyAlignment="1">
      <alignment horizontal="center" vertical="top" wrapText="1"/>
    </xf>
    <xf numFmtId="0" fontId="157" fillId="0" borderId="7" xfId="33" applyNumberFormat="1" applyFont="1" applyFill="1" applyBorder="1" applyAlignment="1">
      <alignment horizontal="center" vertical="top" wrapText="1"/>
    </xf>
    <xf numFmtId="0" fontId="159" fillId="0" borderId="7" xfId="33" applyNumberFormat="1" applyFont="1" applyFill="1" applyBorder="1" applyAlignment="1">
      <alignment horizontal="center"/>
    </xf>
    <xf numFmtId="0" fontId="159" fillId="0" borderId="7" xfId="33" applyNumberFormat="1" applyFont="1" applyFill="1" applyBorder="1" applyAlignment="1">
      <alignment horizontal="center" wrapText="1"/>
    </xf>
    <xf numFmtId="0" fontId="159" fillId="0" borderId="7" xfId="33" applyNumberFormat="1" applyFont="1" applyFill="1" applyBorder="1" applyAlignment="1">
      <alignment vertical="top"/>
    </xf>
    <xf numFmtId="0" fontId="157" fillId="0" borderId="7" xfId="33" applyNumberFormat="1" applyFont="1" applyFill="1" applyBorder="1" applyAlignment="1">
      <alignment horizontal="center" wrapText="1"/>
    </xf>
    <xf numFmtId="0" fontId="157" fillId="0" borderId="7" xfId="33" applyNumberFormat="1" applyFont="1" applyFill="1" applyBorder="1" applyAlignment="1">
      <alignment vertical="top" wrapText="1"/>
    </xf>
    <xf numFmtId="0" fontId="157" fillId="0" borderId="7" xfId="33" applyNumberFormat="1" applyFont="1" applyFill="1" applyBorder="1" applyAlignment="1">
      <alignment wrapText="1"/>
    </xf>
    <xf numFmtId="0" fontId="156" fillId="0" borderId="7" xfId="33" applyNumberFormat="1" applyFont="1" applyFill="1" applyBorder="1" applyAlignment="1">
      <alignment wrapText="1"/>
    </xf>
    <xf numFmtId="169" fontId="152" fillId="0" borderId="7" xfId="86" applyNumberFormat="1" applyFont="1" applyBorder="1"/>
    <xf numFmtId="0" fontId="49" fillId="0" borderId="0" xfId="33" applyNumberFormat="1" applyFont="1" applyFill="1" applyBorder="1" applyAlignment="1">
      <alignment vertical="top"/>
    </xf>
    <xf numFmtId="0" fontId="48" fillId="0" borderId="0" xfId="33" applyNumberFormat="1" applyFont="1" applyFill="1" applyBorder="1"/>
    <xf numFmtId="0" fontId="17" fillId="0" borderId="0" xfId="86" applyFont="1" applyAlignment="1">
      <alignment horizontal="center" vertical="center" wrapText="1"/>
    </xf>
    <xf numFmtId="0" fontId="38" fillId="0" borderId="0" xfId="139" applyFont="1"/>
    <xf numFmtId="0" fontId="19" fillId="0" borderId="7" xfId="139" applyFont="1" applyBorder="1" applyAlignment="1">
      <alignment horizontal="center" vertical="center" wrapText="1"/>
    </xf>
    <xf numFmtId="0" fontId="19" fillId="0" borderId="7" xfId="139" applyFont="1" applyBorder="1" applyAlignment="1">
      <alignment horizontal="center" vertical="center"/>
    </xf>
    <xf numFmtId="4" fontId="19" fillId="0" borderId="7" xfId="139" applyNumberFormat="1" applyFont="1" applyBorder="1" applyAlignment="1">
      <alignment horizontal="center" vertical="center"/>
    </xf>
    <xf numFmtId="0" fontId="24" fillId="0" borderId="7" xfId="285" applyFont="1" applyBorder="1" applyAlignment="1">
      <alignment horizontal="center" vertical="center" wrapText="1"/>
    </xf>
    <xf numFmtId="0" fontId="24" fillId="0" borderId="7" xfId="285" applyFont="1" applyBorder="1" applyAlignment="1">
      <alignment horizontal="center" vertical="center"/>
    </xf>
    <xf numFmtId="192" fontId="24" fillId="0" borderId="7" xfId="285" applyNumberFormat="1" applyFont="1" applyBorder="1" applyAlignment="1">
      <alignment horizontal="center" vertical="center"/>
    </xf>
    <xf numFmtId="192" fontId="24" fillId="0" borderId="7" xfId="285" applyNumberFormat="1" applyFont="1" applyBorder="1" applyAlignment="1">
      <alignment horizontal="right" vertical="center"/>
    </xf>
    <xf numFmtId="0" fontId="38" fillId="0" borderId="0" xfId="285" applyFont="1" applyAlignment="1">
      <alignment vertical="center"/>
    </xf>
    <xf numFmtId="192" fontId="19" fillId="0" borderId="7" xfId="139" applyNumberFormat="1" applyFont="1" applyBorder="1" applyAlignment="1">
      <alignment horizontal="right" vertical="center" wrapText="1"/>
    </xf>
    <xf numFmtId="0" fontId="38" fillId="0" borderId="0" xfId="139" applyFont="1" applyAlignment="1">
      <alignment vertical="center"/>
    </xf>
    <xf numFmtId="0" fontId="38" fillId="0" borderId="0" xfId="139" applyFont="1" applyAlignment="1">
      <alignment horizontal="right"/>
    </xf>
    <xf numFmtId="0" fontId="38" fillId="0" borderId="0" xfId="139" applyFont="1" applyAlignment="1">
      <alignment horizontal="left"/>
    </xf>
    <xf numFmtId="0" fontId="38" fillId="0" borderId="0" xfId="139" applyFont="1" applyAlignment="1">
      <alignment horizontal="center"/>
    </xf>
    <xf numFmtId="4" fontId="38" fillId="0" borderId="0" xfId="139" applyNumberFormat="1" applyFont="1"/>
    <xf numFmtId="0" fontId="24" fillId="0" borderId="7" xfId="285" applyFont="1" applyBorder="1" applyAlignment="1">
      <alignment horizontal="justify" vertical="center" wrapText="1"/>
    </xf>
    <xf numFmtId="0" fontId="24" fillId="0" borderId="7" xfId="285" applyFont="1" applyBorder="1" applyAlignment="1">
      <alignment horizontal="right" vertical="center" wrapText="1"/>
    </xf>
    <xf numFmtId="0" fontId="154" fillId="0" borderId="7" xfId="86" applyFont="1" applyBorder="1" applyAlignment="1">
      <alignment horizontal="center" vertical="center" wrapText="1"/>
    </xf>
    <xf numFmtId="0" fontId="151" fillId="0" borderId="7" xfId="86" applyFont="1" applyBorder="1" applyAlignment="1">
      <alignment horizontal="center" vertical="center"/>
    </xf>
    <xf numFmtId="4" fontId="151" fillId="0" borderId="7" xfId="86" applyNumberFormat="1" applyFont="1" applyBorder="1" applyAlignment="1">
      <alignment horizontal="center" vertical="center"/>
    </xf>
    <xf numFmtId="0" fontId="33" fillId="0" borderId="0" xfId="86" applyFont="1"/>
    <xf numFmtId="0" fontId="0" fillId="0" borderId="7" xfId="139" applyFont="1" applyBorder="1" applyAlignment="1">
      <alignment horizontal="center" vertical="top" wrapText="1"/>
    </xf>
    <xf numFmtId="0" fontId="0" fillId="0" borderId="0" xfId="139" applyFont="1"/>
    <xf numFmtId="169" fontId="19" fillId="0" borderId="7" xfId="86" applyNumberFormat="1" applyFont="1" applyBorder="1" applyAlignment="1">
      <alignment horizontal="right" vertical="center" wrapText="1"/>
    </xf>
    <xf numFmtId="0" fontId="17" fillId="0" borderId="0" xfId="86" applyFont="1" applyAlignment="1">
      <alignment vertical="center" wrapText="1"/>
    </xf>
    <xf numFmtId="0" fontId="21" fillId="0" borderId="0" xfId="86" applyAlignment="1">
      <alignment horizontal="left" vertical="center" wrapText="1"/>
    </xf>
    <xf numFmtId="2" fontId="21" fillId="0" borderId="0" xfId="86" applyNumberFormat="1" applyAlignment="1">
      <alignment horizontal="right" vertical="center"/>
    </xf>
    <xf numFmtId="169" fontId="17" fillId="0" borderId="0" xfId="86" applyNumberFormat="1" applyFont="1" applyAlignment="1">
      <alignment horizontal="right" vertical="center" wrapText="1"/>
    </xf>
    <xf numFmtId="4" fontId="21" fillId="0" borderId="0" xfId="86" applyNumberFormat="1"/>
    <xf numFmtId="0" fontId="10" fillId="0" borderId="0" xfId="286"/>
    <xf numFmtId="0" fontId="25" fillId="0" borderId="0" xfId="286" applyFont="1" applyAlignment="1">
      <alignment horizontal="center" vertical="top"/>
    </xf>
    <xf numFmtId="0" fontId="25" fillId="0" borderId="0" xfId="286" applyFont="1" applyAlignment="1">
      <alignment vertical="top"/>
    </xf>
    <xf numFmtId="0" fontId="162" fillId="0" borderId="0" xfId="286" applyFont="1" applyAlignment="1">
      <alignment vertical="top"/>
    </xf>
    <xf numFmtId="2" fontId="25" fillId="0" borderId="0" xfId="286" applyNumberFormat="1" applyFont="1" applyAlignment="1">
      <alignment horizontal="center" vertical="top"/>
    </xf>
    <xf numFmtId="194" fontId="25" fillId="0" borderId="0" xfId="286" applyNumberFormat="1" applyFont="1"/>
    <xf numFmtId="194" fontId="25" fillId="0" borderId="0" xfId="286" applyNumberFormat="1" applyFont="1" applyAlignment="1">
      <alignment horizontal="right" vertical="top"/>
    </xf>
    <xf numFmtId="49" fontId="25" fillId="0" borderId="0" xfId="286" applyNumberFormat="1" applyFont="1" applyAlignment="1">
      <alignment horizontal="center" vertical="top"/>
    </xf>
    <xf numFmtId="0" fontId="25" fillId="0" borderId="0" xfId="286" applyFont="1" applyAlignment="1">
      <alignment vertical="center" wrapText="1"/>
    </xf>
    <xf numFmtId="2" fontId="25" fillId="0" borderId="0" xfId="286" applyNumberFormat="1" applyFont="1" applyAlignment="1">
      <alignment horizontal="right" vertical="top"/>
    </xf>
    <xf numFmtId="0" fontId="162" fillId="0" borderId="0" xfId="286" applyFont="1" applyAlignment="1">
      <alignment vertical="top" wrapText="1"/>
    </xf>
    <xf numFmtId="0" fontId="163" fillId="0" borderId="0" xfId="286" applyFont="1" applyAlignment="1">
      <alignment horizontal="left" vertical="center"/>
    </xf>
    <xf numFmtId="170" fontId="25" fillId="0" borderId="0" xfId="286" applyNumberFormat="1" applyFont="1" applyAlignment="1">
      <alignment horizontal="center" vertical="top"/>
    </xf>
    <xf numFmtId="0" fontId="25" fillId="0" borderId="0" xfId="286" applyFont="1" applyAlignment="1">
      <alignment vertical="center"/>
    </xf>
    <xf numFmtId="0" fontId="79" fillId="0" borderId="0" xfId="286" applyFont="1" applyAlignment="1">
      <alignment horizontal="right" vertical="top"/>
    </xf>
    <xf numFmtId="2" fontId="164" fillId="0" borderId="0" xfId="286" applyNumberFormat="1" applyFont="1" applyAlignment="1">
      <alignment horizontal="right" vertical="top"/>
    </xf>
    <xf numFmtId="0" fontId="165" fillId="0" borderId="0" xfId="286" applyFont="1" applyAlignment="1">
      <alignment vertical="top"/>
    </xf>
    <xf numFmtId="0" fontId="166" fillId="0" borderId="7" xfId="286" applyFont="1" applyBorder="1" applyAlignment="1">
      <alignment horizontal="center" vertical="center"/>
    </xf>
    <xf numFmtId="0" fontId="166" fillId="0" borderId="7" xfId="286" applyFont="1" applyBorder="1" applyAlignment="1">
      <alignment horizontal="center" vertical="center" wrapText="1"/>
    </xf>
    <xf numFmtId="0" fontId="94" fillId="0" borderId="0" xfId="286" applyFont="1" applyAlignment="1">
      <alignment horizontal="center" vertical="center"/>
    </xf>
    <xf numFmtId="0" fontId="163" fillId="0" borderId="10" xfId="286" applyFont="1" applyBorder="1" applyAlignment="1">
      <alignment horizontal="center" vertical="center"/>
    </xf>
    <xf numFmtId="0" fontId="166" fillId="0" borderId="1" xfId="286" applyFont="1" applyBorder="1" applyAlignment="1">
      <alignment vertical="center"/>
    </xf>
    <xf numFmtId="0" fontId="163" fillId="0" borderId="1" xfId="286" applyFont="1" applyBorder="1" applyAlignment="1">
      <alignment horizontal="center" vertical="center"/>
    </xf>
    <xf numFmtId="2" fontId="163" fillId="0" borderId="1" xfId="286" applyNumberFormat="1" applyFont="1" applyBorder="1" applyAlignment="1">
      <alignment horizontal="right" vertical="center"/>
    </xf>
    <xf numFmtId="0" fontId="163" fillId="0" borderId="1" xfId="286" applyFont="1" applyBorder="1" applyAlignment="1">
      <alignment vertical="center"/>
    </xf>
    <xf numFmtId="0" fontId="163" fillId="0" borderId="11" xfId="286" applyFont="1" applyBorder="1" applyAlignment="1">
      <alignment vertical="center"/>
    </xf>
    <xf numFmtId="0" fontId="163" fillId="0" borderId="0" xfId="286" applyFont="1" applyAlignment="1">
      <alignment vertical="center"/>
    </xf>
    <xf numFmtId="0" fontId="163" fillId="0" borderId="3" xfId="286" applyFont="1" applyBorder="1" applyAlignment="1">
      <alignment vertical="center"/>
    </xf>
    <xf numFmtId="0" fontId="163" fillId="0" borderId="0" xfId="286" applyFont="1" applyAlignment="1">
      <alignment horizontal="right" vertical="center"/>
    </xf>
    <xf numFmtId="1" fontId="166" fillId="0" borderId="0" xfId="286" applyNumberFormat="1" applyFont="1" applyAlignment="1">
      <alignment horizontal="right" vertical="center"/>
    </xf>
    <xf numFmtId="1" fontId="163" fillId="0" borderId="0" xfId="286" applyNumberFormat="1" applyFont="1" applyAlignment="1">
      <alignment vertical="center"/>
    </xf>
    <xf numFmtId="0" fontId="163" fillId="0" borderId="4" xfId="286" applyFont="1" applyBorder="1" applyAlignment="1">
      <alignment vertical="center"/>
    </xf>
    <xf numFmtId="0" fontId="166" fillId="0" borderId="0" xfId="286" applyFont="1" applyAlignment="1">
      <alignment horizontal="right" vertical="center"/>
    </xf>
    <xf numFmtId="1" fontId="166" fillId="0" borderId="0" xfId="286" applyNumberFormat="1" applyFont="1" applyAlignment="1">
      <alignment vertical="center"/>
    </xf>
    <xf numFmtId="1" fontId="166" fillId="0" borderId="4" xfId="286" applyNumberFormat="1" applyFont="1" applyBorder="1" applyAlignment="1">
      <alignment vertical="center"/>
    </xf>
    <xf numFmtId="173" fontId="163" fillId="0" borderId="0" xfId="286" applyNumberFormat="1" applyFont="1" applyAlignment="1">
      <alignment vertical="center"/>
    </xf>
    <xf numFmtId="173" fontId="163" fillId="0" borderId="0" xfId="286" applyNumberFormat="1" applyFont="1" applyAlignment="1">
      <alignment horizontal="right" vertical="center"/>
    </xf>
    <xf numFmtId="0" fontId="163" fillId="0" borderId="12" xfId="286" applyFont="1" applyBorder="1" applyAlignment="1">
      <alignment vertical="center"/>
    </xf>
    <xf numFmtId="0" fontId="163" fillId="0" borderId="2" xfId="286" applyFont="1" applyBorder="1" applyAlignment="1">
      <alignment vertical="center"/>
    </xf>
    <xf numFmtId="0" fontId="166" fillId="0" borderId="2" xfId="286" applyFont="1" applyBorder="1" applyAlignment="1">
      <alignment horizontal="right" vertical="center"/>
    </xf>
    <xf numFmtId="1" fontId="166" fillId="0" borderId="2" xfId="286" applyNumberFormat="1" applyFont="1" applyBorder="1" applyAlignment="1">
      <alignment horizontal="right" vertical="center"/>
    </xf>
    <xf numFmtId="1" fontId="166" fillId="0" borderId="2" xfId="286" applyNumberFormat="1" applyFont="1" applyBorder="1" applyAlignment="1">
      <alignment vertical="center"/>
    </xf>
    <xf numFmtId="1" fontId="166" fillId="0" borderId="13" xfId="286" applyNumberFormat="1" applyFont="1" applyBorder="1" applyAlignment="1">
      <alignment vertical="center"/>
    </xf>
    <xf numFmtId="1" fontId="163" fillId="0" borderId="1" xfId="286" applyNumberFormat="1" applyFont="1" applyBorder="1" applyAlignment="1">
      <alignment horizontal="right" vertical="center"/>
    </xf>
    <xf numFmtId="1" fontId="163" fillId="0" borderId="1" xfId="286" applyNumberFormat="1" applyFont="1" applyBorder="1" applyAlignment="1">
      <alignment vertical="center"/>
    </xf>
    <xf numFmtId="1" fontId="163" fillId="0" borderId="11" xfId="286" applyNumberFormat="1" applyFont="1" applyBorder="1" applyAlignment="1">
      <alignment vertical="center"/>
    </xf>
    <xf numFmtId="1" fontId="163" fillId="0" borderId="4" xfId="286" applyNumberFormat="1" applyFont="1" applyBorder="1" applyAlignment="1">
      <alignment vertical="center"/>
    </xf>
    <xf numFmtId="2" fontId="163" fillId="0" borderId="0" xfId="286" applyNumberFormat="1" applyFont="1" applyAlignment="1">
      <alignment vertical="center"/>
    </xf>
    <xf numFmtId="2" fontId="163" fillId="0" borderId="0" xfId="286" applyNumberFormat="1" applyFont="1" applyAlignment="1">
      <alignment horizontal="right" vertical="center"/>
    </xf>
    <xf numFmtId="0" fontId="10" fillId="0" borderId="0" xfId="286" applyAlignment="1">
      <alignment vertical="center"/>
    </xf>
    <xf numFmtId="0" fontId="94" fillId="0" borderId="0" xfId="286" applyFont="1" applyAlignment="1">
      <alignment horizontal="right" vertical="center"/>
    </xf>
    <xf numFmtId="0" fontId="94" fillId="0" borderId="0" xfId="286" applyFont="1" applyAlignment="1">
      <alignment vertical="center"/>
    </xf>
    <xf numFmtId="2" fontId="94" fillId="0" borderId="0" xfId="286" applyNumberFormat="1" applyFont="1" applyAlignment="1">
      <alignment vertical="center"/>
    </xf>
    <xf numFmtId="0" fontId="10" fillId="0" borderId="0" xfId="286" applyAlignment="1">
      <alignment horizontal="right"/>
    </xf>
    <xf numFmtId="0" fontId="9" fillId="0" borderId="0" xfId="273" applyFont="1" applyAlignment="1">
      <alignment horizontal="center"/>
    </xf>
    <xf numFmtId="0" fontId="17" fillId="0" borderId="0" xfId="87" applyFont="1"/>
    <xf numFmtId="0" fontId="17" fillId="0" borderId="7" xfId="87" applyFont="1" applyBorder="1" applyAlignment="1">
      <alignment horizontal="center" vertical="center" wrapText="1"/>
    </xf>
    <xf numFmtId="0" fontId="17" fillId="0" borderId="7" xfId="87" applyFont="1" applyBorder="1" applyAlignment="1">
      <alignment horizontal="center" vertical="center"/>
    </xf>
    <xf numFmtId="173" fontId="17" fillId="0" borderId="7" xfId="87" applyNumberFormat="1" applyFont="1" applyBorder="1" applyAlignment="1">
      <alignment horizontal="center" vertical="center"/>
    </xf>
    <xf numFmtId="0" fontId="151" fillId="0" borderId="0" xfId="87" applyFont="1" applyAlignment="1">
      <alignment horizontal="center" vertical="center"/>
    </xf>
    <xf numFmtId="173" fontId="151" fillId="0" borderId="0" xfId="87" applyNumberFormat="1" applyFont="1" applyAlignment="1">
      <alignment horizontal="center" vertical="center"/>
    </xf>
    <xf numFmtId="169" fontId="21" fillId="0" borderId="0" xfId="0" applyNumberFormat="1" applyFont="1" applyAlignment="1">
      <alignment horizontal="right" wrapText="1"/>
    </xf>
    <xf numFmtId="174" fontId="21" fillId="0" borderId="0" xfId="87" applyNumberFormat="1"/>
    <xf numFmtId="0" fontId="16" fillId="0" borderId="0" xfId="87" applyFont="1" applyAlignment="1">
      <alignment vertical="top" wrapText="1"/>
    </xf>
    <xf numFmtId="174" fontId="17" fillId="0" borderId="0" xfId="87" applyNumberFormat="1" applyFont="1" applyAlignment="1">
      <alignment horizontal="right" vertical="center"/>
    </xf>
    <xf numFmtId="0" fontId="21" fillId="0" borderId="0" xfId="87" applyAlignment="1">
      <alignment horizontal="left" indent="2"/>
    </xf>
    <xf numFmtId="0" fontId="21" fillId="0" borderId="0" xfId="87" applyAlignment="1">
      <alignment horizontal="left" indent="1"/>
    </xf>
    <xf numFmtId="173" fontId="21" fillId="0" borderId="0" xfId="87" applyNumberFormat="1" applyAlignment="1">
      <alignment horizontal="center"/>
    </xf>
    <xf numFmtId="0" fontId="88" fillId="4" borderId="0" xfId="0" applyFont="1" applyFill="1"/>
    <xf numFmtId="0" fontId="88" fillId="4" borderId="0" xfId="0" applyFont="1" applyFill="1" applyAlignment="1">
      <alignment vertical="top"/>
    </xf>
    <xf numFmtId="0" fontId="88" fillId="4" borderId="7" xfId="0" applyFont="1" applyFill="1" applyBorder="1" applyAlignment="1">
      <alignment horizontal="left" vertical="top" wrapText="1"/>
    </xf>
    <xf numFmtId="0" fontId="148" fillId="0" borderId="0" xfId="86" applyFont="1"/>
    <xf numFmtId="0" fontId="149" fillId="0" borderId="0" xfId="86" applyFont="1" applyAlignment="1">
      <alignment horizontal="center" vertical="center"/>
    </xf>
    <xf numFmtId="0" fontId="148" fillId="0" borderId="0" xfId="86" applyFont="1" applyAlignment="1">
      <alignment horizontal="center" vertical="top"/>
    </xf>
    <xf numFmtId="0" fontId="148" fillId="0" borderId="0" xfId="86" applyFont="1" applyAlignment="1">
      <alignment horizontal="center"/>
    </xf>
    <xf numFmtId="0" fontId="148" fillId="0" borderId="0" xfId="86" applyFont="1" applyAlignment="1">
      <alignment horizontal="right"/>
    </xf>
    <xf numFmtId="173" fontId="149" fillId="0" borderId="0" xfId="86" applyNumberFormat="1" applyFont="1" applyAlignment="1">
      <alignment vertical="center"/>
    </xf>
    <xf numFmtId="0" fontId="148" fillId="0" borderId="0" xfId="86" applyFont="1" applyAlignment="1">
      <alignment horizontal="left"/>
    </xf>
    <xf numFmtId="173" fontId="148" fillId="0" borderId="0" xfId="86" applyNumberFormat="1" applyFont="1"/>
    <xf numFmtId="0" fontId="148" fillId="0" borderId="0" xfId="86" applyFont="1" applyAlignment="1">
      <alignment horizontal="center" vertical="center"/>
    </xf>
    <xf numFmtId="0" fontId="148" fillId="0" borderId="0" xfId="86" applyFont="1" applyAlignment="1">
      <alignment vertical="center"/>
    </xf>
    <xf numFmtId="173" fontId="148" fillId="0" borderId="0" xfId="86" applyNumberFormat="1" applyFont="1" applyAlignment="1">
      <alignment vertical="center"/>
    </xf>
    <xf numFmtId="0" fontId="148" fillId="0" borderId="0" xfId="86" applyFont="1" applyAlignment="1">
      <alignment vertical="top"/>
    </xf>
    <xf numFmtId="0" fontId="148" fillId="0" borderId="0" xfId="86" applyFont="1" applyAlignment="1">
      <alignment horizontal="center" vertical="top" wrapText="1"/>
    </xf>
    <xf numFmtId="173" fontId="149" fillId="0" borderId="0" xfId="86" applyNumberFormat="1" applyFont="1" applyAlignment="1">
      <alignment horizontal="center" vertical="center"/>
    </xf>
    <xf numFmtId="0" fontId="149" fillId="0" borderId="7" xfId="86" applyFont="1" applyBorder="1" applyAlignment="1">
      <alignment horizontal="center" vertical="center" wrapText="1"/>
    </xf>
    <xf numFmtId="173" fontId="149" fillId="0" borderId="7" xfId="86" applyNumberFormat="1" applyFont="1" applyBorder="1" applyAlignment="1">
      <alignment horizontal="center" vertical="center"/>
    </xf>
    <xf numFmtId="0" fontId="149" fillId="0" borderId="0" xfId="86" applyFont="1" applyAlignment="1">
      <alignment horizontal="center" vertical="center" wrapText="1"/>
    </xf>
    <xf numFmtId="0" fontId="167" fillId="0" borderId="0" xfId="86" applyFont="1" applyAlignment="1">
      <alignment horizontal="center" vertical="top" wrapText="1"/>
    </xf>
    <xf numFmtId="0" fontId="148" fillId="0" borderId="0" xfId="86" applyFont="1" applyAlignment="1">
      <alignment horizontal="justify" vertical="center" wrapText="1"/>
    </xf>
    <xf numFmtId="0" fontId="148" fillId="0" borderId="0" xfId="86" applyFont="1" applyAlignment="1">
      <alignment horizontal="center" vertical="center" wrapText="1"/>
    </xf>
    <xf numFmtId="0" fontId="148" fillId="0" borderId="0" xfId="86" applyFont="1" applyAlignment="1">
      <alignment horizontal="left" vertical="center"/>
    </xf>
    <xf numFmtId="2" fontId="148" fillId="0" borderId="0" xfId="86" applyNumberFormat="1" applyFont="1" applyAlignment="1">
      <alignment horizontal="right" vertical="center"/>
    </xf>
    <xf numFmtId="173" fontId="148" fillId="0" borderId="0" xfId="86" applyNumberFormat="1" applyFont="1" applyAlignment="1">
      <alignment horizontal="right" vertical="center"/>
    </xf>
    <xf numFmtId="173" fontId="148" fillId="0" borderId="0" xfId="86" applyNumberFormat="1" applyFont="1" applyAlignment="1">
      <alignment horizontal="right"/>
    </xf>
    <xf numFmtId="2" fontId="148" fillId="0" borderId="0" xfId="86" applyNumberFormat="1" applyFont="1"/>
    <xf numFmtId="2" fontId="148" fillId="0" borderId="0" xfId="86" applyNumberFormat="1" applyFont="1" applyAlignment="1">
      <alignment vertical="center"/>
    </xf>
    <xf numFmtId="173" fontId="150" fillId="0" borderId="0" xfId="86" applyNumberFormat="1" applyFont="1" applyAlignment="1">
      <alignment horizontal="left" vertical="center"/>
    </xf>
    <xf numFmtId="0" fontId="148" fillId="0" borderId="0" xfId="86" applyFont="1" applyAlignment="1">
      <alignment horizontal="left" vertical="center" wrapText="1"/>
    </xf>
    <xf numFmtId="173" fontId="149" fillId="0" borderId="0" xfId="86" applyNumberFormat="1" applyFont="1" applyAlignment="1">
      <alignment horizontal="center"/>
    </xf>
    <xf numFmtId="173" fontId="149" fillId="0" borderId="0" xfId="86" applyNumberFormat="1" applyFont="1"/>
    <xf numFmtId="173" fontId="148" fillId="0" borderId="0" xfId="86" applyNumberFormat="1" applyFont="1" applyAlignment="1">
      <alignment horizontal="center"/>
    </xf>
    <xf numFmtId="0" fontId="149" fillId="0" borderId="7" xfId="86" applyFont="1" applyBorder="1" applyAlignment="1">
      <alignment horizontal="left" vertical="center"/>
    </xf>
    <xf numFmtId="0" fontId="149" fillId="0" borderId="0" xfId="86" applyFont="1" applyAlignment="1">
      <alignment horizontal="left" vertical="center"/>
    </xf>
    <xf numFmtId="2" fontId="148" fillId="0" borderId="0" xfId="86" applyNumberFormat="1" applyFont="1" applyAlignment="1">
      <alignment horizontal="left" vertical="center"/>
    </xf>
    <xf numFmtId="0" fontId="148" fillId="0" borderId="0" xfId="133" applyFont="1"/>
    <xf numFmtId="0" fontId="148" fillId="0" borderId="0" xfId="133" applyFont="1" applyAlignment="1">
      <alignment horizontal="left"/>
    </xf>
    <xf numFmtId="173" fontId="148" fillId="0" borderId="0" xfId="133" applyNumberFormat="1" applyFont="1"/>
    <xf numFmtId="0" fontId="168" fillId="0" borderId="0" xfId="133" applyFont="1"/>
    <xf numFmtId="0" fontId="168" fillId="0" borderId="0" xfId="86" applyFont="1"/>
    <xf numFmtId="0" fontId="148" fillId="0" borderId="0" xfId="133" applyFont="1" applyAlignment="1">
      <alignment horizontal="center" vertical="center" wrapText="1"/>
    </xf>
    <xf numFmtId="0" fontId="148" fillId="0" borderId="0" xfId="133" applyFont="1" applyAlignment="1">
      <alignment horizontal="center" vertical="center"/>
    </xf>
    <xf numFmtId="170" fontId="148" fillId="0" borderId="0" xfId="133" applyNumberFormat="1" applyFont="1" applyAlignment="1">
      <alignment horizontal="right"/>
    </xf>
    <xf numFmtId="173" fontId="148" fillId="0" borderId="0" xfId="133" applyNumberFormat="1" applyFont="1" applyAlignment="1">
      <alignment horizontal="right"/>
    </xf>
    <xf numFmtId="0" fontId="168" fillId="0" borderId="0" xfId="133" applyFont="1" applyAlignment="1">
      <alignment vertical="center"/>
    </xf>
    <xf numFmtId="173" fontId="168" fillId="0" borderId="0" xfId="86" applyNumberFormat="1" applyFont="1" applyAlignment="1">
      <alignment horizontal="right" vertical="center"/>
    </xf>
    <xf numFmtId="0" fontId="148" fillId="0" borderId="0" xfId="133" applyFont="1" applyAlignment="1">
      <alignment horizontal="center"/>
    </xf>
    <xf numFmtId="2" fontId="148" fillId="0" borderId="0" xfId="133" applyNumberFormat="1" applyFont="1" applyAlignment="1">
      <alignment horizontal="center"/>
    </xf>
    <xf numFmtId="0" fontId="148" fillId="0" borderId="0" xfId="133" quotePrefix="1" applyFont="1" applyAlignment="1">
      <alignment horizontal="right"/>
    </xf>
    <xf numFmtId="0" fontId="148" fillId="0" borderId="0" xfId="133" applyFont="1" applyAlignment="1">
      <alignment horizontal="justify" vertical="center" wrapText="1"/>
    </xf>
    <xf numFmtId="170" fontId="148" fillId="0" borderId="0" xfId="133" applyNumberFormat="1" applyFont="1" applyAlignment="1">
      <alignment horizontal="right" vertical="center" wrapText="1"/>
    </xf>
    <xf numFmtId="0" fontId="148" fillId="0" borderId="0" xfId="133" applyFont="1" applyAlignment="1">
      <alignment horizontal="right" vertical="center"/>
    </xf>
    <xf numFmtId="0" fontId="148" fillId="0" borderId="0" xfId="133" applyFont="1" applyAlignment="1">
      <alignment horizontal="left" vertical="center"/>
    </xf>
    <xf numFmtId="173" fontId="148" fillId="0" borderId="0" xfId="133" applyNumberFormat="1" applyFont="1" applyAlignment="1">
      <alignment vertical="center"/>
    </xf>
    <xf numFmtId="2" fontId="148" fillId="0" borderId="0" xfId="133" applyNumberFormat="1" applyFont="1" applyAlignment="1">
      <alignment horizontal="right" vertical="center"/>
    </xf>
    <xf numFmtId="173" fontId="148" fillId="0" borderId="0" xfId="133" applyNumberFormat="1" applyFont="1" applyAlignment="1">
      <alignment horizontal="right" vertical="center"/>
    </xf>
    <xf numFmtId="0" fontId="148" fillId="0" borderId="0" xfId="86" applyFont="1" applyAlignment="1">
      <alignment horizontal="left" vertical="top"/>
    </xf>
    <xf numFmtId="0" fontId="148" fillId="7" borderId="0" xfId="86" applyFont="1" applyFill="1" applyAlignment="1">
      <alignment horizontal="center"/>
    </xf>
    <xf numFmtId="0" fontId="148" fillId="7" borderId="0" xfId="86" applyFont="1" applyFill="1"/>
    <xf numFmtId="0" fontId="148" fillId="7" borderId="0" xfId="86" applyFont="1" applyFill="1" applyAlignment="1">
      <alignment horizontal="center" vertical="center"/>
    </xf>
    <xf numFmtId="0" fontId="148" fillId="7" borderId="0" xfId="86" applyFont="1" applyFill="1" applyAlignment="1">
      <alignment vertical="center"/>
    </xf>
    <xf numFmtId="0" fontId="168" fillId="0" borderId="0" xfId="133" applyFont="1" applyAlignment="1">
      <alignment horizontal="center"/>
    </xf>
    <xf numFmtId="170" fontId="148" fillId="0" borderId="0" xfId="133" applyNumberFormat="1" applyFont="1" applyAlignment="1">
      <alignment horizontal="center"/>
    </xf>
    <xf numFmtId="170" fontId="148" fillId="0" borderId="0" xfId="133" applyNumberFormat="1" applyFont="1" applyAlignment="1">
      <alignment horizontal="center" vertical="center" wrapText="1"/>
    </xf>
    <xf numFmtId="0" fontId="168" fillId="0" borderId="0" xfId="133" applyFont="1" applyAlignment="1">
      <alignment horizontal="center" vertical="center"/>
    </xf>
    <xf numFmtId="0" fontId="7" fillId="0" borderId="0" xfId="290"/>
    <xf numFmtId="2" fontId="7" fillId="0" borderId="0" xfId="290" applyNumberFormat="1"/>
    <xf numFmtId="0" fontId="7" fillId="0" borderId="0" xfId="290" applyAlignment="1">
      <alignment horizontal="center"/>
    </xf>
    <xf numFmtId="0" fontId="7" fillId="0" borderId="0" xfId="290" applyAlignment="1">
      <alignment vertical="center" wrapText="1"/>
    </xf>
    <xf numFmtId="0" fontId="7" fillId="0" borderId="0" xfId="290" applyAlignment="1">
      <alignment horizontal="center" vertical="center" wrapText="1"/>
    </xf>
    <xf numFmtId="2" fontId="7" fillId="0" borderId="0" xfId="290" applyNumberFormat="1" applyAlignment="1">
      <alignment horizontal="right" vertical="center" wrapText="1"/>
    </xf>
    <xf numFmtId="0" fontId="7" fillId="0" borderId="0" xfId="290" applyAlignment="1">
      <alignment horizontal="justify" vertical="justify" wrapText="1"/>
    </xf>
    <xf numFmtId="0" fontId="7" fillId="0" borderId="0" xfId="290" applyAlignment="1">
      <alignment horizontal="right" vertical="center" wrapText="1"/>
    </xf>
    <xf numFmtId="0" fontId="94" fillId="0" borderId="0" xfId="290" applyFont="1" applyAlignment="1">
      <alignment horizontal="right" vertical="center" wrapText="1"/>
    </xf>
    <xf numFmtId="0" fontId="170" fillId="0" borderId="0" xfId="290" applyFont="1" applyAlignment="1">
      <alignment vertical="center" wrapText="1"/>
    </xf>
    <xf numFmtId="0" fontId="170" fillId="0" borderId="0" xfId="290" applyFont="1" applyAlignment="1">
      <alignment horizontal="center" vertical="center" wrapText="1"/>
    </xf>
    <xf numFmtId="2" fontId="170" fillId="0" borderId="0" xfId="290" applyNumberFormat="1" applyFont="1" applyAlignment="1">
      <alignment horizontal="right" vertical="center" wrapText="1"/>
    </xf>
    <xf numFmtId="0" fontId="170" fillId="0" borderId="31" xfId="290" applyFont="1" applyBorder="1" applyAlignment="1">
      <alignment vertical="center" wrapText="1"/>
    </xf>
    <xf numFmtId="0" fontId="130" fillId="0" borderId="43" xfId="290" applyFont="1" applyBorder="1" applyAlignment="1">
      <alignment vertical="center" wrapText="1"/>
    </xf>
    <xf numFmtId="0" fontId="170" fillId="0" borderId="43" xfId="290" applyFont="1" applyBorder="1" applyAlignment="1">
      <alignment horizontal="center" vertical="center" wrapText="1"/>
    </xf>
    <xf numFmtId="0" fontId="170" fillId="0" borderId="43" xfId="290" applyFont="1" applyBorder="1" applyAlignment="1">
      <alignment vertical="center" wrapText="1"/>
    </xf>
    <xf numFmtId="0" fontId="170" fillId="0" borderId="41" xfId="290" applyFont="1" applyBorder="1" applyAlignment="1">
      <alignment vertical="center" wrapText="1"/>
    </xf>
    <xf numFmtId="0" fontId="170" fillId="0" borderId="31" xfId="290" applyFont="1" applyBorder="1" applyAlignment="1">
      <alignment horizontal="center" vertical="center" wrapText="1"/>
    </xf>
    <xf numFmtId="0" fontId="170" fillId="0" borderId="43" xfId="290" applyFont="1" applyBorder="1" applyAlignment="1">
      <alignment horizontal="justify" vertical="center" wrapText="1"/>
    </xf>
    <xf numFmtId="0" fontId="170" fillId="0" borderId="34" xfId="290" applyFont="1" applyBorder="1" applyAlignment="1">
      <alignment vertical="center" wrapText="1"/>
    </xf>
    <xf numFmtId="0" fontId="170" fillId="0" borderId="40" xfId="290" applyFont="1" applyBorder="1" applyAlignment="1">
      <alignment horizontal="center" vertical="center" wrapText="1"/>
    </xf>
    <xf numFmtId="0" fontId="170" fillId="0" borderId="42" xfId="290" applyFont="1" applyBorder="1" applyAlignment="1">
      <alignment horizontal="center" vertical="center" wrapText="1"/>
    </xf>
    <xf numFmtId="0" fontId="170" fillId="0" borderId="34" xfId="290" applyFont="1" applyBorder="1" applyAlignment="1">
      <alignment horizontal="justify" vertical="center" wrapText="1"/>
    </xf>
    <xf numFmtId="0" fontId="170" fillId="0" borderId="31" xfId="290" applyFont="1" applyBorder="1" applyAlignment="1">
      <alignment horizontal="justify" vertical="center" wrapText="1"/>
    </xf>
    <xf numFmtId="0" fontId="130" fillId="0" borderId="31" xfId="290" applyFont="1" applyBorder="1" applyAlignment="1">
      <alignment vertical="center" wrapText="1"/>
    </xf>
    <xf numFmtId="0" fontId="171" fillId="0" borderId="42" xfId="290" applyFont="1" applyBorder="1" applyAlignment="1">
      <alignment horizontal="center" vertical="center" wrapText="1"/>
    </xf>
    <xf numFmtId="0" fontId="171" fillId="0" borderId="43" xfId="290" applyFont="1" applyBorder="1" applyAlignment="1">
      <alignment horizontal="center" vertical="center" wrapText="1"/>
    </xf>
    <xf numFmtId="0" fontId="171" fillId="0" borderId="43" xfId="290" applyFont="1" applyBorder="1" applyAlignment="1">
      <alignment horizontal="left" vertical="center" wrapText="1" indent="3"/>
    </xf>
    <xf numFmtId="0" fontId="170" fillId="0" borderId="43" xfId="290" applyFont="1" applyBorder="1" applyAlignment="1">
      <alignment horizontal="right" vertical="center" wrapText="1"/>
    </xf>
    <xf numFmtId="0" fontId="170" fillId="0" borderId="43" xfId="290" applyFont="1" applyBorder="1" applyAlignment="1">
      <alignment horizontal="left" vertical="center" wrapText="1" indent="3"/>
    </xf>
    <xf numFmtId="0" fontId="173" fillId="0" borderId="33" xfId="290" applyFont="1" applyBorder="1" applyAlignment="1">
      <alignment vertical="center" wrapText="1"/>
    </xf>
    <xf numFmtId="0" fontId="173" fillId="0" borderId="34" xfId="290" applyFont="1" applyBorder="1" applyAlignment="1">
      <alignment vertical="center" wrapText="1"/>
    </xf>
    <xf numFmtId="0" fontId="171" fillId="0" borderId="34" xfId="290" applyFont="1" applyBorder="1" applyAlignment="1">
      <alignment horizontal="center" vertical="center" wrapText="1"/>
    </xf>
    <xf numFmtId="0" fontId="171" fillId="0" borderId="42" xfId="290" applyFont="1" applyBorder="1" applyAlignment="1">
      <alignment vertical="center" wrapText="1"/>
    </xf>
    <xf numFmtId="2" fontId="171" fillId="0" borderId="43" xfId="290" applyNumberFormat="1" applyFont="1" applyBorder="1" applyAlignment="1">
      <alignment horizontal="right" vertical="center" wrapText="1"/>
    </xf>
    <xf numFmtId="2" fontId="171" fillId="0" borderId="31" xfId="290" applyNumberFormat="1" applyFont="1" applyBorder="1" applyAlignment="1">
      <alignment horizontal="right" vertical="center" wrapText="1"/>
    </xf>
    <xf numFmtId="2" fontId="130" fillId="0" borderId="43" xfId="290" applyNumberFormat="1" applyFont="1" applyBorder="1" applyAlignment="1">
      <alignment vertical="center" wrapText="1"/>
    </xf>
    <xf numFmtId="2" fontId="170" fillId="0" borderId="31" xfId="290" applyNumberFormat="1" applyFont="1" applyBorder="1" applyAlignment="1">
      <alignment vertical="center" wrapText="1"/>
    </xf>
    <xf numFmtId="2" fontId="171" fillId="0" borderId="40" xfId="290" applyNumberFormat="1" applyFont="1" applyBorder="1" applyAlignment="1">
      <alignment horizontal="right" vertical="center" wrapText="1"/>
    </xf>
    <xf numFmtId="2" fontId="171" fillId="0" borderId="42" xfId="290" applyNumberFormat="1" applyFont="1" applyBorder="1" applyAlignment="1">
      <alignment horizontal="right" vertical="center" wrapText="1"/>
    </xf>
    <xf numFmtId="2" fontId="130" fillId="0" borderId="31" xfId="290" applyNumberFormat="1" applyFont="1" applyBorder="1" applyAlignment="1">
      <alignment vertical="center" wrapText="1"/>
    </xf>
    <xf numFmtId="0" fontId="176" fillId="5" borderId="0" xfId="290" applyFont="1" applyFill="1" applyAlignment="1">
      <alignment vertical="center" wrapText="1"/>
    </xf>
    <xf numFmtId="0" fontId="7" fillId="5" borderId="0" xfId="290" applyFill="1" applyAlignment="1">
      <alignment vertical="center"/>
    </xf>
    <xf numFmtId="0" fontId="7" fillId="5" borderId="0" xfId="290" applyFill="1"/>
    <xf numFmtId="0" fontId="21" fillId="0" borderId="0" xfId="233"/>
    <xf numFmtId="0" fontId="7" fillId="8" borderId="0" xfId="290" applyFill="1"/>
    <xf numFmtId="0" fontId="176" fillId="8" borderId="0" xfId="290" applyFont="1" applyFill="1" applyAlignment="1">
      <alignment vertical="center" wrapText="1"/>
    </xf>
    <xf numFmtId="0" fontId="170" fillId="0" borderId="42" xfId="290" applyFont="1" applyBorder="1" applyAlignment="1">
      <alignment horizontal="center" vertical="top" wrapText="1"/>
    </xf>
    <xf numFmtId="0" fontId="170" fillId="0" borderId="43" xfId="290" applyFont="1" applyBorder="1" applyAlignment="1">
      <alignment horizontal="justify" vertical="top" wrapText="1"/>
    </xf>
    <xf numFmtId="0" fontId="170" fillId="0" borderId="43" xfId="290" applyFont="1" applyBorder="1" applyAlignment="1">
      <alignment horizontal="center" vertical="top" wrapText="1"/>
    </xf>
    <xf numFmtId="2" fontId="171" fillId="0" borderId="43" xfId="290" applyNumberFormat="1" applyFont="1" applyBorder="1" applyAlignment="1">
      <alignment horizontal="right" vertical="top" wrapText="1"/>
    </xf>
    <xf numFmtId="0" fontId="7" fillId="0" borderId="0" xfId="290" applyAlignment="1">
      <alignment vertical="top"/>
    </xf>
    <xf numFmtId="0" fontId="170" fillId="0" borderId="34" xfId="290" applyFont="1" applyBorder="1" applyAlignment="1">
      <alignment horizontal="justify" vertical="top" wrapText="1"/>
    </xf>
    <xf numFmtId="0" fontId="170" fillId="0" borderId="30" xfId="290" applyFont="1" applyBorder="1" applyAlignment="1">
      <alignment horizontal="center" vertical="top" wrapText="1"/>
    </xf>
    <xf numFmtId="0" fontId="170" fillId="0" borderId="31" xfId="290" applyFont="1" applyBorder="1" applyAlignment="1">
      <alignment horizontal="justify" vertical="top" wrapText="1"/>
    </xf>
    <xf numFmtId="0" fontId="170" fillId="0" borderId="31" xfId="290" applyFont="1" applyBorder="1" applyAlignment="1">
      <alignment horizontal="center" vertical="top" wrapText="1"/>
    </xf>
    <xf numFmtId="2" fontId="171" fillId="0" borderId="31" xfId="290" applyNumberFormat="1" applyFont="1" applyBorder="1" applyAlignment="1">
      <alignment horizontal="right" vertical="top" wrapText="1"/>
    </xf>
    <xf numFmtId="0" fontId="130" fillId="0" borderId="30" xfId="290" applyFont="1" applyBorder="1" applyAlignment="1">
      <alignment horizontal="center" vertical="top" wrapText="1"/>
    </xf>
    <xf numFmtId="0" fontId="130" fillId="0" borderId="31" xfId="290" applyFont="1" applyBorder="1" applyAlignment="1">
      <alignment vertical="top" wrapText="1"/>
    </xf>
    <xf numFmtId="0" fontId="170" fillId="0" borderId="39" xfId="290" applyFont="1" applyBorder="1" applyAlignment="1">
      <alignment horizontal="justify" vertical="top" wrapText="1"/>
    </xf>
    <xf numFmtId="0" fontId="170" fillId="0" borderId="43" xfId="290" applyFont="1" applyBorder="1" applyAlignment="1">
      <alignment vertical="top" wrapText="1"/>
    </xf>
    <xf numFmtId="0" fontId="130" fillId="0" borderId="43" xfId="290" applyFont="1" applyBorder="1" applyAlignment="1">
      <alignment vertical="top" wrapText="1"/>
    </xf>
    <xf numFmtId="2" fontId="130" fillId="0" borderId="43" xfId="290" applyNumberFormat="1" applyFont="1" applyBorder="1" applyAlignment="1">
      <alignment vertical="top" wrapText="1"/>
    </xf>
    <xf numFmtId="0" fontId="170" fillId="0" borderId="31" xfId="290" applyFont="1" applyBorder="1" applyAlignment="1">
      <alignment vertical="top" wrapText="1"/>
    </xf>
    <xf numFmtId="0" fontId="84" fillId="0" borderId="0" xfId="0" applyFont="1"/>
    <xf numFmtId="0" fontId="80" fillId="0" borderId="0" xfId="0" applyFont="1"/>
    <xf numFmtId="0" fontId="187" fillId="0" borderId="7" xfId="0" applyFont="1" applyBorder="1" applyAlignment="1">
      <alignment horizontal="center" vertical="center"/>
    </xf>
    <xf numFmtId="172" fontId="187" fillId="0" borderId="7" xfId="0" applyNumberFormat="1" applyFont="1" applyBorder="1" applyAlignment="1">
      <alignment horizontal="center" vertical="center"/>
    </xf>
    <xf numFmtId="0" fontId="187" fillId="0" borderId="0" xfId="0" applyFont="1" applyAlignment="1">
      <alignment horizontal="center" vertical="center"/>
    </xf>
    <xf numFmtId="0" fontId="84" fillId="0" borderId="7" xfId="0" applyFont="1" applyBorder="1" applyAlignment="1">
      <alignment horizontal="center" vertical="top"/>
    </xf>
    <xf numFmtId="0" fontId="84" fillId="0" borderId="7" xfId="0" applyFont="1" applyBorder="1" applyAlignment="1">
      <alignment horizontal="justify" vertical="top" wrapText="1"/>
    </xf>
    <xf numFmtId="0" fontId="84" fillId="0" borderId="7" xfId="0" applyFont="1" applyBorder="1" applyAlignment="1">
      <alignment horizontal="right"/>
    </xf>
    <xf numFmtId="0" fontId="84" fillId="0" borderId="7" xfId="0" applyFont="1" applyBorder="1" applyAlignment="1">
      <alignment horizontal="center"/>
    </xf>
    <xf numFmtId="0" fontId="84" fillId="0" borderId="7" xfId="0" applyFont="1" applyBorder="1"/>
    <xf numFmtId="172" fontId="84" fillId="0" borderId="7" xfId="0" applyNumberFormat="1" applyFont="1" applyBorder="1"/>
    <xf numFmtId="0" fontId="84" fillId="0" borderId="7" xfId="0" applyFont="1" applyBorder="1" applyAlignment="1">
      <alignment horizontal="center" vertical="center"/>
    </xf>
    <xf numFmtId="0" fontId="84" fillId="0" borderId="7" xfId="0" applyFont="1" applyBorder="1" applyAlignment="1">
      <alignment vertical="top"/>
    </xf>
    <xf numFmtId="168" fontId="84" fillId="0" borderId="7" xfId="0" applyNumberFormat="1" applyFont="1" applyBorder="1" applyAlignment="1">
      <alignment horizontal="right" vertical="center"/>
    </xf>
    <xf numFmtId="168" fontId="84" fillId="0" borderId="7" xfId="0" applyNumberFormat="1" applyFont="1" applyBorder="1" applyAlignment="1">
      <alignment horizontal="left" vertical="center"/>
    </xf>
    <xf numFmtId="173" fontId="84" fillId="0" borderId="7" xfId="109" applyNumberFormat="1" applyFont="1" applyBorder="1" applyAlignment="1">
      <alignment vertical="center"/>
    </xf>
    <xf numFmtId="169" fontId="84" fillId="0" borderId="7" xfId="0" applyNumberFormat="1" applyFont="1" applyBorder="1" applyAlignment="1">
      <alignment vertical="center"/>
    </xf>
    <xf numFmtId="0" fontId="84" fillId="0" borderId="0" xfId="0" applyFont="1" applyAlignment="1">
      <alignment vertical="center"/>
    </xf>
    <xf numFmtId="169" fontId="84" fillId="0" borderId="7" xfId="0" applyNumberFormat="1" applyFont="1" applyBorder="1"/>
    <xf numFmtId="0" fontId="84" fillId="0" borderId="7" xfId="0" applyFont="1" applyBorder="1" applyAlignment="1">
      <alignment horizontal="justify" vertical="top"/>
    </xf>
    <xf numFmtId="0" fontId="84" fillId="0" borderId="7" xfId="0" applyFont="1" applyBorder="1" applyAlignment="1">
      <alignment horizontal="left" vertical="top"/>
    </xf>
    <xf numFmtId="1" fontId="84" fillId="0" borderId="7" xfId="0" applyNumberFormat="1" applyFont="1" applyBorder="1" applyAlignment="1">
      <alignment horizontal="right" vertical="center"/>
    </xf>
    <xf numFmtId="1" fontId="84" fillId="0" borderId="7" xfId="0" applyNumberFormat="1" applyFont="1" applyBorder="1" applyAlignment="1">
      <alignment horizontal="left" vertical="center"/>
    </xf>
    <xf numFmtId="0" fontId="84" fillId="0" borderId="7" xfId="0" applyFont="1" applyBorder="1" applyAlignment="1">
      <alignment horizontal="left" vertical="top" wrapText="1"/>
    </xf>
    <xf numFmtId="0" fontId="84" fillId="0" borderId="7" xfId="0" applyFont="1" applyBorder="1" applyAlignment="1">
      <alignment horizontal="center" vertical="top" wrapText="1"/>
    </xf>
    <xf numFmtId="1" fontId="84" fillId="0" borderId="7" xfId="0" applyNumberFormat="1" applyFont="1" applyBorder="1" applyAlignment="1">
      <alignment horizontal="right"/>
    </xf>
    <xf numFmtId="1" fontId="84" fillId="0" borderId="7" xfId="0" applyNumberFormat="1" applyFont="1" applyBorder="1" applyAlignment="1">
      <alignment horizontal="left"/>
    </xf>
    <xf numFmtId="0" fontId="84" fillId="0" borderId="0" xfId="0" applyFont="1" applyAlignment="1">
      <alignment horizontal="center"/>
    </xf>
    <xf numFmtId="173" fontId="187" fillId="0" borderId="0" xfId="0" applyNumberFormat="1" applyFont="1" applyAlignment="1">
      <alignment vertical="center"/>
    </xf>
    <xf numFmtId="0" fontId="187" fillId="0" borderId="0" xfId="0" applyFont="1" applyAlignment="1">
      <alignment horizontal="right"/>
    </xf>
    <xf numFmtId="0" fontId="84" fillId="0" borderId="0" xfId="0" applyFont="1" applyAlignment="1">
      <alignment horizontal="right"/>
    </xf>
    <xf numFmtId="172" fontId="84" fillId="0" borderId="0" xfId="0" applyNumberFormat="1" applyFont="1"/>
    <xf numFmtId="0" fontId="84" fillId="0" borderId="0" xfId="0" applyFont="1" applyAlignment="1">
      <alignment horizontal="center" vertical="top"/>
    </xf>
    <xf numFmtId="1" fontId="84" fillId="0" borderId="0" xfId="0" applyNumberFormat="1" applyFont="1" applyAlignment="1">
      <alignment horizontal="right" vertical="top"/>
    </xf>
    <xf numFmtId="0" fontId="84" fillId="0" borderId="0" xfId="0" applyFont="1" applyAlignment="1">
      <alignment vertical="top"/>
    </xf>
    <xf numFmtId="1" fontId="84" fillId="0" borderId="0" xfId="0" applyNumberFormat="1" applyFont="1" applyAlignment="1">
      <alignment horizontal="right"/>
    </xf>
    <xf numFmtId="0" fontId="187" fillId="0" borderId="0" xfId="111" applyFont="1" applyAlignment="1">
      <alignment horizontal="center" vertical="center"/>
    </xf>
    <xf numFmtId="0" fontId="189" fillId="0" borderId="15" xfId="111" applyFont="1" applyBorder="1" applyAlignment="1">
      <alignment horizontal="center" vertical="center" wrapText="1"/>
    </xf>
    <xf numFmtId="2" fontId="187" fillId="0" borderId="6" xfId="111" applyNumberFormat="1" applyFont="1" applyBorder="1" applyAlignment="1">
      <alignment horizontal="right" vertical="center" wrapText="1"/>
    </xf>
    <xf numFmtId="0" fontId="187" fillId="0" borderId="6" xfId="111" applyFont="1" applyBorder="1" applyAlignment="1">
      <alignment horizontal="justify" vertical="center" wrapText="1"/>
    </xf>
    <xf numFmtId="0" fontId="187" fillId="0" borderId="6" xfId="111" applyFont="1" applyBorder="1" applyAlignment="1">
      <alignment horizontal="center" vertical="center" wrapText="1"/>
    </xf>
    <xf numFmtId="0" fontId="187" fillId="0" borderId="6" xfId="111" applyFont="1" applyBorder="1" applyAlignment="1">
      <alignment horizontal="left" vertical="center" wrapText="1"/>
    </xf>
    <xf numFmtId="0" fontId="187" fillId="0" borderId="16" xfId="111" applyFont="1" applyBorder="1" applyAlignment="1">
      <alignment horizontal="justify" vertical="center" wrapText="1"/>
    </xf>
    <xf numFmtId="0" fontId="187" fillId="0" borderId="0" xfId="111" applyFont="1" applyAlignment="1">
      <alignment horizontal="justify" vertical="center" wrapText="1"/>
    </xf>
    <xf numFmtId="0" fontId="187" fillId="0" borderId="0" xfId="111" applyFont="1" applyAlignment="1">
      <alignment horizontal="center"/>
    </xf>
    <xf numFmtId="0" fontId="187" fillId="0" borderId="0" xfId="111" applyFont="1" applyAlignment="1">
      <alignment horizontal="center" wrapText="1"/>
    </xf>
    <xf numFmtId="0" fontId="187" fillId="0" borderId="0" xfId="111" applyFont="1"/>
    <xf numFmtId="0" fontId="189" fillId="0" borderId="7" xfId="111" applyFont="1" applyBorder="1" applyAlignment="1">
      <alignment horizontal="center" vertical="center" wrapText="1"/>
    </xf>
    <xf numFmtId="0" fontId="189" fillId="0" borderId="7" xfId="111" applyFont="1" applyBorder="1" applyAlignment="1">
      <alignment horizontal="center" vertical="center"/>
    </xf>
    <xf numFmtId="0" fontId="190" fillId="0" borderId="7" xfId="111" applyFont="1" applyBorder="1" applyAlignment="1">
      <alignment horizontal="center" vertical="center"/>
    </xf>
    <xf numFmtId="0" fontId="84" fillId="0" borderId="7" xfId="111" applyFont="1" applyBorder="1" applyAlignment="1">
      <alignment horizontal="center" vertical="center" wrapText="1"/>
    </xf>
    <xf numFmtId="0" fontId="84" fillId="0" borderId="7" xfId="111" applyFont="1" applyBorder="1" applyAlignment="1">
      <alignment horizontal="center" vertical="center"/>
    </xf>
    <xf numFmtId="2" fontId="84" fillId="0" borderId="7" xfId="111" applyNumberFormat="1" applyFont="1" applyBorder="1" applyAlignment="1">
      <alignment horizontal="center" vertical="center"/>
    </xf>
    <xf numFmtId="168" fontId="84" fillId="0" borderId="7" xfId="111" applyNumberFormat="1" applyFont="1" applyBorder="1" applyAlignment="1">
      <alignment horizontal="center" vertical="center"/>
    </xf>
    <xf numFmtId="170" fontId="84" fillId="0" borderId="7" xfId="111" applyNumberFormat="1" applyFont="1" applyBorder="1" applyAlignment="1">
      <alignment horizontal="right" vertical="center"/>
    </xf>
    <xf numFmtId="0" fontId="84" fillId="0" borderId="7" xfId="111" applyFont="1" applyBorder="1" applyAlignment="1">
      <alignment horizontal="left" vertical="center"/>
    </xf>
    <xf numFmtId="169" fontId="84" fillId="0" borderId="7" xfId="111" applyNumberFormat="1" applyFont="1" applyBorder="1" applyAlignment="1">
      <alignment vertical="center"/>
    </xf>
    <xf numFmtId="2" fontId="84" fillId="0" borderId="0" xfId="109" applyNumberFormat="1" applyFont="1"/>
    <xf numFmtId="172" fontId="84" fillId="0" borderId="0" xfId="109" applyNumberFormat="1" applyFont="1"/>
    <xf numFmtId="173" fontId="84" fillId="0" borderId="7" xfId="87" applyNumberFormat="1" applyFont="1" applyBorder="1" applyAlignment="1">
      <alignment vertical="center"/>
    </xf>
    <xf numFmtId="0" fontId="84" fillId="0" borderId="7" xfId="111" applyFont="1" applyBorder="1" applyAlignment="1">
      <alignment vertical="center"/>
    </xf>
    <xf numFmtId="170" fontId="84" fillId="0" borderId="7" xfId="111" applyNumberFormat="1" applyFont="1" applyBorder="1" applyAlignment="1">
      <alignment horizontal="center" vertical="center"/>
    </xf>
    <xf numFmtId="0" fontId="84" fillId="0" borderId="7" xfId="111" applyFont="1" applyBorder="1" applyAlignment="1">
      <alignment vertical="center" wrapText="1"/>
    </xf>
    <xf numFmtId="169" fontId="84" fillId="0" borderId="7" xfId="111" applyNumberFormat="1" applyFont="1" applyBorder="1" applyAlignment="1">
      <alignment horizontal="right" vertical="center"/>
    </xf>
    <xf numFmtId="0" fontId="84" fillId="0" borderId="7" xfId="111" applyFont="1" applyBorder="1" applyAlignment="1">
      <alignment horizontal="right" vertical="center"/>
    </xf>
    <xf numFmtId="0" fontId="84" fillId="0" borderId="7" xfId="111" applyFont="1" applyBorder="1"/>
    <xf numFmtId="0" fontId="84" fillId="0" borderId="15" xfId="111" applyFont="1" applyBorder="1" applyAlignment="1">
      <alignment vertical="center"/>
    </xf>
    <xf numFmtId="2" fontId="84" fillId="0" borderId="6" xfId="111" applyNumberFormat="1" applyFont="1" applyBorder="1" applyAlignment="1">
      <alignment vertical="center"/>
    </xf>
    <xf numFmtId="2" fontId="84" fillId="0" borderId="7" xfId="111" applyNumberFormat="1" applyFont="1" applyBorder="1" applyAlignment="1">
      <alignment horizontal="right" vertical="center"/>
    </xf>
    <xf numFmtId="0" fontId="84" fillId="0" borderId="7" xfId="111" applyFont="1" applyBorder="1" applyAlignment="1">
      <alignment horizontal="left" vertical="center" wrapText="1"/>
    </xf>
    <xf numFmtId="0" fontId="84" fillId="0" borderId="7" xfId="109" applyFont="1" applyBorder="1"/>
    <xf numFmtId="0" fontId="84" fillId="0" borderId="7" xfId="111" quotePrefix="1" applyFont="1" applyBorder="1" applyAlignment="1">
      <alignment horizontal="center" vertical="center"/>
    </xf>
    <xf numFmtId="0" fontId="84" fillId="0" borderId="7" xfId="111" applyFont="1" applyBorder="1" applyAlignment="1">
      <alignment horizontal="center" wrapText="1"/>
    </xf>
    <xf numFmtId="0" fontId="84" fillId="0" borderId="7" xfId="111" applyFont="1" applyBorder="1" applyAlignment="1">
      <alignment horizontal="center"/>
    </xf>
    <xf numFmtId="0" fontId="84" fillId="0" borderId="7" xfId="111" applyFont="1" applyBorder="1" applyAlignment="1">
      <alignment horizontal="right"/>
    </xf>
    <xf numFmtId="0" fontId="84" fillId="0" borderId="7" xfId="111" applyFont="1" applyBorder="1" applyAlignment="1">
      <alignment horizontal="left"/>
    </xf>
    <xf numFmtId="0" fontId="84" fillId="0" borderId="7" xfId="111" applyFont="1" applyBorder="1" applyAlignment="1">
      <alignment wrapText="1"/>
    </xf>
    <xf numFmtId="170" fontId="84" fillId="0" borderId="7" xfId="111" applyNumberFormat="1" applyFont="1" applyBorder="1" applyAlignment="1">
      <alignment vertical="center"/>
    </xf>
    <xf numFmtId="0" fontId="84" fillId="0" borderId="7" xfId="111" applyFont="1" applyBorder="1" applyAlignment="1">
      <alignment horizontal="justify" vertical="center" wrapText="1"/>
    </xf>
    <xf numFmtId="169" fontId="187" fillId="0" borderId="7" xfId="111" applyNumberFormat="1" applyFont="1" applyBorder="1" applyAlignment="1">
      <alignment vertical="center"/>
    </xf>
    <xf numFmtId="0" fontId="187" fillId="0" borderId="0" xfId="233" applyFont="1" applyAlignment="1">
      <alignment horizontal="right" vertical="center"/>
    </xf>
    <xf numFmtId="173" fontId="187" fillId="0" borderId="0" xfId="233" applyNumberFormat="1" applyFont="1" applyAlignment="1">
      <alignment vertical="center"/>
    </xf>
    <xf numFmtId="0" fontId="84" fillId="0" borderId="0" xfId="86" applyFont="1"/>
    <xf numFmtId="0" fontId="109" fillId="0" borderId="0" xfId="100" applyFont="1" applyAlignment="1">
      <alignment horizontal="center"/>
    </xf>
    <xf numFmtId="0" fontId="84" fillId="0" borderId="0" xfId="96" applyFont="1"/>
    <xf numFmtId="0" fontId="80" fillId="0" borderId="0" xfId="86" applyFont="1"/>
    <xf numFmtId="0" fontId="187" fillId="0" borderId="7" xfId="86" applyFont="1" applyBorder="1" applyAlignment="1">
      <alignment horizontal="center" vertical="center"/>
    </xf>
    <xf numFmtId="172" fontId="187" fillId="0" borderId="7" xfId="86" applyNumberFormat="1" applyFont="1" applyBorder="1" applyAlignment="1">
      <alignment horizontal="center" vertical="center"/>
    </xf>
    <xf numFmtId="0" fontId="187" fillId="0" borderId="0" xfId="86" applyFont="1" applyAlignment="1">
      <alignment horizontal="center" vertical="center"/>
    </xf>
    <xf numFmtId="0" fontId="84" fillId="0" borderId="0" xfId="86" applyFont="1" applyAlignment="1">
      <alignment horizontal="center" vertical="top"/>
    </xf>
    <xf numFmtId="0" fontId="84" fillId="0" borderId="0" xfId="86" applyFont="1" applyAlignment="1">
      <alignment horizontal="justify" vertical="justify" wrapText="1"/>
    </xf>
    <xf numFmtId="0" fontId="84" fillId="0" borderId="0" xfId="86" applyFont="1" applyAlignment="1">
      <alignment horizontal="right"/>
    </xf>
    <xf numFmtId="0" fontId="84" fillId="0" borderId="0" xfId="86" applyFont="1" applyAlignment="1">
      <alignment horizontal="center"/>
    </xf>
    <xf numFmtId="172" fontId="84" fillId="0" borderId="0" xfId="86" applyNumberFormat="1" applyFont="1"/>
    <xf numFmtId="0" fontId="84" fillId="0" borderId="0" xfId="86" applyFont="1" applyAlignment="1">
      <alignment horizontal="center" vertical="center"/>
    </xf>
    <xf numFmtId="0" fontId="84" fillId="0" borderId="0" xfId="86" applyFont="1" applyAlignment="1">
      <alignment vertical="center"/>
    </xf>
    <xf numFmtId="168" fontId="84" fillId="0" borderId="0" xfId="86" applyNumberFormat="1" applyFont="1" applyAlignment="1">
      <alignment horizontal="right" vertical="center"/>
    </xf>
    <xf numFmtId="168" fontId="84" fillId="0" borderId="0" xfId="86" applyNumberFormat="1" applyFont="1" applyAlignment="1">
      <alignment horizontal="left" vertical="center"/>
    </xf>
    <xf numFmtId="173" fontId="85" fillId="0" borderId="0" xfId="109" applyNumberFormat="1" applyFont="1" applyAlignment="1">
      <alignment vertical="center"/>
    </xf>
    <xf numFmtId="169" fontId="84" fillId="0" borderId="0" xfId="86" applyNumberFormat="1" applyFont="1" applyAlignment="1">
      <alignment vertical="center"/>
    </xf>
    <xf numFmtId="168" fontId="85" fillId="0" borderId="0" xfId="86" applyNumberFormat="1" applyFont="1" applyAlignment="1">
      <alignment horizontal="right" vertical="center"/>
    </xf>
    <xf numFmtId="169" fontId="85" fillId="0" borderId="0" xfId="86" applyNumberFormat="1" applyFont="1"/>
    <xf numFmtId="169" fontId="84" fillId="0" borderId="0" xfId="86" applyNumberFormat="1" applyFont="1"/>
    <xf numFmtId="0" fontId="85" fillId="0" borderId="0" xfId="86" applyFont="1" applyAlignment="1">
      <alignment horizontal="right"/>
    </xf>
    <xf numFmtId="0" fontId="84" fillId="0" borderId="0" xfId="86" applyFont="1" applyAlignment="1">
      <alignment horizontal="justify" vertical="center"/>
    </xf>
    <xf numFmtId="169" fontId="85" fillId="0" borderId="0" xfId="86" applyNumberFormat="1" applyFont="1" applyAlignment="1">
      <alignment vertical="center"/>
    </xf>
    <xf numFmtId="1" fontId="84" fillId="0" borderId="0" xfId="86" applyNumberFormat="1" applyFont="1" applyAlignment="1">
      <alignment horizontal="right" vertical="center"/>
    </xf>
    <xf numFmtId="1" fontId="84" fillId="0" borderId="0" xfId="86" applyNumberFormat="1" applyFont="1" applyAlignment="1">
      <alignment horizontal="left" vertical="center"/>
    </xf>
    <xf numFmtId="1" fontId="85" fillId="0" borderId="0" xfId="86" applyNumberFormat="1" applyFont="1" applyAlignment="1">
      <alignment horizontal="right" vertical="center"/>
    </xf>
    <xf numFmtId="0" fontId="84" fillId="0" borderId="0" xfId="86" applyFont="1" applyAlignment="1">
      <alignment vertical="center" wrapText="1"/>
    </xf>
    <xf numFmtId="0" fontId="84" fillId="0" borderId="0" xfId="86" applyFont="1" applyAlignment="1">
      <alignment horizontal="right" vertical="center"/>
    </xf>
    <xf numFmtId="0" fontId="85" fillId="0" borderId="0" xfId="86" applyFont="1" applyAlignment="1">
      <alignment horizontal="right" vertical="center"/>
    </xf>
    <xf numFmtId="0" fontId="84" fillId="0" borderId="0" xfId="86" applyFont="1" applyAlignment="1">
      <alignment horizontal="center" vertical="top" wrapText="1"/>
    </xf>
    <xf numFmtId="0" fontId="84" fillId="0" borderId="0" xfId="96" applyFont="1" applyAlignment="1">
      <alignment horizontal="justify" vertical="justify" wrapText="1"/>
    </xf>
    <xf numFmtId="168" fontId="84" fillId="0" borderId="0" xfId="86" applyNumberFormat="1" applyFont="1"/>
    <xf numFmtId="173" fontId="85" fillId="0" borderId="0" xfId="96" applyNumberFormat="1" applyFont="1" applyAlignment="1">
      <alignment horizontal="right"/>
    </xf>
    <xf numFmtId="168" fontId="85" fillId="0" borderId="0" xfId="86" applyNumberFormat="1" applyFont="1"/>
    <xf numFmtId="0" fontId="84" fillId="0" borderId="0" xfId="0" applyFont="1" applyAlignment="1">
      <alignment horizontal="justify" vertical="justify" wrapText="1"/>
    </xf>
    <xf numFmtId="168" fontId="84" fillId="0" borderId="0" xfId="86" applyNumberFormat="1" applyFont="1" applyAlignment="1">
      <alignment horizontal="right"/>
    </xf>
    <xf numFmtId="168" fontId="84" fillId="0" borderId="0" xfId="86" applyNumberFormat="1" applyFont="1" applyAlignment="1">
      <alignment horizontal="left"/>
    </xf>
    <xf numFmtId="173" fontId="85" fillId="0" borderId="0" xfId="87" applyNumberFormat="1" applyFont="1" applyAlignment="1">
      <alignment horizontal="right" wrapText="1"/>
    </xf>
    <xf numFmtId="173" fontId="84" fillId="0" borderId="4" xfId="151" applyNumberFormat="1" applyFont="1" applyBorder="1"/>
    <xf numFmtId="173" fontId="84" fillId="0" borderId="0" xfId="87" applyNumberFormat="1" applyFont="1" applyAlignment="1">
      <alignment horizontal="right" wrapText="1"/>
    </xf>
    <xf numFmtId="168" fontId="85" fillId="0" borderId="0" xfId="86" applyNumberFormat="1" applyFont="1" applyAlignment="1">
      <alignment horizontal="right"/>
    </xf>
    <xf numFmtId="1" fontId="84" fillId="0" borderId="0" xfId="86" applyNumberFormat="1" applyFont="1" applyAlignment="1">
      <alignment horizontal="right"/>
    </xf>
    <xf numFmtId="1" fontId="84" fillId="0" borderId="0" xfId="86" applyNumberFormat="1" applyFont="1" applyAlignment="1">
      <alignment horizontal="left"/>
    </xf>
    <xf numFmtId="1" fontId="85" fillId="0" borderId="0" xfId="86" applyNumberFormat="1" applyFont="1" applyAlignment="1">
      <alignment horizontal="right"/>
    </xf>
    <xf numFmtId="0" fontId="192" fillId="0" borderId="0" xfId="86" applyFont="1" applyAlignment="1">
      <alignment horizontal="center" vertical="top" wrapText="1"/>
    </xf>
    <xf numFmtId="0" fontId="187" fillId="0" borderId="0" xfId="86" applyFont="1" applyAlignment="1">
      <alignment horizontal="right" vertical="center"/>
    </xf>
    <xf numFmtId="173" fontId="187" fillId="0" borderId="1" xfId="86" applyNumberFormat="1" applyFont="1" applyBorder="1" applyAlignment="1">
      <alignment vertical="center"/>
    </xf>
    <xf numFmtId="173" fontId="187" fillId="0" borderId="0" xfId="86" applyNumberFormat="1" applyFont="1" applyAlignment="1">
      <alignment vertical="center"/>
    </xf>
    <xf numFmtId="0" fontId="111" fillId="0" borderId="0" xfId="87" applyFont="1" applyAlignment="1">
      <alignment horizontal="center" vertical="center"/>
    </xf>
    <xf numFmtId="0" fontId="84" fillId="0" borderId="0" xfId="0" applyFont="1" applyAlignment="1">
      <alignment vertical="center" wrapText="1"/>
    </xf>
    <xf numFmtId="0" fontId="109" fillId="0" borderId="7" xfId="0" applyFont="1" applyBorder="1" applyAlignment="1">
      <alignment horizontal="center" vertical="center"/>
    </xf>
    <xf numFmtId="0" fontId="109" fillId="0" borderId="7" xfId="0" applyFont="1" applyBorder="1" applyAlignment="1">
      <alignment horizontal="center" vertical="center" wrapText="1"/>
    </xf>
    <xf numFmtId="0" fontId="194" fillId="0" borderId="7" xfId="0" applyFont="1" applyBorder="1" applyAlignment="1">
      <alignment horizontal="center" vertical="center"/>
    </xf>
    <xf numFmtId="0" fontId="194" fillId="0" borderId="7" xfId="0" applyFont="1" applyBorder="1" applyAlignment="1">
      <alignment horizontal="center" vertical="center" wrapText="1"/>
    </xf>
    <xf numFmtId="2" fontId="84" fillId="0" borderId="7" xfId="0" applyNumberFormat="1" applyFont="1" applyBorder="1" applyAlignment="1">
      <alignment horizontal="center" vertical="center"/>
    </xf>
    <xf numFmtId="0" fontId="84" fillId="0" borderId="7" xfId="0" applyFont="1" applyBorder="1" applyAlignment="1">
      <alignment horizontal="center" vertical="center" wrapText="1"/>
    </xf>
    <xf numFmtId="2" fontId="84" fillId="0" borderId="7" xfId="0" applyNumberFormat="1" applyFont="1" applyBorder="1" applyAlignment="1">
      <alignment horizontal="center"/>
    </xf>
    <xf numFmtId="2" fontId="187" fillId="0" borderId="7" xfId="0" applyNumberFormat="1" applyFont="1" applyBorder="1" applyAlignment="1">
      <alignment horizontal="center"/>
    </xf>
    <xf numFmtId="0" fontId="84" fillId="0" borderId="0" xfId="0" applyFont="1" applyAlignment="1">
      <alignment wrapText="1"/>
    </xf>
    <xf numFmtId="0" fontId="84" fillId="0" borderId="7" xfId="0" applyFont="1" applyBorder="1" applyAlignment="1">
      <alignment vertical="top" wrapText="1"/>
    </xf>
    <xf numFmtId="0" fontId="84" fillId="0" borderId="0" xfId="279" applyFont="1"/>
    <xf numFmtId="0" fontId="187" fillId="0" borderId="30" xfId="279" applyFont="1" applyBorder="1" applyAlignment="1">
      <alignment horizontal="center" vertical="top" wrapText="1"/>
    </xf>
    <xf numFmtId="0" fontId="187" fillId="0" borderId="31" xfId="279" applyFont="1" applyBorder="1" applyAlignment="1">
      <alignment horizontal="center" vertical="top" wrapText="1"/>
    </xf>
    <xf numFmtId="0" fontId="84" fillId="0" borderId="0" xfId="279" applyFont="1" applyAlignment="1">
      <alignment vertical="top"/>
    </xf>
    <xf numFmtId="0" fontId="187" fillId="0" borderId="33" xfId="279" applyFont="1" applyBorder="1" applyAlignment="1">
      <alignment horizontal="center" vertical="top" wrapText="1"/>
    </xf>
    <xf numFmtId="0" fontId="187" fillId="0" borderId="34" xfId="279" applyFont="1" applyBorder="1" applyAlignment="1">
      <alignment horizontal="center" vertical="top" wrapText="1"/>
    </xf>
    <xf numFmtId="0" fontId="187" fillId="0" borderId="36" xfId="279" applyFont="1" applyBorder="1" applyAlignment="1">
      <alignment horizontal="center" vertical="top" wrapText="1"/>
    </xf>
    <xf numFmtId="0" fontId="187" fillId="0" borderId="37" xfId="279" applyFont="1" applyBorder="1" applyAlignment="1">
      <alignment horizontal="center" vertical="top" wrapText="1"/>
    </xf>
    <xf numFmtId="0" fontId="84" fillId="0" borderId="9" xfId="279" applyFont="1" applyBorder="1" applyAlignment="1">
      <alignment horizontal="center" vertical="center" wrapText="1"/>
    </xf>
    <xf numFmtId="0" fontId="84" fillId="0" borderId="9" xfId="279" applyFont="1" applyBorder="1" applyAlignment="1">
      <alignment horizontal="justify" vertical="center" wrapText="1"/>
    </xf>
    <xf numFmtId="0" fontId="84" fillId="0" borderId="10" xfId="279" applyFont="1" applyBorder="1" applyAlignment="1">
      <alignment vertical="center"/>
    </xf>
    <xf numFmtId="0" fontId="84" fillId="0" borderId="11" xfId="279" applyFont="1" applyBorder="1" applyAlignment="1">
      <alignment vertical="center"/>
    </xf>
    <xf numFmtId="0" fontId="84" fillId="0" borderId="9" xfId="279" applyFont="1" applyBorder="1" applyAlignment="1">
      <alignment vertical="center"/>
    </xf>
    <xf numFmtId="0" fontId="84" fillId="0" borderId="6" xfId="279" applyFont="1" applyBorder="1" applyAlignment="1">
      <alignment horizontal="center" vertical="top" wrapText="1"/>
    </xf>
    <xf numFmtId="0" fontId="84" fillId="0" borderId="6" xfId="279" applyFont="1" applyBorder="1" applyAlignment="1">
      <alignment vertical="top" wrapText="1"/>
    </xf>
    <xf numFmtId="0" fontId="187" fillId="0" borderId="6" xfId="279" applyFont="1" applyBorder="1" applyAlignment="1">
      <alignment wrapText="1"/>
    </xf>
    <xf numFmtId="169" fontId="187" fillId="0" borderId="7" xfId="87" applyNumberFormat="1" applyFont="1" applyBorder="1"/>
    <xf numFmtId="169" fontId="84" fillId="0" borderId="0" xfId="279" applyNumberFormat="1" applyFont="1"/>
    <xf numFmtId="0" fontId="187" fillId="0" borderId="0" xfId="87" applyFont="1" applyAlignment="1">
      <alignment horizontal="center" vertical="center"/>
    </xf>
    <xf numFmtId="0" fontId="187" fillId="0" borderId="0" xfId="87" applyFont="1" applyAlignment="1">
      <alignment horizontal="right" vertical="center"/>
    </xf>
    <xf numFmtId="173" fontId="187" fillId="0" borderId="0" xfId="87" applyNumberFormat="1" applyFont="1" applyAlignment="1">
      <alignment vertical="center"/>
    </xf>
    <xf numFmtId="0" fontId="187" fillId="0" borderId="40" xfId="279" applyFont="1" applyBorder="1" applyAlignment="1">
      <alignment horizontal="center" vertical="top" wrapText="1"/>
    </xf>
    <xf numFmtId="0" fontId="187" fillId="0" borderId="39" xfId="279" applyFont="1" applyBorder="1" applyAlignment="1">
      <alignment horizontal="center" vertical="top" wrapText="1"/>
    </xf>
    <xf numFmtId="0" fontId="84" fillId="0" borderId="17" xfId="279" applyFont="1" applyBorder="1" applyAlignment="1">
      <alignment horizontal="center" vertical="center" wrapText="1"/>
    </xf>
    <xf numFmtId="0" fontId="84" fillId="0" borderId="17" xfId="279" applyFont="1" applyBorder="1" applyAlignment="1">
      <alignment horizontal="justify" vertical="center" wrapText="1"/>
    </xf>
    <xf numFmtId="0" fontId="84" fillId="0" borderId="3" xfId="279" applyFont="1" applyBorder="1" applyAlignment="1">
      <alignment vertical="center"/>
    </xf>
    <xf numFmtId="0" fontId="84" fillId="0" borderId="4" xfId="279" applyFont="1" applyBorder="1" applyAlignment="1">
      <alignment vertical="center"/>
    </xf>
    <xf numFmtId="0" fontId="84" fillId="0" borderId="17" xfId="279" applyFont="1" applyBorder="1" applyAlignment="1">
      <alignment vertical="center"/>
    </xf>
    <xf numFmtId="0" fontId="187" fillId="0" borderId="49" xfId="279" applyFont="1" applyBorder="1" applyAlignment="1">
      <alignment horizontal="center" vertical="top" wrapText="1"/>
    </xf>
    <xf numFmtId="0" fontId="84" fillId="0" borderId="0" xfId="279" applyFont="1" applyAlignment="1">
      <alignment vertical="center"/>
    </xf>
    <xf numFmtId="0" fontId="187" fillId="0" borderId="7" xfId="279" applyFont="1" applyBorder="1" applyAlignment="1">
      <alignment horizontal="center" vertical="top" wrapText="1"/>
    </xf>
    <xf numFmtId="0" fontId="84" fillId="0" borderId="17" xfId="279" applyFont="1" applyBorder="1" applyAlignment="1">
      <alignment horizontal="center" vertical="top"/>
    </xf>
    <xf numFmtId="0" fontId="84" fillId="0" borderId="17" xfId="279" applyFont="1" applyBorder="1" applyAlignment="1">
      <alignment horizontal="justify" vertical="justify" wrapText="1"/>
    </xf>
    <xf numFmtId="0" fontId="84" fillId="0" borderId="12" xfId="279" applyFont="1" applyBorder="1" applyAlignment="1">
      <alignment horizontal="center" vertical="center"/>
    </xf>
    <xf numFmtId="0" fontId="84" fillId="0" borderId="13" xfId="279" applyFont="1" applyBorder="1" applyAlignment="1">
      <alignment horizontal="center" vertical="center" wrapText="1"/>
    </xf>
    <xf numFmtId="0" fontId="84" fillId="0" borderId="14" xfId="279" applyFont="1" applyBorder="1" applyAlignment="1">
      <alignment horizontal="center" vertical="center"/>
    </xf>
    <xf numFmtId="169" fontId="84" fillId="0" borderId="14" xfId="92" applyNumberFormat="1" applyFont="1" applyBorder="1" applyAlignment="1">
      <alignment vertical="center"/>
    </xf>
    <xf numFmtId="0" fontId="187" fillId="0" borderId="6" xfId="279" applyFont="1" applyBorder="1" applyAlignment="1">
      <alignment horizontal="right" wrapText="1"/>
    </xf>
    <xf numFmtId="169" fontId="187" fillId="0" borderId="7" xfId="92" applyNumberFormat="1" applyFont="1" applyBorder="1"/>
    <xf numFmtId="0" fontId="187" fillId="0" borderId="7" xfId="86" applyFont="1" applyBorder="1" applyAlignment="1">
      <alignment horizontal="center" vertical="center" wrapText="1"/>
    </xf>
    <xf numFmtId="0" fontId="84" fillId="0" borderId="7" xfId="86" applyFont="1" applyBorder="1" applyAlignment="1">
      <alignment horizontal="center" vertical="top" wrapText="1"/>
    </xf>
    <xf numFmtId="2" fontId="84" fillId="0" borderId="7" xfId="86" applyNumberFormat="1" applyFont="1" applyBorder="1" applyAlignment="1">
      <alignment horizontal="left" vertical="center"/>
    </xf>
    <xf numFmtId="0" fontId="84" fillId="0" borderId="7" xfId="86" applyFont="1" applyBorder="1" applyAlignment="1">
      <alignment vertical="center"/>
    </xf>
    <xf numFmtId="2" fontId="84" fillId="0" borderId="7" xfId="86" applyNumberFormat="1" applyFont="1" applyBorder="1" applyAlignment="1">
      <alignment horizontal="center" vertical="center" wrapText="1"/>
    </xf>
    <xf numFmtId="0" fontId="84" fillId="0" borderId="7" xfId="86" quotePrefix="1" applyFont="1" applyBorder="1" applyAlignment="1">
      <alignment vertical="center"/>
    </xf>
    <xf numFmtId="2" fontId="84" fillId="0" borderId="7" xfId="86" applyNumberFormat="1" applyFont="1" applyBorder="1" applyAlignment="1">
      <alignment horizontal="right" vertical="center"/>
    </xf>
    <xf numFmtId="2" fontId="84" fillId="0" borderId="7" xfId="86" applyNumberFormat="1" applyFont="1" applyBorder="1" applyAlignment="1">
      <alignment horizontal="center" vertical="center"/>
    </xf>
    <xf numFmtId="0" fontId="84" fillId="0" borderId="14" xfId="86" applyFont="1" applyBorder="1" applyAlignment="1">
      <alignment horizontal="center" vertical="center"/>
    </xf>
    <xf numFmtId="0" fontId="190" fillId="0" borderId="7" xfId="86" applyFont="1" applyBorder="1" applyAlignment="1">
      <alignment horizontal="center" vertical="top" wrapText="1"/>
    </xf>
    <xf numFmtId="2" fontId="190" fillId="0" borderId="7" xfId="86" applyNumberFormat="1" applyFont="1" applyBorder="1" applyAlignment="1">
      <alignment horizontal="center" vertical="top" wrapText="1"/>
    </xf>
    <xf numFmtId="0" fontId="84" fillId="0" borderId="7" xfId="86" applyFont="1" applyBorder="1" applyAlignment="1">
      <alignment horizontal="center" vertical="center"/>
    </xf>
    <xf numFmtId="0" fontId="84" fillId="0" borderId="7" xfId="86" quotePrefix="1" applyFont="1" applyBorder="1" applyAlignment="1">
      <alignment horizontal="right" vertical="center"/>
    </xf>
    <xf numFmtId="2" fontId="84" fillId="0" borderId="7" xfId="86" applyNumberFormat="1" applyFont="1" applyBorder="1" applyAlignment="1">
      <alignment horizontal="right"/>
    </xf>
    <xf numFmtId="0" fontId="84" fillId="0" borderId="7" xfId="86" applyFont="1" applyBorder="1" applyAlignment="1">
      <alignment horizontal="center"/>
    </xf>
    <xf numFmtId="169" fontId="84" fillId="0" borderId="7" xfId="86" applyNumberFormat="1" applyFont="1" applyBorder="1" applyAlignment="1">
      <alignment horizontal="center" wrapText="1"/>
    </xf>
    <xf numFmtId="169" fontId="84" fillId="0" borderId="7" xfId="86" applyNumberFormat="1" applyFont="1" applyBorder="1" applyAlignment="1">
      <alignment horizontal="right"/>
    </xf>
    <xf numFmtId="2" fontId="84" fillId="0" borderId="0" xfId="86" applyNumberFormat="1" applyFont="1" applyAlignment="1">
      <alignment vertical="center"/>
    </xf>
    <xf numFmtId="0" fontId="84" fillId="0" borderId="7" xfId="86" applyFont="1" applyBorder="1" applyAlignment="1">
      <alignment horizontal="center" vertical="center" wrapText="1"/>
    </xf>
    <xf numFmtId="0" fontId="84" fillId="0" borderId="7" xfId="86" applyFont="1" applyBorder="1" applyAlignment="1">
      <alignment horizontal="left" vertical="center"/>
    </xf>
    <xf numFmtId="0" fontId="84" fillId="0" borderId="7" xfId="86" applyFont="1" applyBorder="1" applyAlignment="1">
      <alignment horizontal="right" vertical="center" wrapText="1"/>
    </xf>
    <xf numFmtId="1" fontId="84" fillId="0" borderId="7" xfId="86" applyNumberFormat="1" applyFont="1" applyBorder="1" applyAlignment="1">
      <alignment horizontal="center" vertical="center" wrapText="1"/>
    </xf>
    <xf numFmtId="170" fontId="84" fillId="0" borderId="7" xfId="86" applyNumberFormat="1" applyFont="1" applyBorder="1" applyAlignment="1">
      <alignment horizontal="center" vertical="center" wrapText="1"/>
    </xf>
    <xf numFmtId="0" fontId="84" fillId="0" borderId="7" xfId="86" applyFont="1" applyBorder="1" applyAlignment="1">
      <alignment horizontal="right" vertical="center"/>
    </xf>
    <xf numFmtId="169" fontId="84" fillId="0" borderId="7" xfId="86" applyNumberFormat="1" applyFont="1" applyBorder="1" applyAlignment="1">
      <alignment horizontal="right" wrapText="1"/>
    </xf>
    <xf numFmtId="169" fontId="84" fillId="0" borderId="7" xfId="86" applyNumberFormat="1" applyFont="1" applyBorder="1" applyAlignment="1">
      <alignment horizontal="right" vertical="center" wrapText="1"/>
    </xf>
    <xf numFmtId="172" fontId="84" fillId="0" borderId="7" xfId="86" applyNumberFormat="1" applyFont="1" applyBorder="1" applyAlignment="1">
      <alignment horizontal="center" vertical="center"/>
    </xf>
    <xf numFmtId="0" fontId="84" fillId="0" borderId="7" xfId="86" applyFont="1" applyBorder="1" applyAlignment="1">
      <alignment horizontal="left" vertical="center" wrapText="1"/>
    </xf>
    <xf numFmtId="169" fontId="84" fillId="5" borderId="7" xfId="86" applyNumberFormat="1" applyFont="1" applyFill="1" applyBorder="1" applyAlignment="1">
      <alignment horizontal="right" vertical="center" wrapText="1"/>
    </xf>
    <xf numFmtId="169" fontId="84" fillId="0" borderId="7" xfId="86" applyNumberFormat="1" applyFont="1" applyBorder="1" applyAlignment="1">
      <alignment vertical="center"/>
    </xf>
    <xf numFmtId="0" fontId="84" fillId="0" borderId="7" xfId="86" applyFont="1" applyBorder="1" applyAlignment="1">
      <alignment horizontal="left"/>
    </xf>
    <xf numFmtId="2" fontId="84" fillId="0" borderId="7" xfId="86" applyNumberFormat="1" applyFont="1" applyBorder="1" applyAlignment="1">
      <alignment horizontal="center"/>
    </xf>
    <xf numFmtId="172" fontId="84" fillId="0" borderId="7" xfId="86" applyNumberFormat="1" applyFont="1" applyBorder="1" applyAlignment="1">
      <alignment horizontal="right"/>
    </xf>
    <xf numFmtId="172" fontId="84" fillId="0" borderId="7" xfId="86" applyNumberFormat="1" applyFont="1" applyBorder="1" applyAlignment="1">
      <alignment horizontal="right" vertical="center"/>
    </xf>
    <xf numFmtId="0" fontId="84" fillId="0" borderId="15" xfId="86" applyFont="1" applyBorder="1" applyAlignment="1">
      <alignment horizontal="left" vertical="center"/>
    </xf>
    <xf numFmtId="0" fontId="84" fillId="0" borderId="6" xfId="86" applyFont="1" applyBorder="1" applyAlignment="1">
      <alignment horizontal="left" vertical="center"/>
    </xf>
    <xf numFmtId="0" fontId="84" fillId="0" borderId="16" xfId="86" applyFont="1" applyBorder="1" applyAlignment="1">
      <alignment horizontal="left" vertical="center"/>
    </xf>
    <xf numFmtId="1" fontId="84" fillId="0" borderId="7" xfId="86" applyNumberFormat="1" applyFont="1" applyBorder="1" applyAlignment="1">
      <alignment horizontal="right" vertical="center"/>
    </xf>
    <xf numFmtId="0" fontId="84" fillId="0" borderId="7" xfId="86" applyFont="1" applyBorder="1"/>
    <xf numFmtId="169" fontId="84" fillId="0" borderId="7" xfId="86" applyNumberFormat="1" applyFont="1" applyBorder="1"/>
    <xf numFmtId="169" fontId="84" fillId="0" borderId="17" xfId="86" applyNumberFormat="1" applyFont="1" applyBorder="1"/>
    <xf numFmtId="2" fontId="84" fillId="0" borderId="7" xfId="86" applyNumberFormat="1" applyFont="1" applyBorder="1" applyAlignment="1">
      <alignment vertical="center"/>
    </xf>
    <xf numFmtId="170" fontId="84" fillId="0" borderId="7" xfId="86" applyNumberFormat="1" applyFont="1" applyBorder="1" applyAlignment="1">
      <alignment horizontal="right" vertical="center" wrapText="1"/>
    </xf>
    <xf numFmtId="0" fontId="84" fillId="0" borderId="0" xfId="221" applyFont="1"/>
    <xf numFmtId="169" fontId="84" fillId="0" borderId="14" xfId="86" applyNumberFormat="1" applyFont="1" applyBorder="1"/>
    <xf numFmtId="0" fontId="84" fillId="0" borderId="7" xfId="86" applyFont="1" applyBorder="1" applyAlignment="1">
      <alignment vertical="center" wrapText="1"/>
    </xf>
    <xf numFmtId="0" fontId="88" fillId="0" borderId="0" xfId="86" applyFont="1" applyAlignment="1">
      <alignment vertical="center"/>
    </xf>
    <xf numFmtId="169" fontId="84" fillId="0" borderId="7" xfId="86" applyNumberFormat="1" applyFont="1" applyBorder="1" applyAlignment="1">
      <alignment horizontal="center" vertical="center" wrapText="1"/>
    </xf>
    <xf numFmtId="0" fontId="190" fillId="0" borderId="7" xfId="111" applyFont="1" applyBorder="1" applyAlignment="1">
      <alignment horizontal="center" vertical="center" wrapText="1"/>
    </xf>
    <xf numFmtId="0" fontId="187" fillId="0" borderId="7" xfId="86" applyFont="1" applyBorder="1" applyAlignment="1">
      <alignment vertical="center"/>
    </xf>
    <xf numFmtId="169" fontId="187" fillId="0" borderId="7" xfId="86" applyNumberFormat="1" applyFont="1" applyBorder="1" applyAlignment="1">
      <alignment vertical="center"/>
    </xf>
    <xf numFmtId="0" fontId="187" fillId="0" borderId="0" xfId="86" applyFont="1" applyAlignment="1">
      <alignment vertical="center"/>
    </xf>
    <xf numFmtId="169" fontId="80" fillId="0" borderId="0" xfId="86" applyNumberFormat="1" applyFont="1" applyAlignment="1">
      <alignment vertical="center"/>
    </xf>
    <xf numFmtId="0" fontId="84" fillId="0" borderId="0" xfId="86" applyFont="1" applyAlignment="1">
      <alignment horizontal="left"/>
    </xf>
    <xf numFmtId="172" fontId="84" fillId="0" borderId="0" xfId="86" applyNumberFormat="1" applyFont="1" applyAlignment="1">
      <alignment horizontal="right"/>
    </xf>
    <xf numFmtId="0" fontId="84" fillId="0" borderId="0" xfId="86" applyFont="1" applyAlignment="1">
      <alignment horizontal="center" vertical="center" wrapText="1"/>
    </xf>
    <xf numFmtId="2" fontId="7" fillId="0" borderId="0" xfId="290" applyNumberFormat="1" applyAlignment="1">
      <alignment horizontal="center" vertical="center" wrapText="1"/>
    </xf>
    <xf numFmtId="0" fontId="7" fillId="0" borderId="0" xfId="290" applyAlignment="1">
      <alignment horizontal="center" vertical="center"/>
    </xf>
    <xf numFmtId="0" fontId="170" fillId="0" borderId="30" xfId="290" applyFont="1" applyBorder="1" applyAlignment="1">
      <alignment horizontal="center" vertical="center" wrapText="1"/>
    </xf>
    <xf numFmtId="0" fontId="170" fillId="0" borderId="44" xfId="290" applyFont="1" applyBorder="1" applyAlignment="1">
      <alignment horizontal="center" vertical="center" wrapText="1"/>
    </xf>
    <xf numFmtId="0" fontId="170" fillId="0" borderId="38" xfId="290" applyFont="1" applyBorder="1" applyAlignment="1">
      <alignment vertical="center" wrapText="1"/>
    </xf>
    <xf numFmtId="0" fontId="170" fillId="0" borderId="49" xfId="290" applyFont="1" applyBorder="1" applyAlignment="1">
      <alignment vertical="center" wrapText="1"/>
    </xf>
    <xf numFmtId="0" fontId="170" fillId="0" borderId="49" xfId="290" applyFont="1" applyBorder="1" applyAlignment="1">
      <alignment horizontal="justify" vertical="center" wrapText="1"/>
    </xf>
    <xf numFmtId="0" fontId="170" fillId="0" borderId="44" xfId="290" applyFont="1" applyBorder="1" applyAlignment="1">
      <alignment vertical="center" wrapText="1"/>
    </xf>
    <xf numFmtId="0" fontId="170" fillId="0" borderId="52" xfId="290" applyFont="1" applyBorder="1" applyAlignment="1">
      <alignment vertical="center" wrapText="1"/>
    </xf>
    <xf numFmtId="0" fontId="170" fillId="0" borderId="53" xfId="290" applyFont="1" applyBorder="1" applyAlignment="1">
      <alignment vertical="center" wrapText="1"/>
    </xf>
    <xf numFmtId="0" fontId="84" fillId="0" borderId="7" xfId="0" applyFont="1" applyBorder="1" applyAlignment="1">
      <alignment horizontal="justify" vertical="center" wrapText="1"/>
    </xf>
    <xf numFmtId="0" fontId="84" fillId="0" borderId="7" xfId="0" applyFont="1" applyBorder="1" applyAlignment="1">
      <alignment horizontal="justify" wrapText="1"/>
    </xf>
    <xf numFmtId="169" fontId="85" fillId="0" borderId="0" xfId="273" applyNumberFormat="1" applyFont="1" applyAlignment="1">
      <alignment vertical="center"/>
    </xf>
    <xf numFmtId="0" fontId="84" fillId="0" borderId="0" xfId="87" applyFont="1" applyAlignment="1">
      <alignment vertical="center"/>
    </xf>
    <xf numFmtId="0" fontId="84" fillId="0" borderId="0" xfId="278" applyFont="1" applyAlignment="1">
      <alignment horizontal="right" wrapText="1"/>
    </xf>
    <xf numFmtId="169" fontId="84" fillId="0" borderId="0" xfId="87" applyNumberFormat="1" applyFont="1"/>
    <xf numFmtId="0" fontId="84" fillId="0" borderId="0" xfId="278" applyFont="1" applyAlignment="1">
      <alignment vertical="top"/>
    </xf>
    <xf numFmtId="0" fontId="84" fillId="0" borderId="0" xfId="278" applyFont="1"/>
    <xf numFmtId="0" fontId="84" fillId="0" borderId="0" xfId="278" applyFont="1" applyAlignment="1">
      <alignment horizontal="right"/>
    </xf>
    <xf numFmtId="169" fontId="84" fillId="0" borderId="0" xfId="278" applyNumberFormat="1" applyFont="1"/>
    <xf numFmtId="0" fontId="84" fillId="0" borderId="0" xfId="96" applyFont="1" applyAlignment="1">
      <alignment vertical="top"/>
    </xf>
    <xf numFmtId="0" fontId="84" fillId="0" borderId="17" xfId="96" applyFont="1" applyBorder="1" applyAlignment="1">
      <alignment vertical="top"/>
    </xf>
    <xf numFmtId="0" fontId="84" fillId="0" borderId="14" xfId="96" applyFont="1" applyBorder="1" applyAlignment="1">
      <alignment vertical="top"/>
    </xf>
    <xf numFmtId="0" fontId="84" fillId="0" borderId="9" xfId="96" applyFont="1" applyBorder="1" applyAlignment="1">
      <alignment vertical="top"/>
    </xf>
    <xf numFmtId="169" fontId="84" fillId="0" borderId="7" xfId="86" applyNumberFormat="1" applyFont="1" applyBorder="1" applyAlignment="1">
      <alignment vertical="top"/>
    </xf>
    <xf numFmtId="169" fontId="84" fillId="0" borderId="7" xfId="87" applyNumberFormat="1" applyFont="1" applyBorder="1" applyAlignment="1">
      <alignment vertical="center"/>
    </xf>
    <xf numFmtId="0" fontId="85" fillId="5" borderId="0" xfId="275" applyFont="1" applyFill="1" applyAlignment="1">
      <alignment vertical="center" wrapText="1"/>
    </xf>
    <xf numFmtId="0" fontId="84" fillId="0" borderId="0" xfId="87" applyFont="1" applyAlignment="1">
      <alignment horizontal="center" vertical="center"/>
    </xf>
    <xf numFmtId="169" fontId="84" fillId="0" borderId="7" xfId="86" applyNumberFormat="1" applyFont="1" applyBorder="1" applyAlignment="1">
      <alignment horizontal="center"/>
    </xf>
    <xf numFmtId="170" fontId="84" fillId="0" borderId="7" xfId="86" applyNumberFormat="1" applyFont="1" applyBorder="1" applyAlignment="1">
      <alignment vertical="center"/>
    </xf>
    <xf numFmtId="172" fontId="187" fillId="0" borderId="0" xfId="86" applyNumberFormat="1" applyFont="1" applyAlignment="1">
      <alignment horizontal="right" vertical="center"/>
    </xf>
    <xf numFmtId="172" fontId="187" fillId="0" borderId="0" xfId="86" applyNumberFormat="1" applyFont="1" applyAlignment="1">
      <alignment vertical="center"/>
    </xf>
    <xf numFmtId="0" fontId="84" fillId="0" borderId="7" xfId="86" applyFont="1" applyBorder="1" applyAlignment="1">
      <alignment horizontal="center" vertical="top"/>
    </xf>
    <xf numFmtId="0" fontId="84" fillId="0" borderId="7" xfId="86" applyFont="1" applyBorder="1" applyAlignment="1">
      <alignment horizontal="right" vertical="top"/>
    </xf>
    <xf numFmtId="2" fontId="84" fillId="0" borderId="0" xfId="86" applyNumberFormat="1" applyFont="1" applyAlignment="1">
      <alignment vertical="top"/>
    </xf>
    <xf numFmtId="0" fontId="84" fillId="0" borderId="0" xfId="86" applyFont="1" applyAlignment="1">
      <alignment vertical="top"/>
    </xf>
    <xf numFmtId="0" fontId="84" fillId="5" borderId="0" xfId="0" applyFont="1" applyFill="1"/>
    <xf numFmtId="0" fontId="187" fillId="5" borderId="7" xfId="0" applyFont="1" applyFill="1" applyBorder="1" applyAlignment="1">
      <alignment horizontal="center" vertical="center" wrapText="1"/>
    </xf>
    <xf numFmtId="0" fontId="187" fillId="5" borderId="7" xfId="0" applyFont="1" applyFill="1" applyBorder="1" applyAlignment="1">
      <alignment horizontal="center" vertical="center"/>
    </xf>
    <xf numFmtId="172" fontId="187" fillId="5" borderId="7" xfId="0" applyNumberFormat="1" applyFont="1" applyFill="1" applyBorder="1" applyAlignment="1">
      <alignment horizontal="center" vertical="center"/>
    </xf>
    <xf numFmtId="0" fontId="84" fillId="5" borderId="0" xfId="0" applyFont="1" applyFill="1" applyAlignment="1">
      <alignment horizontal="center" vertical="center"/>
    </xf>
    <xf numFmtId="0" fontId="84" fillId="5" borderId="7" xfId="0" applyFont="1" applyFill="1" applyBorder="1" applyAlignment="1">
      <alignment horizontal="center" vertical="center" wrapText="1"/>
    </xf>
    <xf numFmtId="2" fontId="84" fillId="5" borderId="7" xfId="0" applyNumberFormat="1" applyFont="1" applyFill="1" applyBorder="1" applyAlignment="1">
      <alignment horizontal="right" vertical="center"/>
    </xf>
    <xf numFmtId="0" fontId="84" fillId="5" borderId="7" xfId="0" applyFont="1" applyFill="1" applyBorder="1" applyAlignment="1">
      <alignment horizontal="left" vertical="center"/>
    </xf>
    <xf numFmtId="0" fontId="84" fillId="5" borderId="7" xfId="0" applyFont="1" applyFill="1" applyBorder="1" applyAlignment="1">
      <alignment horizontal="center" vertical="center"/>
    </xf>
    <xf numFmtId="169" fontId="84" fillId="5" borderId="7" xfId="0" applyNumberFormat="1" applyFont="1" applyFill="1" applyBorder="1" applyAlignment="1">
      <alignment horizontal="right" vertical="center" wrapText="1"/>
    </xf>
    <xf numFmtId="169" fontId="84" fillId="5" borderId="7" xfId="0" applyNumberFormat="1" applyFont="1" applyFill="1" applyBorder="1" applyAlignment="1">
      <alignment vertical="center"/>
    </xf>
    <xf numFmtId="0" fontId="84" fillId="5" borderId="0" xfId="0" applyFont="1" applyFill="1" applyAlignment="1">
      <alignment vertical="center"/>
    </xf>
    <xf numFmtId="0" fontId="84" fillId="5" borderId="7" xfId="0" applyFont="1" applyFill="1" applyBorder="1" applyAlignment="1">
      <alignment horizontal="center" vertical="top" wrapText="1"/>
    </xf>
    <xf numFmtId="0" fontId="84" fillId="5" borderId="7" xfId="0" applyFont="1" applyFill="1" applyBorder="1" applyAlignment="1">
      <alignment horizontal="left"/>
    </xf>
    <xf numFmtId="2" fontId="84" fillId="5" borderId="7" xfId="0" applyNumberFormat="1" applyFont="1" applyFill="1" applyBorder="1" applyAlignment="1">
      <alignment horizontal="center"/>
    </xf>
    <xf numFmtId="172" fontId="84" fillId="5" borderId="7" xfId="0" applyNumberFormat="1" applyFont="1" applyFill="1" applyBorder="1" applyAlignment="1">
      <alignment horizontal="right"/>
    </xf>
    <xf numFmtId="0" fontId="84" fillId="5" borderId="7" xfId="0" applyFont="1" applyFill="1" applyBorder="1" applyAlignment="1">
      <alignment vertical="center"/>
    </xf>
    <xf numFmtId="0" fontId="84" fillId="5" borderId="7" xfId="0" applyFont="1" applyFill="1" applyBorder="1" applyAlignment="1">
      <alignment vertical="center" wrapText="1"/>
    </xf>
    <xf numFmtId="1" fontId="84" fillId="5" borderId="7" xfId="222" applyNumberFormat="1" applyFont="1" applyFill="1" applyBorder="1" applyAlignment="1">
      <alignment horizontal="right"/>
    </xf>
    <xf numFmtId="0" fontId="84" fillId="5" borderId="7" xfId="222" applyFont="1" applyFill="1" applyBorder="1" applyAlignment="1">
      <alignment horizontal="left"/>
    </xf>
    <xf numFmtId="0" fontId="84" fillId="5" borderId="7" xfId="222" applyFont="1" applyFill="1" applyBorder="1" applyAlignment="1">
      <alignment horizontal="center"/>
    </xf>
    <xf numFmtId="2" fontId="84" fillId="5" borderId="7" xfId="222" applyNumberFormat="1" applyFont="1" applyFill="1" applyBorder="1" applyAlignment="1">
      <alignment horizontal="right"/>
    </xf>
    <xf numFmtId="2" fontId="84" fillId="5" borderId="7" xfId="222" applyNumberFormat="1" applyFont="1" applyFill="1" applyBorder="1" applyAlignment="1">
      <alignment horizontal="center"/>
    </xf>
    <xf numFmtId="0" fontId="84" fillId="5" borderId="0" xfId="222" applyFont="1" applyFill="1"/>
    <xf numFmtId="169" fontId="187" fillId="5" borderId="7" xfId="0" applyNumberFormat="1" applyFont="1" applyFill="1" applyBorder="1" applyAlignment="1">
      <alignment vertical="center"/>
    </xf>
    <xf numFmtId="0" fontId="186" fillId="5" borderId="0" xfId="0" applyFont="1" applyFill="1" applyAlignment="1">
      <alignment horizontal="right"/>
    </xf>
    <xf numFmtId="169" fontId="187" fillId="5" borderId="0" xfId="0" applyNumberFormat="1" applyFont="1" applyFill="1" applyAlignment="1">
      <alignment vertical="center"/>
    </xf>
    <xf numFmtId="0" fontId="84" fillId="5" borderId="0" xfId="0" applyFont="1" applyFill="1" applyAlignment="1">
      <alignment horizontal="center"/>
    </xf>
    <xf numFmtId="0" fontId="84" fillId="5" borderId="0" xfId="0" applyFont="1" applyFill="1" applyAlignment="1">
      <alignment horizontal="left"/>
    </xf>
    <xf numFmtId="172" fontId="84" fillId="5" borderId="0" xfId="0" applyNumberFormat="1" applyFont="1" applyFill="1" applyAlignment="1">
      <alignment horizontal="right"/>
    </xf>
    <xf numFmtId="172" fontId="84" fillId="5" borderId="0" xfId="0" applyNumberFormat="1" applyFont="1" applyFill="1"/>
    <xf numFmtId="0" fontId="84" fillId="0" borderId="0" xfId="133" applyFont="1"/>
    <xf numFmtId="0" fontId="84" fillId="0" borderId="0" xfId="251" applyFont="1"/>
    <xf numFmtId="0" fontId="201" fillId="0" borderId="9" xfId="133" applyFont="1" applyBorder="1" applyAlignment="1">
      <alignment horizontal="center" vertical="top" wrapText="1"/>
    </xf>
    <xf numFmtId="0" fontId="201" fillId="0" borderId="12" xfId="133" applyFont="1" applyBorder="1" applyAlignment="1">
      <alignment vertical="center" wrapText="1"/>
    </xf>
    <xf numFmtId="0" fontId="201" fillId="0" borderId="13" xfId="133" applyFont="1" applyBorder="1" applyAlignment="1">
      <alignment horizontal="left" vertical="center"/>
    </xf>
    <xf numFmtId="0" fontId="201" fillId="0" borderId="14" xfId="133" applyFont="1" applyBorder="1" applyAlignment="1">
      <alignment horizontal="center" vertical="center"/>
    </xf>
    <xf numFmtId="2" fontId="201" fillId="0" borderId="14" xfId="133" applyNumberFormat="1" applyFont="1" applyBorder="1" applyAlignment="1">
      <alignment vertical="center" wrapText="1"/>
    </xf>
    <xf numFmtId="2" fontId="201" fillId="0" borderId="13" xfId="133" applyNumberFormat="1" applyFont="1" applyBorder="1" applyAlignment="1">
      <alignment vertical="center" wrapText="1"/>
    </xf>
    <xf numFmtId="169" fontId="186" fillId="0" borderId="15" xfId="133" applyNumberFormat="1" applyFont="1" applyBorder="1" applyAlignment="1">
      <alignment vertical="center" wrapText="1"/>
    </xf>
    <xf numFmtId="169" fontId="186" fillId="0" borderId="16" xfId="133" applyNumberFormat="1" applyFont="1" applyBorder="1" applyAlignment="1">
      <alignment vertical="center" wrapText="1"/>
    </xf>
    <xf numFmtId="0" fontId="84" fillId="0" borderId="0" xfId="133" applyFont="1" applyAlignment="1">
      <alignment vertical="center"/>
    </xf>
    <xf numFmtId="0" fontId="192" fillId="5" borderId="0" xfId="133" applyFont="1" applyFill="1" applyAlignment="1">
      <alignment horizontal="center"/>
    </xf>
    <xf numFmtId="0" fontId="84" fillId="5" borderId="0" xfId="133" applyFont="1" applyFill="1"/>
    <xf numFmtId="0" fontId="84" fillId="5" borderId="0" xfId="133" applyFont="1" applyFill="1" applyAlignment="1">
      <alignment horizontal="right"/>
    </xf>
    <xf numFmtId="0" fontId="84" fillId="5" borderId="0" xfId="133" applyFont="1" applyFill="1" applyAlignment="1">
      <alignment horizontal="left"/>
    </xf>
    <xf numFmtId="2" fontId="84" fillId="5" borderId="0" xfId="133" applyNumberFormat="1" applyFont="1" applyFill="1" applyAlignment="1">
      <alignment horizontal="center"/>
    </xf>
    <xf numFmtId="2" fontId="84" fillId="5" borderId="0" xfId="133" applyNumberFormat="1" applyFont="1" applyFill="1"/>
    <xf numFmtId="0" fontId="192" fillId="0" borderId="0" xfId="133" applyFont="1" applyAlignment="1">
      <alignment horizontal="center"/>
    </xf>
    <xf numFmtId="0" fontId="84" fillId="0" borderId="0" xfId="133" applyFont="1" applyAlignment="1">
      <alignment horizontal="right"/>
    </xf>
    <xf numFmtId="0" fontId="84" fillId="0" borderId="0" xfId="133" applyFont="1" applyAlignment="1">
      <alignment horizontal="left"/>
    </xf>
    <xf numFmtId="2" fontId="84" fillId="0" borderId="0" xfId="133" applyNumberFormat="1" applyFont="1" applyAlignment="1">
      <alignment horizontal="center"/>
    </xf>
    <xf numFmtId="2" fontId="84" fillId="0" borderId="0" xfId="133" applyNumberFormat="1" applyFont="1"/>
    <xf numFmtId="0" fontId="84" fillId="5" borderId="7" xfId="221" applyFont="1" applyFill="1" applyBorder="1" applyAlignment="1">
      <alignment horizontal="center" vertical="center" wrapText="1"/>
    </xf>
    <xf numFmtId="1" fontId="84" fillId="5" borderId="7" xfId="221" applyNumberFormat="1" applyFont="1" applyFill="1" applyBorder="1" applyAlignment="1">
      <alignment horizontal="right" vertical="center"/>
    </xf>
    <xf numFmtId="0" fontId="84" fillId="5" borderId="7" xfId="221" applyFont="1" applyFill="1" applyBorder="1" applyAlignment="1">
      <alignment horizontal="left" vertical="center"/>
    </xf>
    <xf numFmtId="0" fontId="84" fillId="5" borderId="7" xfId="221" applyFont="1" applyFill="1" applyBorder="1" applyAlignment="1">
      <alignment horizontal="center" vertical="center"/>
    </xf>
    <xf numFmtId="173" fontId="84" fillId="5" borderId="7" xfId="221" applyNumberFormat="1" applyFont="1" applyFill="1" applyBorder="1" applyAlignment="1">
      <alignment horizontal="right" vertical="center"/>
    </xf>
    <xf numFmtId="0" fontId="84" fillId="5" borderId="0" xfId="221" applyFont="1" applyFill="1" applyAlignment="1">
      <alignment vertical="center"/>
    </xf>
    <xf numFmtId="0" fontId="84" fillId="5" borderId="7" xfId="221" applyFont="1" applyFill="1" applyBorder="1" applyAlignment="1">
      <alignment horizontal="center" vertical="top" wrapText="1"/>
    </xf>
    <xf numFmtId="1" fontId="84" fillId="5" borderId="7" xfId="221" applyNumberFormat="1" applyFont="1" applyFill="1" applyBorder="1" applyAlignment="1">
      <alignment horizontal="right"/>
    </xf>
    <xf numFmtId="0" fontId="84" fillId="5" borderId="7" xfId="221" applyFont="1" applyFill="1" applyBorder="1" applyAlignment="1">
      <alignment horizontal="left"/>
    </xf>
    <xf numFmtId="0" fontId="84" fillId="5" borderId="7" xfId="221" applyFont="1" applyFill="1" applyBorder="1" applyAlignment="1">
      <alignment horizontal="center"/>
    </xf>
    <xf numFmtId="173" fontId="84" fillId="5" borderId="7" xfId="221" applyNumberFormat="1" applyFont="1" applyFill="1" applyBorder="1" applyAlignment="1">
      <alignment horizontal="right"/>
    </xf>
    <xf numFmtId="0" fontId="84" fillId="5" borderId="0" xfId="221" applyFont="1" applyFill="1"/>
    <xf numFmtId="0" fontId="190" fillId="5" borderId="7" xfId="221" applyFont="1" applyFill="1" applyBorder="1" applyAlignment="1">
      <alignment horizontal="center" vertical="center" wrapText="1"/>
    </xf>
    <xf numFmtId="0" fontId="202" fillId="5" borderId="7" xfId="0" applyFont="1" applyFill="1" applyBorder="1" applyAlignment="1">
      <alignment horizontal="center" vertical="center" wrapText="1"/>
    </xf>
    <xf numFmtId="0" fontId="187" fillId="0" borderId="7" xfId="87" applyFont="1" applyBorder="1" applyAlignment="1">
      <alignment horizontal="center" vertical="center" wrapText="1"/>
    </xf>
    <xf numFmtId="0" fontId="187" fillId="0" borderId="7" xfId="87" applyFont="1" applyBorder="1" applyAlignment="1">
      <alignment horizontal="center" vertical="center"/>
    </xf>
    <xf numFmtId="172" fontId="187" fillId="0" borderId="7" xfId="87" applyNumberFormat="1" applyFont="1" applyBorder="1" applyAlignment="1">
      <alignment horizontal="center" vertical="center"/>
    </xf>
    <xf numFmtId="0" fontId="190" fillId="0" borderId="0" xfId="222" applyFont="1" applyAlignment="1">
      <alignment horizontal="center" vertical="top" wrapText="1"/>
    </xf>
    <xf numFmtId="0" fontId="84" fillId="0" borderId="0" xfId="87" applyFont="1" applyAlignment="1">
      <alignment horizontal="justify" vertical="justify" wrapText="1"/>
    </xf>
    <xf numFmtId="0" fontId="84" fillId="0" borderId="0" xfId="222" applyFont="1"/>
    <xf numFmtId="1" fontId="84" fillId="0" borderId="0" xfId="222" applyNumberFormat="1" applyFont="1" applyAlignment="1">
      <alignment horizontal="right"/>
    </xf>
    <xf numFmtId="0" fontId="84" fillId="0" borderId="0" xfId="222" applyFont="1" applyAlignment="1">
      <alignment horizontal="left"/>
    </xf>
    <xf numFmtId="173" fontId="84" fillId="0" borderId="0" xfId="222" applyNumberFormat="1" applyFont="1" applyAlignment="1">
      <alignment horizontal="right"/>
    </xf>
    <xf numFmtId="0" fontId="84" fillId="0" borderId="0" xfId="96" applyFont="1" applyAlignment="1">
      <alignment horizontal="center" vertical="top" wrapText="1"/>
    </xf>
    <xf numFmtId="0" fontId="84" fillId="0" borderId="0" xfId="96" applyFont="1" applyAlignment="1">
      <alignment horizontal="center" vertical="center" wrapText="1"/>
    </xf>
    <xf numFmtId="2" fontId="84" fillId="0" borderId="0" xfId="96" applyNumberFormat="1" applyFont="1" applyAlignment="1">
      <alignment horizontal="center" vertical="center"/>
    </xf>
    <xf numFmtId="0" fontId="84" fillId="0" borderId="0" xfId="222" quotePrefix="1" applyFont="1" applyAlignment="1">
      <alignment horizontal="right"/>
    </xf>
    <xf numFmtId="175" fontId="84" fillId="0" borderId="0" xfId="96" applyNumberFormat="1" applyFont="1"/>
    <xf numFmtId="0" fontId="84" fillId="0" borderId="0" xfId="222" applyFont="1" applyAlignment="1">
      <alignment horizontal="center"/>
    </xf>
    <xf numFmtId="2" fontId="84" fillId="0" borderId="0" xfId="96" applyNumberFormat="1" applyFont="1" applyAlignment="1">
      <alignment horizontal="center" vertical="center" wrapText="1"/>
    </xf>
    <xf numFmtId="170" fontId="84" fillId="0" borderId="0" xfId="96" applyNumberFormat="1" applyFont="1" applyAlignment="1">
      <alignment horizontal="center" vertical="center" wrapText="1"/>
    </xf>
    <xf numFmtId="170" fontId="84" fillId="0" borderId="0" xfId="96" applyNumberFormat="1" applyFont="1" applyAlignment="1">
      <alignment horizontal="center" vertical="center"/>
    </xf>
    <xf numFmtId="175" fontId="84" fillId="0" borderId="2" xfId="96" applyNumberFormat="1" applyFont="1" applyBorder="1"/>
    <xf numFmtId="0" fontId="84" fillId="0" borderId="0" xfId="87" applyFont="1" applyAlignment="1">
      <alignment horizontal="center" vertical="justify" wrapText="1"/>
    </xf>
    <xf numFmtId="2" fontId="84" fillId="0" borderId="0" xfId="87" applyNumberFormat="1" applyFont="1" applyAlignment="1">
      <alignment horizontal="center" vertical="justify" wrapText="1"/>
    </xf>
    <xf numFmtId="175" fontId="84" fillId="0" borderId="0" xfId="87" applyNumberFormat="1" applyFont="1" applyAlignment="1">
      <alignment horizontal="right" vertical="justify" wrapText="1"/>
    </xf>
    <xf numFmtId="175" fontId="84" fillId="0" borderId="0" xfId="96" applyNumberFormat="1" applyFont="1" applyAlignment="1">
      <alignment vertical="top"/>
    </xf>
    <xf numFmtId="0" fontId="84" fillId="0" borderId="0" xfId="222" applyFont="1" applyAlignment="1">
      <alignment horizontal="left" vertical="top"/>
    </xf>
    <xf numFmtId="0" fontId="84" fillId="0" borderId="0" xfId="222" applyFont="1" applyAlignment="1">
      <alignment horizontal="center" vertical="top"/>
    </xf>
    <xf numFmtId="173" fontId="84" fillId="0" borderId="0" xfId="222" applyNumberFormat="1" applyFont="1" applyAlignment="1">
      <alignment horizontal="right" vertical="top"/>
    </xf>
    <xf numFmtId="0" fontId="84" fillId="0" borderId="0" xfId="222" applyFont="1" applyAlignment="1">
      <alignment horizontal="center" vertical="top" wrapText="1"/>
    </xf>
    <xf numFmtId="175" fontId="84" fillId="0" borderId="0" xfId="87" applyNumberFormat="1" applyFont="1" applyAlignment="1">
      <alignment horizontal="right" vertical="center" wrapText="1"/>
    </xf>
    <xf numFmtId="0" fontId="84" fillId="0" borderId="0" xfId="96" applyFont="1" applyAlignment="1">
      <alignment horizontal="center"/>
    </xf>
    <xf numFmtId="0" fontId="84" fillId="0" borderId="0" xfId="96" applyFont="1" applyAlignment="1">
      <alignment vertical="center"/>
    </xf>
    <xf numFmtId="2" fontId="84" fillId="0" borderId="0" xfId="96" applyNumberFormat="1" applyFont="1"/>
    <xf numFmtId="0" fontId="84" fillId="0" borderId="0" xfId="87" applyFont="1" applyAlignment="1">
      <alignment horizontal="left" vertical="center"/>
    </xf>
    <xf numFmtId="0" fontId="84" fillId="0" borderId="0" xfId="87" applyFont="1" applyAlignment="1">
      <alignment horizontal="right"/>
    </xf>
    <xf numFmtId="0" fontId="84" fillId="0" borderId="0" xfId="87" applyFont="1" applyAlignment="1">
      <alignment horizontal="left"/>
    </xf>
    <xf numFmtId="173" fontId="84" fillId="0" borderId="0" xfId="0" applyNumberFormat="1" applyFont="1" applyAlignment="1">
      <alignment horizontal="right"/>
    </xf>
    <xf numFmtId="173" fontId="84" fillId="0" borderId="0" xfId="87" applyNumberFormat="1" applyFont="1"/>
    <xf numFmtId="0" fontId="84" fillId="0" borderId="0" xfId="87" applyFont="1" applyAlignment="1">
      <alignment horizontal="left" vertical="center" wrapText="1"/>
    </xf>
    <xf numFmtId="0" fontId="84" fillId="0" borderId="0" xfId="87" quotePrefix="1" applyFont="1" applyAlignment="1">
      <alignment horizontal="center" vertical="center"/>
    </xf>
    <xf numFmtId="2" fontId="84" fillId="0" borderId="0" xfId="87" applyNumberFormat="1" applyFont="1" applyAlignment="1">
      <alignment vertical="center"/>
    </xf>
    <xf numFmtId="173" fontId="84" fillId="0" borderId="0" xfId="0" applyNumberFormat="1" applyFont="1" applyAlignment="1">
      <alignment horizontal="right" vertical="center"/>
    </xf>
    <xf numFmtId="173" fontId="84" fillId="0" borderId="0" xfId="87" applyNumberFormat="1" applyFont="1" applyAlignment="1">
      <alignment horizontal="right" vertical="center"/>
    </xf>
    <xf numFmtId="170" fontId="84" fillId="0" borderId="0" xfId="96" applyNumberFormat="1" applyFont="1"/>
    <xf numFmtId="0" fontId="84" fillId="0" borderId="0" xfId="222" applyFont="1" applyAlignment="1">
      <alignment vertical="center" wrapText="1"/>
    </xf>
    <xf numFmtId="0" fontId="190" fillId="0" borderId="0" xfId="87" applyFont="1" applyAlignment="1">
      <alignment horizontal="center" vertical="top" wrapText="1"/>
    </xf>
    <xf numFmtId="0" fontId="187" fillId="0" borderId="0" xfId="87" applyFont="1" applyAlignment="1">
      <alignment horizontal="right"/>
    </xf>
    <xf numFmtId="0" fontId="187" fillId="0" borderId="0" xfId="87" applyFont="1" applyAlignment="1">
      <alignment horizontal="left"/>
    </xf>
    <xf numFmtId="0" fontId="187" fillId="0" borderId="0" xfId="87" applyFont="1" applyAlignment="1">
      <alignment horizontal="center"/>
    </xf>
    <xf numFmtId="173" fontId="187" fillId="0" borderId="0" xfId="87" applyNumberFormat="1" applyFont="1" applyAlignment="1">
      <alignment horizontal="right"/>
    </xf>
    <xf numFmtId="0" fontId="84" fillId="0" borderId="0" xfId="87" applyFont="1" applyAlignment="1">
      <alignment horizontal="left" vertical="justify" wrapText="1"/>
    </xf>
    <xf numFmtId="0" fontId="84" fillId="0" borderId="0" xfId="87" applyFont="1" applyAlignment="1">
      <alignment horizontal="right" vertical="center"/>
    </xf>
    <xf numFmtId="2" fontId="84" fillId="0" borderId="0" xfId="87" applyNumberFormat="1" applyFont="1" applyAlignment="1">
      <alignment horizontal="center" vertical="center"/>
    </xf>
    <xf numFmtId="170" fontId="84" fillId="0" borderId="0" xfId="87" applyNumberFormat="1" applyFont="1" applyAlignment="1">
      <alignment horizontal="center" vertical="center"/>
    </xf>
    <xf numFmtId="0" fontId="84" fillId="0" borderId="0" xfId="87" quotePrefix="1" applyFont="1" applyAlignment="1">
      <alignment horizontal="right" vertical="center"/>
    </xf>
    <xf numFmtId="170" fontId="84" fillId="0" borderId="0" xfId="87" applyNumberFormat="1" applyFont="1" applyAlignment="1">
      <alignment horizontal="right" vertical="center"/>
    </xf>
    <xf numFmtId="0" fontId="84" fillId="0" borderId="0" xfId="87" applyFont="1" applyAlignment="1">
      <alignment vertical="justify" wrapText="1"/>
    </xf>
    <xf numFmtId="170" fontId="84" fillId="0" borderId="2" xfId="87" applyNumberFormat="1" applyFont="1" applyBorder="1" applyAlignment="1">
      <alignment horizontal="right" vertical="center"/>
    </xf>
    <xf numFmtId="0" fontId="84" fillId="0" borderId="0" xfId="87" applyFont="1" applyAlignment="1">
      <alignment horizontal="center" vertical="top" wrapText="1"/>
    </xf>
    <xf numFmtId="173" fontId="84" fillId="0" borderId="0" xfId="87" applyNumberFormat="1" applyFont="1" applyAlignment="1">
      <alignment horizontal="right"/>
    </xf>
    <xf numFmtId="0" fontId="190" fillId="0" borderId="0" xfId="87" applyFont="1" applyAlignment="1">
      <alignment vertical="top" wrapText="1"/>
    </xf>
    <xf numFmtId="0" fontId="84" fillId="0" borderId="0" xfId="133" applyFont="1" applyAlignment="1">
      <alignment horizontal="center" vertical="center"/>
    </xf>
    <xf numFmtId="0" fontId="84" fillId="0" borderId="0" xfId="133" quotePrefix="1" applyFont="1" applyAlignment="1">
      <alignment horizontal="right"/>
    </xf>
    <xf numFmtId="170" fontId="84" fillId="0" borderId="0" xfId="133" applyNumberFormat="1" applyFont="1" applyAlignment="1">
      <alignment horizontal="right"/>
    </xf>
    <xf numFmtId="170" fontId="84" fillId="0" borderId="2" xfId="133" applyNumberFormat="1" applyFont="1" applyBorder="1" applyAlignment="1">
      <alignment horizontal="right"/>
    </xf>
    <xf numFmtId="170" fontId="84" fillId="0" borderId="0" xfId="87" applyNumberFormat="1" applyFont="1" applyAlignment="1">
      <alignment horizontal="right"/>
    </xf>
    <xf numFmtId="170" fontId="84" fillId="0" borderId="6" xfId="133" applyNumberFormat="1" applyFont="1" applyBorder="1" applyAlignment="1">
      <alignment horizontal="right"/>
    </xf>
    <xf numFmtId="0" fontId="84" fillId="0" borderId="0" xfId="133" applyFont="1" applyAlignment="1">
      <alignment horizontal="right" vertical="center"/>
    </xf>
    <xf numFmtId="0" fontId="190" fillId="0" borderId="0" xfId="87" applyFont="1" applyAlignment="1">
      <alignment horizontal="center" vertical="center" wrapText="1"/>
    </xf>
    <xf numFmtId="0" fontId="84" fillId="0" borderId="0" xfId="87" applyFont="1" applyAlignment="1">
      <alignment horizontal="justify" vertical="center" wrapText="1"/>
    </xf>
    <xf numFmtId="170" fontId="84" fillId="0" borderId="6" xfId="87" applyNumberFormat="1" applyFont="1" applyBorder="1" applyAlignment="1">
      <alignment horizontal="right" vertical="center" wrapText="1"/>
    </xf>
    <xf numFmtId="2" fontId="84" fillId="0" borderId="0" xfId="87" applyNumberFormat="1" applyFont="1" applyAlignment="1">
      <alignment horizontal="right" vertical="center"/>
    </xf>
    <xf numFmtId="2" fontId="187" fillId="0" borderId="0" xfId="87" applyNumberFormat="1" applyFont="1" applyAlignment="1">
      <alignment horizontal="right"/>
    </xf>
    <xf numFmtId="1" fontId="84" fillId="0" borderId="0" xfId="87" applyNumberFormat="1" applyFont="1" applyAlignment="1">
      <alignment horizontal="right" vertical="center"/>
    </xf>
    <xf numFmtId="0" fontId="84" fillId="0" borderId="0" xfId="87" applyFont="1" applyAlignment="1">
      <alignment horizontal="center" vertical="center" wrapText="1"/>
    </xf>
    <xf numFmtId="0" fontId="192" fillId="0" borderId="0" xfId="87" applyFont="1" applyAlignment="1">
      <alignment vertical="center"/>
    </xf>
    <xf numFmtId="0" fontId="192" fillId="0" borderId="0" xfId="87" applyFont="1" applyAlignment="1">
      <alignment horizontal="left" vertical="center"/>
    </xf>
    <xf numFmtId="0" fontId="190" fillId="0" borderId="0" xfId="222" applyFont="1" applyAlignment="1">
      <alignment vertical="top" wrapText="1"/>
    </xf>
    <xf numFmtId="0" fontId="187" fillId="0" borderId="0" xfId="87" applyFont="1" applyAlignment="1">
      <alignment vertical="center"/>
    </xf>
    <xf numFmtId="169" fontId="187" fillId="0" borderId="6" xfId="87" applyNumberFormat="1" applyFont="1" applyBorder="1" applyAlignment="1">
      <alignment vertical="center"/>
    </xf>
    <xf numFmtId="172" fontId="84" fillId="0" borderId="0" xfId="87" applyNumberFormat="1" applyFont="1"/>
    <xf numFmtId="172" fontId="84" fillId="0" borderId="0" xfId="87" applyNumberFormat="1" applyFont="1" applyAlignment="1">
      <alignment horizontal="right"/>
    </xf>
    <xf numFmtId="0" fontId="80" fillId="5" borderId="7" xfId="87" applyFont="1" applyFill="1" applyBorder="1" applyAlignment="1">
      <alignment horizontal="center" vertical="center"/>
    </xf>
    <xf numFmtId="0" fontId="80" fillId="5" borderId="0" xfId="100" applyFont="1" applyFill="1" applyAlignment="1">
      <alignment horizontal="center"/>
    </xf>
    <xf numFmtId="173" fontId="187" fillId="0" borderId="0" xfId="87" applyNumberFormat="1" applyFont="1" applyAlignment="1">
      <alignment horizontal="right" vertical="center"/>
    </xf>
    <xf numFmtId="0" fontId="110" fillId="0" borderId="0" xfId="291" applyFont="1"/>
    <xf numFmtId="0" fontId="110" fillId="0" borderId="0" xfId="291" applyFont="1" applyAlignment="1">
      <alignment horizontal="right"/>
    </xf>
    <xf numFmtId="169" fontId="84" fillId="0" borderId="0" xfId="87" applyNumberFormat="1" applyFont="1" applyAlignment="1">
      <alignment vertical="center"/>
    </xf>
    <xf numFmtId="0" fontId="85" fillId="5" borderId="0" xfId="87" applyFont="1" applyFill="1" applyAlignment="1">
      <alignment horizontal="center" vertical="center"/>
    </xf>
    <xf numFmtId="0" fontId="80" fillId="5" borderId="7" xfId="87" applyFont="1" applyFill="1" applyBorder="1" applyAlignment="1">
      <alignment horizontal="center" vertical="center" wrapText="1"/>
    </xf>
    <xf numFmtId="172" fontId="80" fillId="5" borderId="7" xfId="87" applyNumberFormat="1" applyFont="1" applyFill="1" applyBorder="1" applyAlignment="1">
      <alignment horizontal="center" vertical="center"/>
    </xf>
    <xf numFmtId="175" fontId="85" fillId="0" borderId="0" xfId="288" applyNumberFormat="1" applyFont="1"/>
    <xf numFmtId="0" fontId="85" fillId="0" borderId="0" xfId="222" applyFont="1" applyAlignment="1">
      <alignment horizontal="left"/>
    </xf>
    <xf numFmtId="0" fontId="85" fillId="0" borderId="0" xfId="222" applyFont="1" applyAlignment="1">
      <alignment horizontal="center"/>
    </xf>
    <xf numFmtId="173" fontId="85" fillId="0" borderId="0" xfId="222" applyNumberFormat="1" applyFont="1" applyAlignment="1">
      <alignment horizontal="right" vertical="top"/>
    </xf>
    <xf numFmtId="173" fontId="80" fillId="0" borderId="0" xfId="222" applyNumberFormat="1" applyFont="1" applyAlignment="1">
      <alignment horizontal="right"/>
    </xf>
    <xf numFmtId="0" fontId="85" fillId="0" borderId="0" xfId="222" applyFont="1"/>
    <xf numFmtId="0" fontId="85" fillId="0" borderId="0" xfId="87" applyFont="1" applyAlignment="1">
      <alignment horizontal="left" vertical="center"/>
    </xf>
    <xf numFmtId="0" fontId="85" fillId="0" borderId="0" xfId="87" applyFont="1" applyAlignment="1">
      <alignment horizontal="center" vertical="center"/>
    </xf>
    <xf numFmtId="0" fontId="85" fillId="0" borderId="0" xfId="87" applyFont="1" applyAlignment="1">
      <alignment vertical="center"/>
    </xf>
    <xf numFmtId="0" fontId="85" fillId="0" borderId="0" xfId="87" applyFont="1" applyAlignment="1">
      <alignment horizontal="center"/>
    </xf>
    <xf numFmtId="169" fontId="85" fillId="0" borderId="0" xfId="87" applyNumberFormat="1" applyFont="1" applyAlignment="1">
      <alignment vertical="center"/>
    </xf>
    <xf numFmtId="0" fontId="85" fillId="0" borderId="0" xfId="292" applyFont="1" applyAlignment="1">
      <alignment horizontal="right"/>
    </xf>
    <xf numFmtId="0" fontId="85" fillId="0" borderId="0" xfId="87" applyFont="1" applyAlignment="1">
      <alignment horizontal="left" indent="2"/>
    </xf>
    <xf numFmtId="0" fontId="85" fillId="0" borderId="0" xfId="87" applyFont="1"/>
    <xf numFmtId="169" fontId="80" fillId="0" borderId="6" xfId="87" applyNumberFormat="1" applyFont="1" applyBorder="1" applyAlignment="1">
      <alignment vertical="center"/>
    </xf>
    <xf numFmtId="0" fontId="85" fillId="0" borderId="0" xfId="278" applyFont="1" applyAlignment="1">
      <alignment vertical="top"/>
    </xf>
    <xf numFmtId="172" fontId="85" fillId="5" borderId="0" xfId="87" applyNumberFormat="1" applyFont="1" applyFill="1" applyAlignment="1">
      <alignment horizontal="center" vertical="center"/>
    </xf>
    <xf numFmtId="0" fontId="85" fillId="0" borderId="0" xfId="96" applyFont="1"/>
    <xf numFmtId="0" fontId="85" fillId="5" borderId="0" xfId="0" applyFont="1" applyFill="1"/>
    <xf numFmtId="0" fontId="80" fillId="5" borderId="0" xfId="96" applyFont="1" applyFill="1"/>
    <xf numFmtId="0" fontId="84" fillId="0" borderId="7" xfId="221" applyFont="1" applyBorder="1" applyAlignment="1">
      <alignment horizontal="center" vertical="center" wrapText="1"/>
    </xf>
    <xf numFmtId="0" fontId="84" fillId="0" borderId="7" xfId="96" applyFont="1" applyBorder="1" applyAlignment="1">
      <alignment horizontal="center" vertical="center"/>
    </xf>
    <xf numFmtId="0" fontId="84" fillId="0" borderId="7" xfId="221" applyFont="1" applyBorder="1" applyAlignment="1">
      <alignment horizontal="center" vertical="center"/>
    </xf>
    <xf numFmtId="173" fontId="84" fillId="0" borderId="7" xfId="222" applyNumberFormat="1" applyFont="1" applyBorder="1" applyAlignment="1">
      <alignment horizontal="center" vertical="center"/>
    </xf>
    <xf numFmtId="173" fontId="84" fillId="0" borderId="7" xfId="221" applyNumberFormat="1" applyFont="1" applyBorder="1" applyAlignment="1">
      <alignment horizontal="center" vertical="center"/>
    </xf>
    <xf numFmtId="0" fontId="84" fillId="0" borderId="0" xfId="221" applyFont="1" applyAlignment="1">
      <alignment horizontal="center" vertical="center"/>
    </xf>
    <xf numFmtId="0" fontId="84" fillId="0" borderId="7" xfId="96" applyFont="1" applyBorder="1" applyAlignment="1">
      <alignment horizontal="center" vertical="center" wrapText="1"/>
    </xf>
    <xf numFmtId="2" fontId="84" fillId="0" borderId="7" xfId="96" applyNumberFormat="1" applyFont="1" applyBorder="1" applyAlignment="1">
      <alignment horizontal="center" vertical="center"/>
    </xf>
    <xf numFmtId="0" fontId="84" fillId="0" borderId="7" xfId="221" quotePrefix="1" applyFont="1" applyBorder="1" applyAlignment="1">
      <alignment horizontal="center" vertical="center"/>
    </xf>
    <xf numFmtId="175" fontId="84" fillId="0" borderId="7" xfId="96" applyNumberFormat="1" applyFont="1" applyBorder="1" applyAlignment="1">
      <alignment horizontal="center" vertical="center"/>
    </xf>
    <xf numFmtId="0" fontId="84" fillId="0" borderId="7" xfId="87" applyFont="1" applyBorder="1" applyAlignment="1">
      <alignment horizontal="center" vertical="center" wrapText="1"/>
    </xf>
    <xf numFmtId="175" fontId="84" fillId="0" borderId="7" xfId="87" applyNumberFormat="1" applyFont="1" applyBorder="1" applyAlignment="1">
      <alignment horizontal="center" vertical="center" wrapText="1"/>
    </xf>
    <xf numFmtId="0" fontId="206" fillId="0" borderId="7" xfId="96" applyFont="1" applyBorder="1" applyAlignment="1">
      <alignment horizontal="center" vertical="center" wrapText="1"/>
    </xf>
    <xf numFmtId="2" fontId="206" fillId="0" borderId="7" xfId="96" applyNumberFormat="1" applyFont="1" applyBorder="1" applyAlignment="1">
      <alignment horizontal="center" vertical="center"/>
    </xf>
    <xf numFmtId="170" fontId="206" fillId="0" borderId="7" xfId="96" applyNumberFormat="1" applyFont="1" applyBorder="1" applyAlignment="1">
      <alignment horizontal="center" vertical="center"/>
    </xf>
    <xf numFmtId="0" fontId="206" fillId="0" borderId="7" xfId="221" quotePrefix="1" applyFont="1" applyBorder="1" applyAlignment="1">
      <alignment horizontal="center" vertical="center"/>
    </xf>
    <xf numFmtId="175" fontId="206" fillId="0" borderId="7" xfId="96" applyNumberFormat="1" applyFont="1" applyBorder="1" applyAlignment="1">
      <alignment horizontal="center" vertical="center"/>
    </xf>
    <xf numFmtId="2" fontId="84" fillId="0" borderId="7" xfId="96" applyNumberFormat="1" applyFont="1" applyBorder="1" applyAlignment="1">
      <alignment horizontal="center" vertical="center" wrapText="1"/>
    </xf>
    <xf numFmtId="170" fontId="84" fillId="0" borderId="7" xfId="96" applyNumberFormat="1" applyFont="1" applyBorder="1" applyAlignment="1">
      <alignment horizontal="center" vertical="center"/>
    </xf>
    <xf numFmtId="0" fontId="84" fillId="0" borderId="7" xfId="221" applyFont="1" applyBorder="1" applyAlignment="1">
      <alignment horizontal="center" vertical="top" wrapText="1"/>
    </xf>
    <xf numFmtId="0" fontId="84" fillId="0" borderId="7" xfId="221" applyFont="1" applyBorder="1" applyAlignment="1">
      <alignment horizontal="justify" vertical="justify" wrapText="1"/>
    </xf>
    <xf numFmtId="0" fontId="207" fillId="0" borderId="7" xfId="221" applyFont="1" applyBorder="1" applyAlignment="1">
      <alignment horizontal="center" vertical="center"/>
    </xf>
    <xf numFmtId="0" fontId="208" fillId="0" borderId="7" xfId="221" applyFont="1" applyBorder="1" applyAlignment="1">
      <alignment horizontal="center" vertical="center"/>
    </xf>
    <xf numFmtId="173" fontId="208" fillId="0" borderId="7" xfId="221" applyNumberFormat="1" applyFont="1" applyBorder="1" applyAlignment="1">
      <alignment horizontal="center" vertical="center"/>
    </xf>
    <xf numFmtId="0" fontId="84" fillId="0" borderId="7" xfId="0" applyFont="1" applyBorder="1" applyAlignment="1">
      <alignment horizontal="right" vertical="center" wrapText="1"/>
    </xf>
    <xf numFmtId="0" fontId="209" fillId="0" borderId="7" xfId="0" applyFont="1" applyBorder="1" applyAlignment="1">
      <alignment horizontal="center" vertical="center"/>
    </xf>
    <xf numFmtId="2" fontId="209" fillId="0" borderId="7" xfId="0" applyNumberFormat="1" applyFont="1" applyBorder="1" applyAlignment="1">
      <alignment horizontal="center" vertical="center"/>
    </xf>
    <xf numFmtId="0" fontId="209" fillId="0" borderId="7" xfId="0" quotePrefix="1" applyFont="1" applyBorder="1" applyAlignment="1">
      <alignment horizontal="right" vertical="center"/>
    </xf>
    <xf numFmtId="170" fontId="209" fillId="0" borderId="7" xfId="0" applyNumberFormat="1" applyFont="1" applyBorder="1" applyAlignment="1">
      <alignment horizontal="right" vertical="center"/>
    </xf>
    <xf numFmtId="0" fontId="207" fillId="0" borderId="7" xfId="0" applyFont="1" applyBorder="1" applyAlignment="1">
      <alignment horizontal="center" vertical="center" wrapText="1"/>
    </xf>
    <xf numFmtId="0" fontId="207" fillId="0" borderId="7" xfId="0" applyFont="1" applyBorder="1" applyAlignment="1">
      <alignment horizontal="center" vertical="center"/>
    </xf>
    <xf numFmtId="173" fontId="207" fillId="0" borderId="7" xfId="0" applyNumberFormat="1" applyFont="1" applyBorder="1" applyAlignment="1">
      <alignment horizontal="center" vertical="center"/>
    </xf>
    <xf numFmtId="0" fontId="84" fillId="0" borderId="7" xfId="0" applyFont="1" applyBorder="1" applyAlignment="1">
      <alignment horizontal="right" vertical="center"/>
    </xf>
    <xf numFmtId="0" fontId="207" fillId="0" borderId="7" xfId="0" quotePrefix="1" applyFont="1" applyBorder="1" applyAlignment="1">
      <alignment horizontal="center" vertical="center"/>
    </xf>
    <xf numFmtId="170" fontId="207" fillId="0" borderId="7" xfId="0" applyNumberFormat="1" applyFont="1" applyBorder="1" applyAlignment="1">
      <alignment horizontal="right" vertical="center"/>
    </xf>
    <xf numFmtId="170" fontId="207" fillId="0" borderId="7" xfId="0" applyNumberFormat="1" applyFont="1" applyBorder="1" applyAlignment="1">
      <alignment horizontal="center" vertical="center"/>
    </xf>
    <xf numFmtId="0" fontId="84" fillId="0" borderId="7" xfId="277" applyFont="1" applyBorder="1" applyAlignment="1">
      <alignment horizontal="right" vertical="center"/>
    </xf>
    <xf numFmtId="170" fontId="207" fillId="0" borderId="7" xfId="277" applyNumberFormat="1" applyFont="1" applyBorder="1" applyAlignment="1">
      <alignment horizontal="center" vertical="center"/>
    </xf>
    <xf numFmtId="0" fontId="207" fillId="0" borderId="7" xfId="277" applyFont="1" applyBorder="1" applyAlignment="1">
      <alignment horizontal="center" vertical="center"/>
    </xf>
    <xf numFmtId="173" fontId="207" fillId="0" borderId="7" xfId="277" applyNumberFormat="1" applyFont="1" applyBorder="1" applyAlignment="1">
      <alignment horizontal="center" vertical="center"/>
    </xf>
    <xf numFmtId="0" fontId="84" fillId="0" borderId="0" xfId="277" applyFont="1" applyAlignment="1">
      <alignment vertical="center"/>
    </xf>
    <xf numFmtId="0" fontId="190" fillId="0" borderId="7" xfId="87" applyFont="1" applyBorder="1" applyAlignment="1">
      <alignment horizontal="center" vertical="center" wrapText="1"/>
    </xf>
    <xf numFmtId="2" fontId="187" fillId="0" borderId="7" xfId="87" applyNumberFormat="1" applyFont="1" applyBorder="1" applyAlignment="1">
      <alignment horizontal="center" vertical="center"/>
    </xf>
    <xf numFmtId="173" fontId="187" fillId="0" borderId="7" xfId="87" applyNumberFormat="1" applyFont="1" applyBorder="1" applyAlignment="1">
      <alignment horizontal="center" vertical="center"/>
    </xf>
    <xf numFmtId="0" fontId="84" fillId="0" borderId="7" xfId="87" applyFont="1" applyBorder="1" applyAlignment="1">
      <alignment horizontal="center" vertical="center"/>
    </xf>
    <xf numFmtId="169" fontId="84" fillId="0" borderId="7" xfId="0" applyNumberFormat="1" applyFont="1" applyBorder="1" applyAlignment="1">
      <alignment horizontal="right" vertical="center" wrapText="1"/>
    </xf>
    <xf numFmtId="173" fontId="84" fillId="0" borderId="7" xfId="87" applyNumberFormat="1" applyFont="1" applyBorder="1" applyAlignment="1">
      <alignment horizontal="center" vertical="center"/>
    </xf>
    <xf numFmtId="170" fontId="84" fillId="0" borderId="7" xfId="87" applyNumberFormat="1" applyFont="1" applyBorder="1" applyAlignment="1">
      <alignment horizontal="center" vertical="center"/>
    </xf>
    <xf numFmtId="0" fontId="190" fillId="0" borderId="7" xfId="221" applyFont="1" applyBorder="1" applyAlignment="1">
      <alignment horizontal="center" vertical="center" wrapText="1"/>
    </xf>
    <xf numFmtId="169" fontId="187" fillId="0" borderId="7" xfId="87" applyNumberFormat="1" applyFont="1" applyBorder="1" applyAlignment="1">
      <alignment horizontal="center" vertical="center"/>
    </xf>
    <xf numFmtId="172" fontId="186" fillId="0" borderId="7" xfId="87" applyNumberFormat="1" applyFont="1" applyBorder="1" applyAlignment="1">
      <alignment horizontal="center" vertical="center"/>
    </xf>
    <xf numFmtId="169" fontId="85" fillId="0" borderId="0" xfId="87" applyNumberFormat="1" applyFont="1" applyAlignment="1">
      <alignment horizontal="center" vertical="center"/>
    </xf>
    <xf numFmtId="169" fontId="80" fillId="0" borderId="6" xfId="87" applyNumberFormat="1" applyFont="1" applyBorder="1" applyAlignment="1">
      <alignment horizontal="center" vertical="center"/>
    </xf>
    <xf numFmtId="172" fontId="85" fillId="0" borderId="0" xfId="87" applyNumberFormat="1" applyFont="1" applyAlignment="1">
      <alignment horizontal="center" vertical="center"/>
    </xf>
    <xf numFmtId="0" fontId="186" fillId="0" borderId="0" xfId="96" applyFont="1"/>
    <xf numFmtId="0" fontId="186" fillId="0" borderId="0" xfId="96" applyFont="1" applyAlignment="1">
      <alignment horizontal="center"/>
    </xf>
    <xf numFmtId="172" fontId="84" fillId="0" borderId="0" xfId="87" applyNumberFormat="1" applyFont="1" applyAlignment="1">
      <alignment horizontal="center" vertical="center"/>
    </xf>
    <xf numFmtId="0" fontId="80" fillId="5" borderId="7" xfId="87" applyFont="1" applyFill="1" applyBorder="1" applyAlignment="1">
      <alignment horizontal="center"/>
    </xf>
    <xf numFmtId="2" fontId="80" fillId="5" borderId="7" xfId="87" applyNumberFormat="1" applyFont="1" applyFill="1" applyBorder="1" applyAlignment="1">
      <alignment horizontal="center"/>
    </xf>
    <xf numFmtId="0" fontId="85" fillId="5" borderId="7" xfId="87" applyFont="1" applyFill="1" applyBorder="1" applyAlignment="1">
      <alignment horizontal="center" vertical="top" wrapText="1"/>
    </xf>
    <xf numFmtId="168" fontId="85" fillId="5" borderId="7" xfId="87" applyNumberFormat="1" applyFont="1" applyFill="1" applyBorder="1" applyAlignment="1">
      <alignment horizontal="center"/>
    </xf>
    <xf numFmtId="0" fontId="85" fillId="5" borderId="7" xfId="87" applyFont="1" applyFill="1" applyBorder="1" applyAlignment="1">
      <alignment horizontal="center"/>
    </xf>
    <xf numFmtId="2" fontId="85" fillId="5" borderId="7" xfId="87" applyNumberFormat="1" applyFont="1" applyFill="1" applyBorder="1" applyAlignment="1">
      <alignment horizontal="center"/>
    </xf>
    <xf numFmtId="0" fontId="85" fillId="5" borderId="7" xfId="87" applyFont="1" applyFill="1" applyBorder="1" applyAlignment="1">
      <alignment vertical="center"/>
    </xf>
    <xf numFmtId="2" fontId="85" fillId="5" borderId="7" xfId="87" applyNumberFormat="1" applyFont="1" applyFill="1" applyBorder="1" applyAlignment="1">
      <alignment horizontal="center" vertical="center"/>
    </xf>
    <xf numFmtId="0" fontId="85" fillId="5" borderId="7" xfId="87" applyFont="1" applyFill="1" applyBorder="1" applyAlignment="1">
      <alignment horizontal="center" vertical="center"/>
    </xf>
    <xf numFmtId="169" fontId="211" fillId="5" borderId="7" xfId="109" applyNumberFormat="1" applyFont="1" applyFill="1" applyBorder="1" applyAlignment="1">
      <alignment vertical="center"/>
    </xf>
    <xf numFmtId="169" fontId="85" fillId="5" borderId="7" xfId="109" applyNumberFormat="1" applyFont="1" applyFill="1" applyBorder="1" applyAlignment="1">
      <alignment vertical="center"/>
    </xf>
    <xf numFmtId="0" fontId="85" fillId="5" borderId="7" xfId="87" applyFont="1" applyFill="1" applyBorder="1" applyAlignment="1">
      <alignment horizontal="center" vertical="top"/>
    </xf>
    <xf numFmtId="168" fontId="85" fillId="5" borderId="7" xfId="87" applyNumberFormat="1" applyFont="1" applyFill="1" applyBorder="1" applyAlignment="1">
      <alignment horizontal="center" vertical="center"/>
    </xf>
    <xf numFmtId="169" fontId="85" fillId="5" borderId="7" xfId="109" applyNumberFormat="1" applyFont="1" applyFill="1" applyBorder="1"/>
    <xf numFmtId="0" fontId="85" fillId="5" borderId="7" xfId="87" applyFont="1" applyFill="1" applyBorder="1"/>
    <xf numFmtId="2" fontId="85" fillId="5" borderId="7" xfId="87" applyNumberFormat="1" applyFont="1" applyFill="1" applyBorder="1"/>
    <xf numFmtId="0" fontId="85" fillId="5" borderId="7" xfId="111" applyFont="1" applyFill="1" applyBorder="1" applyAlignment="1">
      <alignment horizontal="center" vertical="center"/>
    </xf>
    <xf numFmtId="169" fontId="85" fillId="5" borderId="7" xfId="111" applyNumberFormat="1" applyFont="1" applyFill="1" applyBorder="1" applyAlignment="1">
      <alignment vertical="center"/>
    </xf>
    <xf numFmtId="2" fontId="85" fillId="5" borderId="7" xfId="87" applyNumberFormat="1" applyFont="1" applyFill="1" applyBorder="1" applyAlignment="1">
      <alignment horizontal="center" vertical="top" wrapText="1"/>
    </xf>
    <xf numFmtId="0" fontId="84" fillId="5" borderId="7" xfId="87" applyFont="1" applyFill="1" applyBorder="1" applyAlignment="1">
      <alignment horizontal="left" vertical="center"/>
    </xf>
    <xf numFmtId="169" fontId="84" fillId="5" borderId="7" xfId="109" applyNumberFormat="1" applyFont="1" applyFill="1" applyBorder="1" applyAlignment="1">
      <alignment vertical="center"/>
    </xf>
    <xf numFmtId="0" fontId="84" fillId="6" borderId="0" xfId="0" applyFont="1" applyFill="1"/>
    <xf numFmtId="2" fontId="84" fillId="6" borderId="0" xfId="0" applyNumberFormat="1" applyFont="1" applyFill="1"/>
    <xf numFmtId="0" fontId="85" fillId="0" borderId="0" xfId="87" applyFont="1" applyAlignment="1">
      <alignment wrapText="1"/>
    </xf>
    <xf numFmtId="0" fontId="80" fillId="0" borderId="7" xfId="87" applyFont="1" applyBorder="1" applyAlignment="1">
      <alignment horizontal="center"/>
    </xf>
    <xf numFmtId="2" fontId="80" fillId="0" borderId="7" xfId="87" applyNumberFormat="1" applyFont="1" applyBorder="1" applyAlignment="1">
      <alignment horizontal="center"/>
    </xf>
    <xf numFmtId="0" fontId="85" fillId="0" borderId="7" xfId="87" applyFont="1" applyBorder="1" applyAlignment="1">
      <alignment horizontal="center" vertical="top" wrapText="1"/>
    </xf>
    <xf numFmtId="168" fontId="85" fillId="0" borderId="7" xfId="87" applyNumberFormat="1" applyFont="1" applyBorder="1" applyAlignment="1">
      <alignment horizontal="center"/>
    </xf>
    <xf numFmtId="0" fontId="85" fillId="0" borderId="7" xfId="87" applyFont="1" applyBorder="1" applyAlignment="1">
      <alignment horizontal="center"/>
    </xf>
    <xf numFmtId="2" fontId="85" fillId="0" borderId="7" xfId="87" applyNumberFormat="1" applyFont="1" applyBorder="1" applyAlignment="1">
      <alignment horizontal="center"/>
    </xf>
    <xf numFmtId="0" fontId="85" fillId="0" borderId="7" xfId="87" applyFont="1" applyBorder="1" applyAlignment="1">
      <alignment vertical="center"/>
    </xf>
    <xf numFmtId="2" fontId="85" fillId="0" borderId="7" xfId="87" applyNumberFormat="1" applyFont="1" applyBorder="1" applyAlignment="1">
      <alignment horizontal="center" vertical="center"/>
    </xf>
    <xf numFmtId="0" fontId="85" fillId="0" borderId="7" xfId="87" applyFont="1" applyBorder="1" applyAlignment="1">
      <alignment horizontal="center" vertical="center"/>
    </xf>
    <xf numFmtId="169" fontId="85" fillId="0" borderId="7" xfId="273" applyNumberFormat="1" applyFont="1" applyBorder="1" applyAlignment="1">
      <alignment vertical="center"/>
    </xf>
    <xf numFmtId="0" fontId="85" fillId="0" borderId="7" xfId="87" applyFont="1" applyBorder="1" applyAlignment="1">
      <alignment horizontal="center" vertical="top"/>
    </xf>
    <xf numFmtId="168" fontId="85" fillId="0" borderId="7" xfId="87" applyNumberFormat="1" applyFont="1" applyBorder="1" applyAlignment="1">
      <alignment horizontal="center" vertical="center"/>
    </xf>
    <xf numFmtId="169" fontId="85" fillId="0" borderId="7" xfId="273" applyNumberFormat="1" applyFont="1" applyBorder="1"/>
    <xf numFmtId="0" fontId="85" fillId="0" borderId="7" xfId="87" applyFont="1" applyBorder="1"/>
    <xf numFmtId="2" fontId="85" fillId="0" borderId="7" xfId="87" applyNumberFormat="1" applyFont="1" applyBorder="1"/>
    <xf numFmtId="0" fontId="85" fillId="0" borderId="7" xfId="111" applyFont="1" applyBorder="1" applyAlignment="1">
      <alignment horizontal="center" vertical="center"/>
    </xf>
    <xf numFmtId="173" fontId="85" fillId="0" borderId="7" xfId="273" applyNumberFormat="1" applyFont="1" applyBorder="1" applyAlignment="1">
      <alignment vertical="center"/>
    </xf>
    <xf numFmtId="169" fontId="85" fillId="0" borderId="7" xfId="111" applyNumberFormat="1" applyFont="1" applyBorder="1" applyAlignment="1">
      <alignment vertical="center"/>
    </xf>
    <xf numFmtId="2" fontId="85" fillId="0" borderId="7" xfId="87" applyNumberFormat="1" applyFont="1" applyBorder="1" applyAlignment="1">
      <alignment horizontal="center" vertical="top" wrapText="1"/>
    </xf>
    <xf numFmtId="2" fontId="84" fillId="0" borderId="7" xfId="87" applyNumberFormat="1" applyFont="1" applyBorder="1"/>
    <xf numFmtId="0" fontId="84" fillId="0" borderId="7" xfId="87" applyFont="1" applyBorder="1"/>
    <xf numFmtId="0" fontId="84" fillId="0" borderId="7" xfId="87" applyFont="1" applyBorder="1" applyAlignment="1">
      <alignment horizontal="left" vertical="center"/>
    </xf>
    <xf numFmtId="169" fontId="84" fillId="0" borderId="7" xfId="273" applyNumberFormat="1" applyFont="1" applyBorder="1" applyAlignment="1">
      <alignment vertical="center"/>
    </xf>
    <xf numFmtId="0" fontId="85" fillId="0" borderId="0" xfId="273" applyFont="1"/>
    <xf numFmtId="2" fontId="84" fillId="0" borderId="0" xfId="87" applyNumberFormat="1" applyFont="1"/>
    <xf numFmtId="0" fontId="84" fillId="0" borderId="7" xfId="87" applyFont="1" applyBorder="1" applyAlignment="1">
      <alignment horizontal="right" vertical="center"/>
    </xf>
    <xf numFmtId="0" fontId="187" fillId="0" borderId="7" xfId="87" applyFont="1" applyBorder="1" applyAlignment="1">
      <alignment horizontal="center"/>
    </xf>
    <xf numFmtId="2" fontId="187" fillId="0" borderId="7" xfId="87" applyNumberFormat="1" applyFont="1" applyBorder="1" applyAlignment="1">
      <alignment horizontal="center"/>
    </xf>
    <xf numFmtId="0" fontId="84" fillId="0" borderId="7" xfId="87" applyFont="1" applyBorder="1" applyAlignment="1">
      <alignment horizontal="center" vertical="top"/>
    </xf>
    <xf numFmtId="168" fontId="84" fillId="0" borderId="7" xfId="87" applyNumberFormat="1" applyFont="1" applyBorder="1" applyAlignment="1">
      <alignment horizontal="center"/>
    </xf>
    <xf numFmtId="0" fontId="84" fillId="0" borderId="7" xfId="87" applyFont="1" applyBorder="1" applyAlignment="1">
      <alignment horizontal="center"/>
    </xf>
    <xf numFmtId="2" fontId="84" fillId="0" borderId="7" xfId="87" applyNumberFormat="1" applyFont="1" applyBorder="1" applyAlignment="1">
      <alignment horizontal="center" vertical="top" wrapText="1"/>
    </xf>
    <xf numFmtId="2" fontId="84" fillId="0" borderId="7" xfId="87" applyNumberFormat="1" applyFont="1" applyBorder="1" applyAlignment="1">
      <alignment horizontal="center" vertical="center"/>
    </xf>
    <xf numFmtId="0" fontId="84" fillId="0" borderId="7" xfId="87" applyFont="1" applyBorder="1" applyAlignment="1">
      <alignment horizontal="center" vertical="top" wrapText="1"/>
    </xf>
    <xf numFmtId="2" fontId="84" fillId="0" borderId="7" xfId="87" applyNumberFormat="1" applyFont="1" applyBorder="1" applyAlignment="1">
      <alignment horizontal="center"/>
    </xf>
    <xf numFmtId="0" fontId="84" fillId="0" borderId="7" xfId="87" applyFont="1" applyBorder="1" applyAlignment="1">
      <alignment vertical="center"/>
    </xf>
    <xf numFmtId="2" fontId="206" fillId="0" borderId="7" xfId="87" applyNumberFormat="1" applyFont="1" applyBorder="1" applyAlignment="1">
      <alignment horizontal="center" vertical="center"/>
    </xf>
    <xf numFmtId="0" fontId="206" fillId="0" borderId="7" xfId="87" applyFont="1" applyBorder="1" applyAlignment="1">
      <alignment horizontal="center" vertical="center"/>
    </xf>
    <xf numFmtId="169" fontId="206" fillId="0" borderId="7" xfId="87" applyNumberFormat="1" applyFont="1" applyBorder="1" applyAlignment="1">
      <alignment vertical="center"/>
    </xf>
    <xf numFmtId="0" fontId="84" fillId="0" borderId="7" xfId="87" applyFont="1" applyBorder="1" applyAlignment="1">
      <alignment horizontal="left"/>
    </xf>
    <xf numFmtId="169" fontId="84" fillId="0" borderId="7" xfId="87" applyNumberFormat="1" applyFont="1" applyBorder="1"/>
    <xf numFmtId="0" fontId="84" fillId="0" borderId="7" xfId="87" applyFont="1" applyBorder="1" applyAlignment="1">
      <alignment horizontal="justify" vertical="center" wrapText="1"/>
    </xf>
    <xf numFmtId="169" fontId="84" fillId="0" borderId="15" xfId="87" applyNumberFormat="1" applyFont="1" applyBorder="1" applyAlignment="1">
      <alignment vertical="center"/>
    </xf>
    <xf numFmtId="169" fontId="84" fillId="0" borderId="7" xfId="291" applyNumberFormat="1" applyFont="1" applyBorder="1" applyAlignment="1">
      <alignment vertical="center"/>
    </xf>
    <xf numFmtId="0" fontId="85" fillId="5" borderId="7" xfId="274" applyFont="1" applyFill="1" applyBorder="1" applyAlignment="1" applyProtection="1">
      <alignment horizontal="center" vertical="center" wrapText="1"/>
    </xf>
    <xf numFmtId="0" fontId="85" fillId="5" borderId="7" xfId="274" applyFont="1" applyFill="1" applyBorder="1" applyAlignment="1" applyProtection="1">
      <alignment horizontal="center" vertical="center"/>
    </xf>
    <xf numFmtId="169" fontId="85" fillId="5" borderId="7" xfId="273" applyNumberFormat="1" applyFont="1" applyFill="1" applyBorder="1" applyAlignment="1">
      <alignment vertical="center"/>
    </xf>
    <xf numFmtId="0" fontId="84" fillId="5" borderId="7" xfId="274" applyFont="1" applyFill="1" applyBorder="1" applyAlignment="1" applyProtection="1">
      <alignment horizontal="left" vertical="center"/>
    </xf>
    <xf numFmtId="169" fontId="187" fillId="5" borderId="7" xfId="273" applyNumberFormat="1" applyFont="1" applyFill="1" applyBorder="1" applyAlignment="1">
      <alignment vertical="center"/>
    </xf>
    <xf numFmtId="0" fontId="84" fillId="0" borderId="0" xfId="275" applyFont="1" applyAlignment="1">
      <alignment horizontal="right"/>
    </xf>
    <xf numFmtId="0" fontId="84" fillId="0" borderId="0" xfId="275" applyFont="1" applyAlignment="1">
      <alignment horizontal="center"/>
    </xf>
    <xf numFmtId="4" fontId="84" fillId="0" borderId="0" xfId="275" applyNumberFormat="1" applyFont="1"/>
    <xf numFmtId="0" fontId="84" fillId="0" borderId="0" xfId="276" applyFont="1"/>
    <xf numFmtId="0" fontId="187" fillId="0" borderId="7" xfId="276" applyFont="1" applyBorder="1" applyAlignment="1">
      <alignment horizontal="center" vertical="top" wrapText="1"/>
    </xf>
    <xf numFmtId="0" fontId="84" fillId="0" borderId="0" xfId="276" applyFont="1" applyAlignment="1">
      <alignment vertical="top"/>
    </xf>
    <xf numFmtId="0" fontId="84" fillId="0" borderId="7" xfId="276" applyFont="1" applyBorder="1" applyAlignment="1">
      <alignment horizontal="center" vertical="center"/>
    </xf>
    <xf numFmtId="0" fontId="84" fillId="0" borderId="7" xfId="276" applyFont="1" applyBorder="1" applyAlignment="1">
      <alignment vertical="top" wrapText="1"/>
    </xf>
    <xf numFmtId="0" fontId="84" fillId="0" borderId="7" xfId="276" applyFont="1" applyBorder="1" applyAlignment="1">
      <alignment vertical="center"/>
    </xf>
    <xf numFmtId="0" fontId="84" fillId="0" borderId="7" xfId="276" applyFont="1" applyBorder="1" applyAlignment="1">
      <alignment wrapText="1"/>
    </xf>
    <xf numFmtId="0" fontId="84" fillId="0" borderId="7" xfId="276" applyFont="1" applyBorder="1"/>
    <xf numFmtId="0" fontId="84" fillId="0" borderId="0" xfId="276" applyFont="1" applyAlignment="1">
      <alignment horizontal="center" vertical="center"/>
    </xf>
    <xf numFmtId="169" fontId="84" fillId="0" borderId="0" xfId="276" applyNumberFormat="1" applyFont="1"/>
    <xf numFmtId="0" fontId="84" fillId="0" borderId="7" xfId="276" applyFont="1" applyBorder="1" applyAlignment="1">
      <alignment horizontal="center" vertical="top"/>
    </xf>
    <xf numFmtId="0" fontId="84" fillId="0" borderId="7" xfId="276" applyFont="1" applyBorder="1" applyAlignment="1">
      <alignment vertical="top"/>
    </xf>
    <xf numFmtId="0" fontId="84" fillId="0" borderId="7" xfId="276" applyFont="1" applyBorder="1" applyAlignment="1">
      <alignment horizontal="right" vertical="center"/>
    </xf>
    <xf numFmtId="0" fontId="110" fillId="0" borderId="0" xfId="96" applyFont="1"/>
    <xf numFmtId="0" fontId="110" fillId="0" borderId="7" xfId="96" applyFont="1" applyBorder="1" applyAlignment="1">
      <alignment horizontal="center" vertical="top" wrapText="1"/>
    </xf>
    <xf numFmtId="0" fontId="110" fillId="0" borderId="7" xfId="96" applyFont="1" applyBorder="1" applyAlignment="1">
      <alignment horizontal="center" vertical="center" wrapText="1"/>
    </xf>
    <xf numFmtId="0" fontId="110" fillId="0" borderId="7" xfId="96" applyFont="1" applyBorder="1" applyAlignment="1">
      <alignment horizontal="center" vertical="top"/>
    </xf>
    <xf numFmtId="0" fontId="110" fillId="0" borderId="7" xfId="96" applyFont="1" applyBorder="1" applyAlignment="1">
      <alignment vertical="center"/>
    </xf>
    <xf numFmtId="169" fontId="84" fillId="0" borderId="7" xfId="87" applyNumberFormat="1" applyFont="1" applyBorder="1" applyAlignment="1">
      <alignment horizontal="center" vertical="center" wrapText="1"/>
    </xf>
    <xf numFmtId="0" fontId="110" fillId="0" borderId="0" xfId="96" applyFont="1" applyAlignment="1">
      <alignment vertical="top"/>
    </xf>
    <xf numFmtId="0" fontId="110" fillId="0" borderId="7" xfId="96" applyFont="1" applyBorder="1"/>
    <xf numFmtId="0" fontId="110" fillId="0" borderId="7" xfId="96" applyFont="1" applyBorder="1" applyAlignment="1">
      <alignment wrapText="1"/>
    </xf>
    <xf numFmtId="169" fontId="84" fillId="0" borderId="7" xfId="87" applyNumberFormat="1" applyFont="1" applyBorder="1" applyAlignment="1">
      <alignment horizontal="center" vertical="top" wrapText="1"/>
    </xf>
    <xf numFmtId="0" fontId="110" fillId="0" borderId="7" xfId="96" quotePrefix="1" applyFont="1" applyBorder="1" applyAlignment="1">
      <alignment vertical="center"/>
    </xf>
    <xf numFmtId="0" fontId="110" fillId="0" borderId="7" xfId="96" quotePrefix="1" applyFont="1" applyBorder="1"/>
    <xf numFmtId="0" fontId="110" fillId="0" borderId="7" xfId="96" applyFont="1" applyBorder="1" applyAlignment="1">
      <alignment vertical="top"/>
    </xf>
    <xf numFmtId="0" fontId="110" fillId="0" borderId="7" xfId="96" applyFont="1" applyBorder="1" applyAlignment="1">
      <alignment horizontal="right"/>
    </xf>
    <xf numFmtId="0" fontId="111" fillId="0" borderId="7" xfId="96" applyFont="1" applyBorder="1" applyAlignment="1">
      <alignment horizontal="center"/>
    </xf>
    <xf numFmtId="0" fontId="110" fillId="0" borderId="0" xfId="96" applyFont="1" applyAlignment="1">
      <alignment horizontal="center" vertical="top"/>
    </xf>
    <xf numFmtId="0" fontId="187" fillId="0" borderId="30" xfId="276" applyFont="1" applyBorder="1" applyAlignment="1">
      <alignment horizontal="center" vertical="top" wrapText="1"/>
    </xf>
    <xf numFmtId="0" fontId="187" fillId="0" borderId="31" xfId="276" applyFont="1" applyBorder="1" applyAlignment="1">
      <alignment horizontal="center" vertical="top" wrapText="1"/>
    </xf>
    <xf numFmtId="0" fontId="187" fillId="0" borderId="33" xfId="276" applyFont="1" applyBorder="1" applyAlignment="1">
      <alignment horizontal="center" vertical="top" wrapText="1"/>
    </xf>
    <xf numFmtId="0" fontId="187" fillId="0" borderId="34" xfId="276" applyFont="1" applyBorder="1" applyAlignment="1">
      <alignment horizontal="center" vertical="top" wrapText="1"/>
    </xf>
    <xf numFmtId="0" fontId="187" fillId="0" borderId="36" xfId="276" applyFont="1" applyBorder="1" applyAlignment="1">
      <alignment horizontal="center" vertical="top" wrapText="1"/>
    </xf>
    <xf numFmtId="0" fontId="187" fillId="0" borderId="37" xfId="276" applyFont="1" applyBorder="1" applyAlignment="1">
      <alignment horizontal="center" vertical="top" wrapText="1"/>
    </xf>
    <xf numFmtId="169" fontId="84" fillId="0" borderId="0" xfId="291" applyNumberFormat="1" applyFont="1" applyAlignment="1">
      <alignment vertical="center"/>
    </xf>
    <xf numFmtId="0" fontId="187" fillId="0" borderId="39" xfId="276" applyFont="1" applyBorder="1" applyAlignment="1">
      <alignment horizontal="center" vertical="top" wrapText="1"/>
    </xf>
    <xf numFmtId="0" fontId="187" fillId="0" borderId="40" xfId="276" applyFont="1" applyBorder="1" applyAlignment="1">
      <alignment horizontal="center" vertical="top" wrapText="1"/>
    </xf>
    <xf numFmtId="0" fontId="84" fillId="0" borderId="7" xfId="276" applyFont="1" applyBorder="1" applyAlignment="1">
      <alignment horizontal="justify" vertical="center" wrapText="1"/>
    </xf>
    <xf numFmtId="0" fontId="84" fillId="0" borderId="1" xfId="276" applyFont="1" applyBorder="1" applyAlignment="1">
      <alignment horizontal="center" vertical="top" wrapText="1"/>
    </xf>
    <xf numFmtId="0" fontId="84" fillId="0" borderId="1" xfId="276" applyFont="1" applyBorder="1" applyAlignment="1">
      <alignment vertical="top" wrapText="1"/>
    </xf>
    <xf numFmtId="169" fontId="187" fillId="0" borderId="9" xfId="87" applyNumberFormat="1" applyFont="1" applyBorder="1"/>
    <xf numFmtId="169" fontId="187" fillId="0" borderId="0" xfId="87" applyNumberFormat="1" applyFont="1"/>
    <xf numFmtId="49" fontId="89" fillId="4" borderId="7" xfId="0" applyNumberFormat="1" applyFont="1" applyFill="1" applyBorder="1" applyAlignment="1">
      <alignment horizontal="center" vertical="center" wrapText="1"/>
    </xf>
    <xf numFmtId="169" fontId="84" fillId="0" borderId="14" xfId="86" applyNumberFormat="1" applyFont="1" applyBorder="1" applyAlignment="1">
      <alignment vertical="top"/>
    </xf>
    <xf numFmtId="0" fontId="85" fillId="5" borderId="7" xfId="275" applyFont="1" applyFill="1" applyBorder="1" applyAlignment="1">
      <alignment horizontal="center" vertical="center" wrapText="1"/>
    </xf>
    <xf numFmtId="169" fontId="85" fillId="0" borderId="15" xfId="291" applyNumberFormat="1" applyFont="1" applyBorder="1" applyAlignment="1">
      <alignment vertical="center"/>
    </xf>
    <xf numFmtId="0" fontId="84" fillId="0" borderId="6" xfId="96" applyFont="1" applyBorder="1" applyAlignment="1">
      <alignment horizontal="center" vertical="top" wrapText="1"/>
    </xf>
    <xf numFmtId="0" fontId="84" fillId="0" borderId="6" xfId="96" applyFont="1" applyBorder="1" applyAlignment="1">
      <alignment vertical="top" wrapText="1"/>
    </xf>
    <xf numFmtId="0" fontId="187" fillId="0" borderId="6" xfId="96" applyFont="1" applyBorder="1" applyAlignment="1">
      <alignment horizontal="right" wrapText="1"/>
    </xf>
    <xf numFmtId="169" fontId="187" fillId="0" borderId="15" xfId="87" applyNumberFormat="1" applyFont="1" applyBorder="1"/>
    <xf numFmtId="0" fontId="84" fillId="0" borderId="0" xfId="96" applyFont="1" applyAlignment="1">
      <alignment vertical="top" wrapText="1"/>
    </xf>
    <xf numFmtId="0" fontId="187" fillId="0" borderId="0" xfId="96" applyFont="1" applyAlignment="1">
      <alignment horizontal="right" wrapText="1"/>
    </xf>
    <xf numFmtId="169" fontId="85" fillId="0" borderId="7" xfId="291" applyNumberFormat="1" applyFont="1" applyBorder="1" applyAlignment="1">
      <alignment vertical="center"/>
    </xf>
    <xf numFmtId="0" fontId="85" fillId="0" borderId="0" xfId="278" applyFont="1"/>
    <xf numFmtId="0" fontId="80" fillId="0" borderId="30" xfId="278" applyFont="1" applyBorder="1" applyAlignment="1">
      <alignment horizontal="center" vertical="top" wrapText="1"/>
    </xf>
    <xf numFmtId="0" fontId="80" fillId="0" borderId="31" xfId="278" applyFont="1" applyBorder="1" applyAlignment="1">
      <alignment horizontal="center" vertical="top" wrapText="1"/>
    </xf>
    <xf numFmtId="0" fontId="80" fillId="0" borderId="33" xfId="278" applyFont="1" applyBorder="1" applyAlignment="1">
      <alignment horizontal="center" vertical="top" wrapText="1"/>
    </xf>
    <xf numFmtId="0" fontId="80" fillId="0" borderId="34" xfId="278" applyFont="1" applyBorder="1" applyAlignment="1">
      <alignment horizontal="center" vertical="top" wrapText="1"/>
    </xf>
    <xf numFmtId="0" fontId="80" fillId="0" borderId="36" xfId="278" applyFont="1" applyBorder="1" applyAlignment="1">
      <alignment horizontal="center" vertical="top" wrapText="1"/>
    </xf>
    <xf numFmtId="0" fontId="80" fillId="0" borderId="37" xfId="278" applyFont="1" applyBorder="1" applyAlignment="1">
      <alignment horizontal="center" vertical="top" wrapText="1"/>
    </xf>
    <xf numFmtId="0" fontId="85" fillId="0" borderId="7" xfId="278" applyFont="1" applyBorder="1" applyAlignment="1">
      <alignment horizontal="center" vertical="top" wrapText="1"/>
    </xf>
    <xf numFmtId="0" fontId="85" fillId="0" borderId="7" xfId="278" applyFont="1" applyBorder="1" applyAlignment="1">
      <alignment horizontal="justify" vertical="justify" wrapText="1"/>
    </xf>
    <xf numFmtId="0" fontId="85" fillId="0" borderId="7" xfId="278" applyFont="1" applyBorder="1" applyAlignment="1">
      <alignment vertical="center"/>
    </xf>
    <xf numFmtId="0" fontId="85" fillId="0" borderId="7" xfId="278" applyFont="1" applyBorder="1" applyAlignment="1">
      <alignment horizontal="center" vertical="center"/>
    </xf>
    <xf numFmtId="0" fontId="85" fillId="0" borderId="6" xfId="278" applyFont="1" applyBorder="1" applyAlignment="1">
      <alignment horizontal="center" vertical="top" wrapText="1"/>
    </xf>
    <xf numFmtId="0" fontId="85" fillId="0" borderId="6" xfId="278" applyFont="1" applyBorder="1" applyAlignment="1">
      <alignment vertical="top" wrapText="1"/>
    </xf>
    <xf numFmtId="0" fontId="80" fillId="0" borderId="6" xfId="278" applyFont="1" applyBorder="1" applyAlignment="1">
      <alignment wrapText="1"/>
    </xf>
    <xf numFmtId="169" fontId="80" fillId="0" borderId="7" xfId="87" applyNumberFormat="1" applyFont="1" applyBorder="1"/>
    <xf numFmtId="0" fontId="85" fillId="0" borderId="6" xfId="96" applyFont="1" applyBorder="1" applyAlignment="1">
      <alignment horizontal="center" vertical="top" wrapText="1"/>
    </xf>
    <xf numFmtId="0" fontId="85" fillId="0" borderId="6" xfId="96" applyFont="1" applyBorder="1" applyAlignment="1">
      <alignment vertical="top" wrapText="1"/>
    </xf>
    <xf numFmtId="0" fontId="80" fillId="0" borderId="6" xfId="96" applyFont="1" applyBorder="1" applyAlignment="1">
      <alignment horizontal="right" wrapText="1"/>
    </xf>
    <xf numFmtId="169" fontId="80" fillId="0" borderId="15" xfId="87" applyNumberFormat="1" applyFont="1" applyBorder="1"/>
    <xf numFmtId="0" fontId="85" fillId="0" borderId="0" xfId="96" applyFont="1" applyAlignment="1">
      <alignment vertical="top"/>
    </xf>
    <xf numFmtId="0" fontId="85" fillId="0" borderId="0" xfId="96" applyFont="1" applyAlignment="1">
      <alignment horizontal="center" vertical="top" wrapText="1"/>
    </xf>
    <xf numFmtId="0" fontId="85" fillId="0" borderId="0" xfId="96" applyFont="1" applyAlignment="1">
      <alignment vertical="top" wrapText="1"/>
    </xf>
    <xf numFmtId="0" fontId="80" fillId="0" borderId="0" xfId="96" applyFont="1" applyAlignment="1">
      <alignment horizontal="right" wrapText="1"/>
    </xf>
    <xf numFmtId="169" fontId="80" fillId="0" borderId="0" xfId="87" applyNumberFormat="1" applyFont="1"/>
    <xf numFmtId="169" fontId="85" fillId="0" borderId="0" xfId="278" applyNumberFormat="1" applyFont="1"/>
    <xf numFmtId="0" fontId="80" fillId="0" borderId="0" xfId="87" applyFont="1" applyAlignment="1">
      <alignment horizontal="center" vertical="center"/>
    </xf>
    <xf numFmtId="0" fontId="80" fillId="0" borderId="0" xfId="87" applyFont="1" applyAlignment="1">
      <alignment horizontal="right" vertical="center"/>
    </xf>
    <xf numFmtId="173" fontId="80" fillId="0" borderId="0" xfId="87" applyNumberFormat="1" applyFont="1" applyAlignment="1">
      <alignment vertical="center"/>
    </xf>
    <xf numFmtId="0" fontId="109" fillId="0" borderId="0" xfId="87" applyFont="1" applyAlignment="1">
      <alignment vertical="center"/>
    </xf>
    <xf numFmtId="0" fontId="80" fillId="0" borderId="0" xfId="96" applyFont="1"/>
    <xf numFmtId="169" fontId="187" fillId="0" borderId="9" xfId="87" applyNumberFormat="1" applyFont="1" applyBorder="1" applyAlignment="1">
      <alignment vertical="center"/>
    </xf>
    <xf numFmtId="0" fontId="187" fillId="0" borderId="1" xfId="276" applyFont="1" applyBorder="1" applyAlignment="1">
      <alignment horizontal="right" vertical="center" wrapText="1"/>
    </xf>
    <xf numFmtId="169" fontId="84" fillId="0" borderId="9" xfId="87" applyNumberFormat="1" applyFont="1" applyBorder="1" applyAlignment="1">
      <alignment vertical="center"/>
    </xf>
    <xf numFmtId="0" fontId="21" fillId="0" borderId="0" xfId="273" applyFont="1"/>
    <xf numFmtId="2" fontId="17" fillId="0" borderId="0" xfId="273" applyNumberFormat="1" applyFont="1" applyAlignment="1">
      <alignment horizontal="left"/>
    </xf>
    <xf numFmtId="0" fontId="110" fillId="0" borderId="0" xfId="273" applyFont="1"/>
    <xf numFmtId="0" fontId="110" fillId="0" borderId="0" xfId="273" applyFont="1" applyAlignment="1">
      <alignment horizontal="center"/>
    </xf>
    <xf numFmtId="0" fontId="110" fillId="0" borderId="0" xfId="273" applyFont="1" applyAlignment="1">
      <alignment horizontal="center" vertical="center" wrapText="1"/>
    </xf>
    <xf numFmtId="0" fontId="84" fillId="0" borderId="0" xfId="87" applyFont="1" applyAlignment="1">
      <alignment vertical="justify"/>
    </xf>
    <xf numFmtId="0" fontId="84" fillId="0" borderId="0" xfId="87" applyFont="1" applyAlignment="1">
      <alignment vertical="center" wrapText="1"/>
    </xf>
    <xf numFmtId="169" fontId="84" fillId="0" borderId="0" xfId="87" applyNumberFormat="1" applyFont="1" applyAlignment="1">
      <alignment horizontal="right" vertical="center" wrapText="1"/>
    </xf>
    <xf numFmtId="0" fontId="110" fillId="0" borderId="0" xfId="273" applyFont="1" applyAlignment="1">
      <alignment horizontal="center" vertical="center"/>
    </xf>
    <xf numFmtId="170" fontId="110" fillId="0" borderId="0" xfId="273" applyNumberFormat="1" applyFont="1"/>
    <xf numFmtId="0" fontId="109" fillId="0" borderId="0" xfId="273" applyFont="1" applyAlignment="1">
      <alignment horizontal="right"/>
    </xf>
    <xf numFmtId="169" fontId="187" fillId="0" borderId="0" xfId="87" applyNumberFormat="1" applyFont="1" applyAlignment="1">
      <alignment vertical="center"/>
    </xf>
    <xf numFmtId="0" fontId="84" fillId="0" borderId="0" xfId="273" applyFont="1" applyAlignment="1">
      <alignment vertical="center" wrapText="1"/>
    </xf>
    <xf numFmtId="0" fontId="187" fillId="0" borderId="0" xfId="273" applyFont="1" applyAlignment="1">
      <alignment horizontal="center"/>
    </xf>
    <xf numFmtId="0" fontId="187" fillId="0" borderId="0" xfId="273" applyFont="1"/>
    <xf numFmtId="2" fontId="187" fillId="0" borderId="0" xfId="273" applyNumberFormat="1" applyFont="1" applyAlignment="1">
      <alignment horizontal="center"/>
    </xf>
    <xf numFmtId="0" fontId="84" fillId="0" borderId="0" xfId="273" applyFont="1" applyAlignment="1">
      <alignment horizontal="left"/>
    </xf>
    <xf numFmtId="0" fontId="84" fillId="0" borderId="0" xfId="273" applyFont="1" applyAlignment="1">
      <alignment wrapText="1"/>
    </xf>
    <xf numFmtId="0" fontId="84" fillId="0" borderId="0" xfId="273" applyFont="1" applyAlignment="1">
      <alignment vertical="top" wrapText="1"/>
    </xf>
    <xf numFmtId="170" fontId="84" fillId="0" borderId="0" xfId="273" applyNumberFormat="1" applyFont="1"/>
    <xf numFmtId="2" fontId="84" fillId="0" borderId="0" xfId="273" applyNumberFormat="1" applyFont="1" applyAlignment="1">
      <alignment horizontal="right"/>
    </xf>
    <xf numFmtId="170" fontId="110" fillId="0" borderId="0" xfId="273" applyNumberFormat="1" applyFont="1" applyAlignment="1">
      <alignment vertical="center"/>
    </xf>
    <xf numFmtId="0" fontId="84" fillId="0" borderId="0" xfId="273" applyFont="1" applyAlignment="1">
      <alignment horizontal="center" wrapText="1"/>
    </xf>
    <xf numFmtId="2" fontId="187" fillId="0" borderId="0" xfId="273" applyNumberFormat="1" applyFont="1" applyAlignment="1">
      <alignment horizontal="right"/>
    </xf>
    <xf numFmtId="170" fontId="84" fillId="0" borderId="0" xfId="87" applyNumberFormat="1" applyFont="1" applyAlignment="1">
      <alignment horizontal="center"/>
    </xf>
    <xf numFmtId="173" fontId="84" fillId="0" borderId="0" xfId="221" applyNumberFormat="1" applyFont="1" applyAlignment="1">
      <alignment horizontal="right"/>
    </xf>
    <xf numFmtId="0" fontId="109" fillId="0" borderId="0" xfId="273" applyFont="1"/>
    <xf numFmtId="169" fontId="110" fillId="0" borderId="0" xfId="273" applyNumberFormat="1" applyFont="1"/>
    <xf numFmtId="169" fontId="109" fillId="0" borderId="0" xfId="273" applyNumberFormat="1" applyFont="1"/>
    <xf numFmtId="0" fontId="84" fillId="0" borderId="0" xfId="273" applyFont="1"/>
    <xf numFmtId="2" fontId="187" fillId="0" borderId="0" xfId="273" applyNumberFormat="1" applyFont="1" applyAlignment="1">
      <alignment horizontal="left"/>
    </xf>
    <xf numFmtId="0" fontId="213" fillId="0" borderId="0" xfId="273" applyFont="1" applyAlignment="1">
      <alignment vertical="center"/>
    </xf>
    <xf numFmtId="2" fontId="213" fillId="0" borderId="0" xfId="273" applyNumberFormat="1" applyFont="1" applyAlignment="1">
      <alignment horizontal="center" vertical="center"/>
    </xf>
    <xf numFmtId="0" fontId="110" fillId="0" borderId="0" xfId="273" applyFont="1" applyAlignment="1">
      <alignment vertical="center"/>
    </xf>
    <xf numFmtId="0" fontId="111" fillId="0" borderId="0" xfId="96" applyFont="1"/>
    <xf numFmtId="0" fontId="111" fillId="0" borderId="0" xfId="96" applyFont="1" applyAlignment="1">
      <alignment vertical="top"/>
    </xf>
    <xf numFmtId="0" fontId="187" fillId="0" borderId="7" xfId="281" applyFont="1" applyBorder="1" applyAlignment="1" applyProtection="1">
      <alignment horizontal="center" vertical="center"/>
    </xf>
    <xf numFmtId="0" fontId="187" fillId="0" borderId="15" xfId="281" applyFont="1" applyBorder="1" applyAlignment="1" applyProtection="1">
      <alignment horizontal="center" vertical="center"/>
    </xf>
    <xf numFmtId="2" fontId="187" fillId="0" borderId="7" xfId="281" applyNumberFormat="1" applyFont="1" applyBorder="1" applyAlignment="1" applyProtection="1">
      <alignment horizontal="center" vertical="center"/>
    </xf>
    <xf numFmtId="0" fontId="111" fillId="0" borderId="0" xfId="96" applyFont="1" applyAlignment="1">
      <alignment vertical="center"/>
    </xf>
    <xf numFmtId="0" fontId="84" fillId="0" borderId="7" xfId="281" applyFont="1" applyBorder="1" applyAlignment="1" applyProtection="1">
      <alignment horizontal="center" vertical="top" wrapText="1"/>
    </xf>
    <xf numFmtId="0" fontId="84" fillId="0" borderId="15" xfId="281" applyFont="1" applyBorder="1" applyAlignment="1" applyProtection="1">
      <alignment horizontal="justify" vertical="top" wrapText="1"/>
    </xf>
    <xf numFmtId="168" fontId="84" fillId="0" borderId="7" xfId="281" applyNumberFormat="1" applyFont="1" applyBorder="1" applyAlignment="1" applyProtection="1">
      <alignment horizontal="center"/>
    </xf>
    <xf numFmtId="0" fontId="84" fillId="0" borderId="7" xfId="281" applyFont="1" applyBorder="1" applyAlignment="1" applyProtection="1">
      <alignment horizontal="center"/>
    </xf>
    <xf numFmtId="2" fontId="84" fillId="0" borderId="7" xfId="281" applyNumberFormat="1" applyFont="1" applyBorder="1" applyAlignment="1" applyProtection="1">
      <alignment horizontal="center"/>
    </xf>
    <xf numFmtId="0" fontId="84" fillId="0" borderId="7" xfId="281" applyFont="1" applyBorder="1" applyAlignment="1" applyProtection="1">
      <alignment horizontal="center" vertical="center"/>
    </xf>
    <xf numFmtId="0" fontId="84" fillId="0" borderId="15" xfId="281" applyFont="1" applyBorder="1" applyAlignment="1" applyProtection="1">
      <alignment vertical="center" wrapText="1"/>
    </xf>
    <xf numFmtId="2" fontId="84" fillId="0" borderId="7" xfId="281" applyNumberFormat="1" applyFont="1" applyBorder="1" applyAlignment="1" applyProtection="1">
      <alignment horizontal="center" vertical="center"/>
    </xf>
    <xf numFmtId="169" fontId="84" fillId="5" borderId="7" xfId="282" applyNumberFormat="1" applyFont="1" applyFill="1" applyBorder="1">
      <alignment vertical="center"/>
    </xf>
    <xf numFmtId="0" fontId="84" fillId="0" borderId="7" xfId="281" applyFont="1" applyBorder="1" applyAlignment="1" applyProtection="1">
      <alignment horizontal="center" vertical="top"/>
    </xf>
    <xf numFmtId="0" fontId="111" fillId="0" borderId="7" xfId="96" applyFont="1" applyBorder="1" applyAlignment="1">
      <alignment horizontal="center" vertical="top" wrapText="1"/>
    </xf>
    <xf numFmtId="0" fontId="111" fillId="0" borderId="7" xfId="96" applyFont="1" applyBorder="1" applyAlignment="1">
      <alignment vertical="top" wrapText="1"/>
    </xf>
    <xf numFmtId="0" fontId="111" fillId="0" borderId="7" xfId="96" applyFont="1" applyBorder="1" applyAlignment="1">
      <alignment horizontal="center" vertical="top"/>
    </xf>
    <xf numFmtId="0" fontId="111" fillId="0" borderId="7" xfId="96" applyFont="1" applyBorder="1"/>
    <xf numFmtId="169" fontId="84" fillId="5" borderId="7" xfId="282" applyNumberFormat="1" applyFont="1" applyFill="1" applyBorder="1" applyAlignment="1">
      <alignment horizontal="center" vertical="center"/>
    </xf>
    <xf numFmtId="0" fontId="111" fillId="0" borderId="7" xfId="96" applyFont="1" applyBorder="1" applyAlignment="1">
      <alignment horizontal="center" wrapText="1"/>
    </xf>
    <xf numFmtId="0" fontId="111" fillId="0" borderId="7" xfId="96" applyFont="1" applyBorder="1" applyAlignment="1">
      <alignment wrapText="1"/>
    </xf>
    <xf numFmtId="169" fontId="84" fillId="5" borderId="7" xfId="282" applyNumberFormat="1" applyFont="1" applyFill="1" applyBorder="1" applyAlignment="1">
      <alignment horizontal="center" vertical="top"/>
    </xf>
    <xf numFmtId="0" fontId="111" fillId="0" borderId="7" xfId="96" applyFont="1" applyBorder="1" applyAlignment="1">
      <alignment horizontal="center" vertical="center"/>
    </xf>
    <xf numFmtId="0" fontId="111" fillId="0" borderId="7" xfId="96" applyFont="1" applyBorder="1" applyAlignment="1">
      <alignment vertical="center" wrapText="1"/>
    </xf>
    <xf numFmtId="0" fontId="111" fillId="0" borderId="7" xfId="96" applyFont="1" applyBorder="1" applyAlignment="1">
      <alignment horizontal="right"/>
    </xf>
    <xf numFmtId="169" fontId="111" fillId="0" borderId="7" xfId="96" applyNumberFormat="1" applyFont="1" applyBorder="1"/>
    <xf numFmtId="0" fontId="84" fillId="0" borderId="0" xfId="280" applyFont="1" applyAlignment="1">
      <alignment horizontal="center"/>
    </xf>
    <xf numFmtId="0" fontId="84" fillId="0" borderId="0" xfId="280" applyFont="1"/>
    <xf numFmtId="0" fontId="110" fillId="0" borderId="0" xfId="110" applyFont="1"/>
    <xf numFmtId="0" fontId="84" fillId="0" borderId="0" xfId="280" applyFont="1" applyAlignment="1">
      <alignment horizontal="left" indent="1"/>
    </xf>
    <xf numFmtId="0" fontId="188" fillId="0" borderId="0" xfId="280" applyFont="1" applyAlignment="1">
      <alignment vertical="center"/>
    </xf>
    <xf numFmtId="0" fontId="80" fillId="0" borderId="0" xfId="280" applyFont="1"/>
    <xf numFmtId="0" fontId="187" fillId="0" borderId="7" xfId="280" applyFont="1" applyBorder="1" applyAlignment="1">
      <alignment horizontal="center" vertical="center"/>
    </xf>
    <xf numFmtId="173" fontId="187" fillId="0" borderId="7" xfId="280" applyNumberFormat="1" applyFont="1" applyBorder="1" applyAlignment="1">
      <alignment horizontal="center" vertical="center"/>
    </xf>
    <xf numFmtId="0" fontId="187" fillId="0" borderId="0" xfId="280" applyFont="1" applyAlignment="1">
      <alignment horizontal="center" vertical="center"/>
    </xf>
    <xf numFmtId="0" fontId="84" fillId="0" borderId="0" xfId="280" applyFont="1" applyAlignment="1">
      <alignment horizontal="center" vertical="top"/>
    </xf>
    <xf numFmtId="0" fontId="84" fillId="0" borderId="0" xfId="280" applyFont="1" applyAlignment="1">
      <alignment horizontal="justify" vertical="justify" wrapText="1"/>
    </xf>
    <xf numFmtId="168" fontId="84" fillId="0" borderId="0" xfId="280" applyNumberFormat="1" applyFont="1" applyAlignment="1">
      <alignment horizontal="right" vertical="center"/>
    </xf>
    <xf numFmtId="168" fontId="84" fillId="0" borderId="0" xfId="280" applyNumberFormat="1" applyFont="1" applyAlignment="1">
      <alignment horizontal="left" vertical="center"/>
    </xf>
    <xf numFmtId="0" fontId="84" fillId="0" borderId="0" xfId="280" applyFont="1" applyAlignment="1">
      <alignment horizontal="center" vertical="center"/>
    </xf>
    <xf numFmtId="173" fontId="84" fillId="0" borderId="0" xfId="87" applyNumberFormat="1" applyFont="1" applyAlignment="1">
      <alignment horizontal="right" vertical="center" wrapText="1"/>
    </xf>
    <xf numFmtId="173" fontId="84" fillId="0" borderId="0" xfId="283" applyNumberFormat="1" applyFont="1" applyAlignment="1">
      <alignment vertical="center"/>
    </xf>
    <xf numFmtId="0" fontId="84" fillId="0" borderId="0" xfId="280" applyFont="1" applyAlignment="1">
      <alignment horizontal="center" vertical="top" wrapText="1"/>
    </xf>
    <xf numFmtId="1" fontId="84" fillId="0" borderId="0" xfId="280" applyNumberFormat="1" applyFont="1" applyAlignment="1">
      <alignment horizontal="right"/>
    </xf>
    <xf numFmtId="1" fontId="84" fillId="0" borderId="0" xfId="280" applyNumberFormat="1" applyFont="1" applyAlignment="1">
      <alignment horizontal="left"/>
    </xf>
    <xf numFmtId="173" fontId="84" fillId="0" borderId="0" xfId="280" applyNumberFormat="1" applyFont="1"/>
    <xf numFmtId="173" fontId="187" fillId="0" borderId="1" xfId="87" applyNumberFormat="1" applyFont="1" applyBorder="1" applyAlignment="1">
      <alignment vertical="center"/>
    </xf>
    <xf numFmtId="0" fontId="80" fillId="0" borderId="0" xfId="96" applyFont="1" applyAlignment="1">
      <alignment wrapText="1"/>
    </xf>
    <xf numFmtId="0" fontId="198" fillId="0" borderId="7" xfId="87" applyFont="1" applyBorder="1" applyAlignment="1">
      <alignment horizontal="center" vertical="center" wrapText="1"/>
    </xf>
    <xf numFmtId="0" fontId="198" fillId="0" borderId="7" xfId="87" applyFont="1" applyBorder="1" applyAlignment="1">
      <alignment horizontal="center" vertical="center"/>
    </xf>
    <xf numFmtId="0" fontId="192" fillId="0" borderId="0" xfId="87" applyFont="1"/>
    <xf numFmtId="0" fontId="84" fillId="0" borderId="0" xfId="87" applyFont="1" applyAlignment="1">
      <alignment horizontal="right" vertical="justify" wrapText="1"/>
    </xf>
    <xf numFmtId="0" fontId="84" fillId="0" borderId="0" xfId="87" applyFont="1" applyAlignment="1">
      <alignment horizontal="right" vertical="center" wrapText="1"/>
    </xf>
    <xf numFmtId="2" fontId="84" fillId="0" borderId="0" xfId="87" applyNumberFormat="1" applyFont="1" applyAlignment="1">
      <alignment horizontal="right" vertical="justify" wrapText="1"/>
    </xf>
    <xf numFmtId="2" fontId="84" fillId="0" borderId="0" xfId="87" applyNumberFormat="1" applyFont="1" applyAlignment="1">
      <alignment horizontal="right" vertical="center" wrapText="1"/>
    </xf>
    <xf numFmtId="2" fontId="84" fillId="0" borderId="1" xfId="87" applyNumberFormat="1" applyFont="1" applyBorder="1" applyAlignment="1">
      <alignment horizontal="right" vertical="center"/>
    </xf>
    <xf numFmtId="169" fontId="84" fillId="0" borderId="0" xfId="87" applyNumberFormat="1" applyFont="1" applyAlignment="1">
      <alignment horizontal="right" wrapText="1"/>
    </xf>
    <xf numFmtId="2" fontId="84" fillId="0" borderId="0" xfId="87" applyNumberFormat="1" applyFont="1" applyAlignment="1">
      <alignment horizontal="right"/>
    </xf>
    <xf numFmtId="0" fontId="190" fillId="0" borderId="0" xfId="221" applyFont="1" applyAlignment="1">
      <alignment horizontal="center" vertical="top" wrapText="1"/>
    </xf>
    <xf numFmtId="4" fontId="84" fillId="0" borderId="0" xfId="87" applyNumberFormat="1" applyFont="1" applyAlignment="1">
      <alignment horizontal="right"/>
    </xf>
    <xf numFmtId="0" fontId="84" fillId="0" borderId="0" xfId="221" applyFont="1" applyAlignment="1">
      <alignment horizontal="right"/>
    </xf>
    <xf numFmtId="0" fontId="84" fillId="0" borderId="0" xfId="221" applyFont="1" applyAlignment="1">
      <alignment vertical="justify" wrapText="1"/>
    </xf>
    <xf numFmtId="0" fontId="84" fillId="0" borderId="0" xfId="221" applyFont="1" applyAlignment="1">
      <alignment horizontal="right" vertical="justify" wrapText="1"/>
    </xf>
    <xf numFmtId="2" fontId="84" fillId="0" borderId="0" xfId="221" applyNumberFormat="1" applyFont="1" applyAlignment="1">
      <alignment horizontal="right"/>
    </xf>
    <xf numFmtId="0" fontId="84" fillId="0" borderId="0" xfId="221" applyFont="1" applyAlignment="1">
      <alignment horizontal="left"/>
    </xf>
    <xf numFmtId="0" fontId="84" fillId="0" borderId="0" xfId="221" applyFont="1" applyAlignment="1">
      <alignment horizontal="center"/>
    </xf>
    <xf numFmtId="2" fontId="84" fillId="0" borderId="0" xfId="221" applyNumberFormat="1" applyFont="1" applyAlignment="1">
      <alignment horizontal="center"/>
    </xf>
    <xf numFmtId="0" fontId="84" fillId="0" borderId="0" xfId="221" quotePrefix="1" applyFont="1" applyAlignment="1">
      <alignment horizontal="right"/>
    </xf>
    <xf numFmtId="170" fontId="84" fillId="0" borderId="0" xfId="221" applyNumberFormat="1" applyFont="1" applyAlignment="1">
      <alignment horizontal="right"/>
    </xf>
    <xf numFmtId="2" fontId="84" fillId="0" borderId="0" xfId="87" applyNumberFormat="1" applyFont="1" applyAlignment="1">
      <alignment horizontal="center" vertical="center" wrapText="1"/>
    </xf>
    <xf numFmtId="170" fontId="84" fillId="0" borderId="2" xfId="221" applyNumberFormat="1" applyFont="1" applyBorder="1" applyAlignment="1">
      <alignment horizontal="right"/>
    </xf>
    <xf numFmtId="2" fontId="84" fillId="0" borderId="2" xfId="221" applyNumberFormat="1" applyFont="1" applyBorder="1" applyAlignment="1">
      <alignment horizontal="right"/>
    </xf>
    <xf numFmtId="2" fontId="84" fillId="0" borderId="0" xfId="221" applyNumberFormat="1" applyFont="1" applyAlignment="1">
      <alignment horizontal="right" vertical="center"/>
    </xf>
    <xf numFmtId="0" fontId="84" fillId="0" borderId="0" xfId="221" applyFont="1" applyAlignment="1">
      <alignment horizontal="left" vertical="center"/>
    </xf>
    <xf numFmtId="173" fontId="84" fillId="0" borderId="0" xfId="221" applyNumberFormat="1" applyFont="1" applyAlignment="1">
      <alignment horizontal="right" vertical="center"/>
    </xf>
    <xf numFmtId="1" fontId="187" fillId="0" borderId="0" xfId="221" applyNumberFormat="1" applyFont="1" applyAlignment="1">
      <alignment horizontal="right"/>
    </xf>
    <xf numFmtId="0" fontId="187" fillId="0" borderId="0" xfId="221" applyFont="1" applyAlignment="1">
      <alignment horizontal="left"/>
    </xf>
    <xf numFmtId="0" fontId="187" fillId="0" borderId="0" xfId="221" applyFont="1" applyAlignment="1">
      <alignment horizontal="center"/>
    </xf>
    <xf numFmtId="173" fontId="187" fillId="0" borderId="0" xfId="221" applyNumberFormat="1" applyFont="1" applyAlignment="1">
      <alignment horizontal="right"/>
    </xf>
    <xf numFmtId="0" fontId="84" fillId="0" borderId="0" xfId="124" applyFont="1" applyAlignment="1">
      <alignment horizontal="left" vertical="justify" wrapText="1"/>
    </xf>
    <xf numFmtId="170" fontId="84" fillId="0" borderId="0" xfId="221" applyNumberFormat="1" applyFont="1" applyAlignment="1">
      <alignment horizontal="center"/>
    </xf>
    <xf numFmtId="0" fontId="84" fillId="0" borderId="0" xfId="221" applyFont="1" applyAlignment="1">
      <alignment horizontal="right" vertical="center" wrapText="1"/>
    </xf>
    <xf numFmtId="0" fontId="84" fillId="0" borderId="0" xfId="221" applyFont="1" applyAlignment="1">
      <alignment vertical="center"/>
    </xf>
    <xf numFmtId="0" fontId="84" fillId="0" borderId="0" xfId="221" applyFont="1" applyAlignment="1">
      <alignment horizontal="right" vertical="center"/>
    </xf>
    <xf numFmtId="170" fontId="84" fillId="0" borderId="0" xfId="221" applyNumberFormat="1" applyFont="1" applyAlignment="1">
      <alignment horizontal="right" vertical="center"/>
    </xf>
    <xf numFmtId="0" fontId="187" fillId="0" borderId="0" xfId="87" applyFont="1" applyAlignment="1">
      <alignment horizontal="left" vertical="center"/>
    </xf>
    <xf numFmtId="0" fontId="84" fillId="0" borderId="0" xfId="87" applyFont="1" applyAlignment="1">
      <alignment horizontal="center" vertical="top"/>
    </xf>
    <xf numFmtId="168" fontId="84" fillId="0" borderId="0" xfId="87" applyNumberFormat="1" applyFont="1" applyAlignment="1">
      <alignment horizontal="center" vertical="justify" wrapText="1"/>
    </xf>
    <xf numFmtId="0" fontId="84" fillId="0" borderId="0" xfId="87" applyFont="1" applyAlignment="1">
      <alignment horizontal="justify" vertical="center"/>
    </xf>
    <xf numFmtId="170" fontId="84" fillId="0" borderId="6" xfId="87" applyNumberFormat="1" applyFont="1" applyBorder="1" applyAlignment="1">
      <alignment horizontal="right" vertical="center"/>
    </xf>
    <xf numFmtId="170" fontId="84" fillId="0" borderId="0" xfId="87" applyNumberFormat="1" applyFont="1" applyAlignment="1">
      <alignment vertical="center" wrapText="1"/>
    </xf>
    <xf numFmtId="2" fontId="84" fillId="0" borderId="0" xfId="87" applyNumberFormat="1" applyFont="1" applyAlignment="1">
      <alignment horizontal="center"/>
    </xf>
    <xf numFmtId="0" fontId="84" fillId="0" borderId="0" xfId="87" quotePrefix="1" applyFont="1" applyAlignment="1">
      <alignment horizontal="right"/>
    </xf>
    <xf numFmtId="0" fontId="84" fillId="0" borderId="0" xfId="221" applyFont="1" applyAlignment="1">
      <alignment horizontal="left" vertical="center" wrapText="1"/>
    </xf>
    <xf numFmtId="0" fontId="84" fillId="0" borderId="0" xfId="221" applyFont="1" applyAlignment="1">
      <alignment vertical="center" wrapText="1"/>
    </xf>
    <xf numFmtId="2" fontId="84" fillId="0" borderId="0" xfId="221" applyNumberFormat="1" applyFont="1" applyAlignment="1">
      <alignment horizontal="center" vertical="center"/>
    </xf>
    <xf numFmtId="0" fontId="84" fillId="0" borderId="0" xfId="221" quotePrefix="1" applyFont="1" applyAlignment="1">
      <alignment horizontal="right" vertical="center"/>
    </xf>
    <xf numFmtId="0" fontId="84" fillId="0" borderId="0" xfId="221" applyFont="1" applyAlignment="1">
      <alignment horizontal="justify" vertical="center"/>
    </xf>
    <xf numFmtId="0" fontId="84" fillId="0" borderId="0" xfId="221" quotePrefix="1" applyFont="1" applyAlignment="1">
      <alignment horizontal="center" vertical="center"/>
    </xf>
    <xf numFmtId="170" fontId="84" fillId="0" borderId="6" xfId="221" applyNumberFormat="1" applyFont="1" applyBorder="1" applyAlignment="1">
      <alignment horizontal="right" vertical="center"/>
    </xf>
    <xf numFmtId="0" fontId="84" fillId="0" borderId="0" xfId="221" applyFont="1" applyAlignment="1">
      <alignment horizontal="center" vertical="center" wrapText="1"/>
    </xf>
    <xf numFmtId="1" fontId="84" fillId="0" borderId="0" xfId="221" applyNumberFormat="1" applyFont="1" applyAlignment="1">
      <alignment horizontal="right" vertical="center"/>
    </xf>
    <xf numFmtId="0" fontId="187" fillId="0" borderId="0" xfId="221" applyFont="1" applyAlignment="1">
      <alignment horizontal="right"/>
    </xf>
    <xf numFmtId="0" fontId="84" fillId="0" borderId="0" xfId="221" applyFont="1" applyAlignment="1">
      <alignment horizontal="center" vertical="top"/>
    </xf>
    <xf numFmtId="2" fontId="187" fillId="0" borderId="0" xfId="221" applyNumberFormat="1" applyFont="1" applyAlignment="1">
      <alignment horizontal="right"/>
    </xf>
    <xf numFmtId="168" fontId="84" fillId="0" borderId="0" xfId="221" applyNumberFormat="1" applyFont="1" applyAlignment="1">
      <alignment horizontal="center"/>
    </xf>
    <xf numFmtId="0" fontId="84" fillId="0" borderId="0" xfId="221" applyFont="1" applyAlignment="1">
      <alignment horizontal="justify"/>
    </xf>
    <xf numFmtId="0" fontId="84" fillId="0" borderId="0" xfId="221" quotePrefix="1" applyFont="1" applyAlignment="1">
      <alignment horizontal="center"/>
    </xf>
    <xf numFmtId="170" fontId="84" fillId="0" borderId="6" xfId="221" applyNumberFormat="1" applyFont="1" applyBorder="1" applyAlignment="1">
      <alignment horizontal="right"/>
    </xf>
    <xf numFmtId="170" fontId="84" fillId="0" borderId="0" xfId="221" applyNumberFormat="1" applyFont="1" applyAlignment="1">
      <alignment horizontal="center" vertical="center"/>
    </xf>
    <xf numFmtId="0" fontId="84" fillId="0" borderId="0" xfId="221" applyFont="1" applyAlignment="1">
      <alignment horizontal="center" vertical="top" wrapText="1"/>
    </xf>
    <xf numFmtId="170" fontId="84" fillId="0" borderId="0" xfId="221" applyNumberFormat="1" applyFont="1" applyAlignment="1">
      <alignment horizontal="right" vertical="justify" wrapText="1"/>
    </xf>
    <xf numFmtId="173" fontId="84" fillId="0" borderId="2" xfId="87" applyNumberFormat="1" applyFont="1" applyBorder="1" applyAlignment="1">
      <alignment horizontal="right" vertical="center"/>
    </xf>
    <xf numFmtId="170" fontId="84" fillId="0" borderId="1" xfId="221" applyNumberFormat="1" applyFont="1" applyBorder="1" applyAlignment="1">
      <alignment horizontal="right" vertical="center"/>
    </xf>
    <xf numFmtId="170" fontId="84" fillId="0" borderId="2" xfId="221" applyNumberFormat="1" applyFont="1" applyBorder="1" applyAlignment="1">
      <alignment horizontal="right" vertical="center"/>
    </xf>
    <xf numFmtId="0" fontId="187" fillId="0" borderId="0" xfId="87" applyFont="1" applyAlignment="1">
      <alignment horizontal="right" vertical="center" wrapText="1"/>
    </xf>
    <xf numFmtId="4" fontId="84" fillId="0" borderId="0" xfId="87" applyNumberFormat="1" applyFont="1"/>
    <xf numFmtId="4" fontId="192" fillId="0" borderId="7" xfId="87" applyNumberFormat="1" applyFont="1" applyBorder="1" applyAlignment="1">
      <alignment horizontal="center" vertical="center"/>
    </xf>
    <xf numFmtId="169" fontId="84" fillId="0" borderId="1" xfId="87" applyNumberFormat="1" applyFont="1" applyBorder="1" applyAlignment="1">
      <alignment horizontal="right" vertical="center" wrapText="1"/>
    </xf>
    <xf numFmtId="0" fontId="84" fillId="0" borderId="0" xfId="221" applyFont="1" applyAlignment="1">
      <alignment vertical="top"/>
    </xf>
    <xf numFmtId="0" fontId="190" fillId="0" borderId="7" xfId="87" applyFont="1" applyBorder="1" applyAlignment="1">
      <alignment horizontal="center" vertical="top" wrapText="1"/>
    </xf>
    <xf numFmtId="0" fontId="187" fillId="0" borderId="7" xfId="87" applyFont="1" applyBorder="1" applyAlignment="1">
      <alignment horizontal="right"/>
    </xf>
    <xf numFmtId="0" fontId="187" fillId="0" borderId="7" xfId="87" applyFont="1" applyBorder="1" applyAlignment="1">
      <alignment horizontal="left"/>
    </xf>
    <xf numFmtId="173" fontId="187" fillId="0" borderId="7" xfId="87" applyNumberFormat="1" applyFont="1" applyBorder="1" applyAlignment="1">
      <alignment horizontal="right"/>
    </xf>
    <xf numFmtId="173" fontId="84" fillId="0" borderId="7" xfId="87" applyNumberFormat="1" applyFont="1" applyBorder="1" applyAlignment="1">
      <alignment horizontal="right"/>
    </xf>
    <xf numFmtId="0" fontId="84" fillId="0" borderId="7" xfId="87" quotePrefix="1" applyFont="1" applyBorder="1" applyAlignment="1">
      <alignment horizontal="right" vertical="center"/>
    </xf>
    <xf numFmtId="170" fontId="84" fillId="0" borderId="7" xfId="87" applyNumberFormat="1" applyFont="1" applyBorder="1" applyAlignment="1">
      <alignment horizontal="right" vertical="center"/>
    </xf>
    <xf numFmtId="173" fontId="84" fillId="0" borderId="7" xfId="87" applyNumberFormat="1" applyFont="1" applyBorder="1" applyAlignment="1">
      <alignment horizontal="right" vertical="center"/>
    </xf>
    <xf numFmtId="0" fontId="84" fillId="0" borderId="7" xfId="221" applyFont="1" applyBorder="1" applyAlignment="1">
      <alignment horizontal="center"/>
    </xf>
    <xf numFmtId="0" fontId="190" fillId="0" borderId="7" xfId="221" applyFont="1" applyBorder="1" applyAlignment="1">
      <alignment horizontal="center" vertical="top" wrapText="1"/>
    </xf>
    <xf numFmtId="0" fontId="84" fillId="0" borderId="7" xfId="221" applyFont="1" applyBorder="1" applyAlignment="1">
      <alignment horizontal="right"/>
    </xf>
    <xf numFmtId="0" fontId="84" fillId="0" borderId="7" xfId="221" applyFont="1" applyBorder="1" applyAlignment="1">
      <alignment horizontal="left"/>
    </xf>
    <xf numFmtId="173" fontId="84" fillId="0" borderId="7" xfId="221" applyNumberFormat="1" applyFont="1" applyBorder="1" applyAlignment="1">
      <alignment horizontal="right"/>
    </xf>
    <xf numFmtId="173" fontId="84" fillId="0" borderId="7" xfId="221" applyNumberFormat="1" applyFont="1" applyBorder="1"/>
    <xf numFmtId="0" fontId="84" fillId="0" borderId="7" xfId="221" applyFont="1" applyBorder="1" applyAlignment="1">
      <alignment horizontal="left" vertical="center"/>
    </xf>
    <xf numFmtId="0" fontId="84" fillId="0" borderId="7" xfId="221" applyFont="1" applyBorder="1" applyAlignment="1">
      <alignment vertical="justify" wrapText="1"/>
    </xf>
    <xf numFmtId="0" fontId="84" fillId="0" borderId="7" xfId="221" applyFont="1" applyBorder="1" applyAlignment="1">
      <alignment horizontal="right" vertical="justify" wrapText="1"/>
    </xf>
    <xf numFmtId="2" fontId="84" fillId="0" borderId="7" xfId="221" applyNumberFormat="1" applyFont="1" applyBorder="1" applyAlignment="1">
      <alignment horizontal="center"/>
    </xf>
    <xf numFmtId="0" fontId="84" fillId="0" borderId="7" xfId="221" quotePrefix="1" applyFont="1" applyBorder="1" applyAlignment="1">
      <alignment horizontal="right"/>
    </xf>
    <xf numFmtId="170" fontId="84" fillId="0" borderId="7" xfId="221" applyNumberFormat="1" applyFont="1" applyBorder="1" applyAlignment="1">
      <alignment horizontal="center"/>
    </xf>
    <xf numFmtId="1" fontId="84" fillId="0" borderId="7" xfId="221" applyNumberFormat="1" applyFont="1" applyBorder="1"/>
    <xf numFmtId="170" fontId="84" fillId="0" borderId="7" xfId="221" applyNumberFormat="1" applyFont="1" applyBorder="1" applyAlignment="1">
      <alignment horizontal="left"/>
    </xf>
    <xf numFmtId="0" fontId="84" fillId="0" borderId="7" xfId="221" applyFont="1" applyBorder="1" applyAlignment="1">
      <alignment horizontal="right" vertical="center"/>
    </xf>
    <xf numFmtId="2" fontId="84" fillId="0" borderId="7" xfId="221" applyNumberFormat="1" applyFont="1" applyBorder="1" applyAlignment="1">
      <alignment horizontal="center" vertical="center"/>
    </xf>
    <xf numFmtId="170" fontId="84" fillId="0" borderId="7" xfId="221" applyNumberFormat="1" applyFont="1" applyBorder="1" applyAlignment="1">
      <alignment horizontal="center" vertical="center"/>
    </xf>
    <xf numFmtId="0" fontId="84" fillId="0" borderId="7" xfId="221" quotePrefix="1" applyFont="1" applyBorder="1" applyAlignment="1">
      <alignment horizontal="right" vertical="center"/>
    </xf>
    <xf numFmtId="2" fontId="84" fillId="0" borderId="7" xfId="221" applyNumberFormat="1" applyFont="1" applyBorder="1" applyAlignment="1">
      <alignment horizontal="right" vertical="center"/>
    </xf>
    <xf numFmtId="173" fontId="84" fillId="0" borderId="7" xfId="221" applyNumberFormat="1" applyFont="1" applyBorder="1" applyAlignment="1">
      <alignment horizontal="right" vertical="center"/>
    </xf>
    <xf numFmtId="0" fontId="187" fillId="0" borderId="7" xfId="87" applyFont="1" applyBorder="1" applyAlignment="1">
      <alignment horizontal="right" vertical="center"/>
    </xf>
    <xf numFmtId="0" fontId="187" fillId="0" borderId="7" xfId="87" applyFont="1" applyBorder="1" applyAlignment="1">
      <alignment horizontal="left" vertical="center"/>
    </xf>
    <xf numFmtId="173" fontId="187" fillId="0" borderId="7" xfId="87" applyNumberFormat="1" applyFont="1" applyBorder="1" applyAlignment="1">
      <alignment horizontal="right" vertical="center"/>
    </xf>
    <xf numFmtId="2" fontId="187" fillId="0" borderId="7" xfId="87" applyNumberFormat="1" applyFont="1" applyBorder="1" applyAlignment="1">
      <alignment horizontal="right"/>
    </xf>
    <xf numFmtId="0" fontId="84" fillId="0" borderId="7" xfId="87" applyFont="1" applyBorder="1" applyAlignment="1">
      <alignment horizontal="right"/>
    </xf>
    <xf numFmtId="0" fontId="84" fillId="0" borderId="7" xfId="87" quotePrefix="1" applyFont="1" applyBorder="1" applyAlignment="1">
      <alignment horizontal="right"/>
    </xf>
    <xf numFmtId="170" fontId="84" fillId="0" borderId="7" xfId="87" applyNumberFormat="1" applyFont="1" applyBorder="1" applyAlignment="1">
      <alignment horizontal="right"/>
    </xf>
    <xf numFmtId="173" fontId="84" fillId="0" borderId="7" xfId="87" applyNumberFormat="1" applyFont="1" applyBorder="1"/>
    <xf numFmtId="2" fontId="84" fillId="0" borderId="7" xfId="87" applyNumberFormat="1" applyFont="1" applyBorder="1" applyAlignment="1">
      <alignment horizontal="right" vertical="center" wrapText="1"/>
    </xf>
    <xf numFmtId="2" fontId="84" fillId="0" borderId="7" xfId="87" applyNumberFormat="1" applyFont="1" applyBorder="1" applyAlignment="1">
      <alignment horizontal="right"/>
    </xf>
    <xf numFmtId="0" fontId="84" fillId="0" borderId="7" xfId="87" applyFont="1" applyBorder="1" applyAlignment="1">
      <alignment horizontal="right" vertical="top" wrapText="1"/>
    </xf>
    <xf numFmtId="0" fontId="84" fillId="0" borderId="7" xfId="221" applyFont="1" applyBorder="1" applyAlignment="1">
      <alignment vertical="center" wrapText="1"/>
    </xf>
    <xf numFmtId="170" fontId="84" fillId="0" borderId="7" xfId="87" applyNumberFormat="1" applyFont="1" applyBorder="1" applyAlignment="1">
      <alignment horizontal="right" vertical="top" wrapText="1"/>
    </xf>
    <xf numFmtId="170" fontId="84" fillId="0" borderId="7" xfId="87" applyNumberFormat="1" applyFont="1" applyBorder="1" applyAlignment="1">
      <alignment horizontal="center" vertical="top" wrapText="1"/>
    </xf>
    <xf numFmtId="170" fontId="84" fillId="0" borderId="7" xfId="87" applyNumberFormat="1" applyFont="1" applyBorder="1" applyAlignment="1">
      <alignment vertical="center"/>
    </xf>
    <xf numFmtId="170" fontId="192" fillId="0" borderId="7" xfId="87" applyNumberFormat="1" applyFont="1" applyBorder="1" applyAlignment="1">
      <alignment horizontal="right" vertical="center"/>
    </xf>
    <xf numFmtId="0" fontId="187" fillId="0" borderId="7" xfId="221" applyFont="1" applyBorder="1" applyAlignment="1">
      <alignment horizontal="left"/>
    </xf>
    <xf numFmtId="0" fontId="187" fillId="0" borderId="7" xfId="221" applyFont="1" applyBorder="1" applyAlignment="1">
      <alignment horizontal="center"/>
    </xf>
    <xf numFmtId="173" fontId="187" fillId="0" borderId="7" xfId="221" applyNumberFormat="1" applyFont="1" applyBorder="1" applyAlignment="1">
      <alignment horizontal="right"/>
    </xf>
    <xf numFmtId="0" fontId="84" fillId="0" borderId="7" xfId="221" applyFont="1" applyBorder="1"/>
    <xf numFmtId="170" fontId="84" fillId="0" borderId="7" xfId="221" applyNumberFormat="1" applyFont="1" applyBorder="1" applyAlignment="1">
      <alignment horizontal="right"/>
    </xf>
    <xf numFmtId="0" fontId="84" fillId="0" borderId="7" xfId="221" applyFont="1" applyBorder="1" applyAlignment="1">
      <alignment vertical="center"/>
    </xf>
    <xf numFmtId="170" fontId="84" fillId="0" borderId="7" xfId="221" applyNumberFormat="1" applyFont="1" applyBorder="1" applyAlignment="1">
      <alignment horizontal="right" vertical="center"/>
    </xf>
    <xf numFmtId="0" fontId="187" fillId="0" borderId="7" xfId="221" applyFont="1" applyBorder="1" applyAlignment="1">
      <alignment horizontal="left" vertical="center"/>
    </xf>
    <xf numFmtId="0" fontId="187" fillId="0" borderId="7" xfId="221" applyFont="1" applyBorder="1" applyAlignment="1">
      <alignment horizontal="center" vertical="center"/>
    </xf>
    <xf numFmtId="173" fontId="187" fillId="0" borderId="7" xfId="221" applyNumberFormat="1" applyFont="1" applyBorder="1" applyAlignment="1">
      <alignment horizontal="right" vertical="center"/>
    </xf>
    <xf numFmtId="168" fontId="84" fillId="0" borderId="7" xfId="221" applyNumberFormat="1" applyFont="1" applyBorder="1" applyAlignment="1">
      <alignment horizontal="center"/>
    </xf>
    <xf numFmtId="168" fontId="84" fillId="0" borderId="7" xfId="221" applyNumberFormat="1" applyFont="1" applyBorder="1"/>
    <xf numFmtId="2" fontId="187" fillId="0" borderId="7" xfId="221" applyNumberFormat="1" applyFont="1" applyBorder="1" applyAlignment="1">
      <alignment horizontal="right"/>
    </xf>
    <xf numFmtId="0" fontId="84" fillId="0" borderId="7" xfId="133" applyFont="1" applyBorder="1" applyAlignment="1">
      <alignment horizontal="center" vertical="center"/>
    </xf>
    <xf numFmtId="0" fontId="84" fillId="0" borderId="7" xfId="133" applyFont="1" applyBorder="1" applyAlignment="1">
      <alignment horizontal="center"/>
    </xf>
    <xf numFmtId="2" fontId="84" fillId="0" borderId="7" xfId="133" applyNumberFormat="1" applyFont="1" applyBorder="1" applyAlignment="1">
      <alignment horizontal="center"/>
    </xf>
    <xf numFmtId="0" fontId="84" fillId="0" borderId="7" xfId="133" quotePrefix="1" applyFont="1" applyBorder="1" applyAlignment="1">
      <alignment horizontal="right"/>
    </xf>
    <xf numFmtId="170" fontId="84" fillId="0" borderId="7" xfId="133" applyNumberFormat="1" applyFont="1" applyBorder="1" applyAlignment="1">
      <alignment horizontal="right"/>
    </xf>
    <xf numFmtId="0" fontId="84" fillId="0" borderId="7" xfId="133" applyFont="1" applyBorder="1" applyAlignment="1">
      <alignment horizontal="center" vertical="center" wrapText="1"/>
    </xf>
    <xf numFmtId="170" fontId="84" fillId="0" borderId="7" xfId="87" applyNumberFormat="1" applyFont="1" applyBorder="1" applyAlignment="1">
      <alignment horizontal="right" vertical="center" wrapText="1"/>
    </xf>
    <xf numFmtId="2" fontId="84" fillId="0" borderId="7" xfId="87" applyNumberFormat="1" applyFont="1" applyBorder="1" applyAlignment="1">
      <alignment horizontal="right" vertical="center"/>
    </xf>
    <xf numFmtId="1" fontId="84" fillId="0" borderId="7" xfId="221" applyNumberFormat="1" applyFont="1" applyBorder="1" applyAlignment="1">
      <alignment horizontal="right"/>
    </xf>
    <xf numFmtId="2" fontId="84" fillId="0" borderId="7" xfId="221" applyNumberFormat="1" applyFont="1" applyBorder="1" applyAlignment="1">
      <alignment horizontal="right" vertical="top"/>
    </xf>
    <xf numFmtId="0" fontId="84" fillId="0" borderId="7" xfId="221" applyFont="1" applyBorder="1" applyAlignment="1">
      <alignment horizontal="left" vertical="top"/>
    </xf>
    <xf numFmtId="0" fontId="84" fillId="0" borderId="7" xfId="221" applyFont="1" applyBorder="1" applyAlignment="1">
      <alignment horizontal="center" vertical="top"/>
    </xf>
    <xf numFmtId="173" fontId="84" fillId="0" borderId="7" xfId="221" applyNumberFormat="1" applyFont="1" applyBorder="1" applyAlignment="1">
      <alignment horizontal="right" vertical="top"/>
    </xf>
    <xf numFmtId="0" fontId="85" fillId="0" borderId="0" xfId="0" applyFont="1"/>
    <xf numFmtId="0" fontId="187" fillId="0" borderId="7" xfId="0" applyFont="1" applyBorder="1" applyAlignment="1">
      <alignment horizontal="center" vertical="center" wrapText="1"/>
    </xf>
    <xf numFmtId="0" fontId="187" fillId="0" borderId="7" xfId="0" applyFont="1" applyBorder="1" applyAlignment="1">
      <alignment horizontal="center"/>
    </xf>
    <xf numFmtId="0" fontId="84" fillId="0" borderId="7" xfId="0" applyFont="1" applyBorder="1" applyAlignment="1">
      <alignment horizontal="left"/>
    </xf>
    <xf numFmtId="0" fontId="84" fillId="0" borderId="15" xfId="0" applyFont="1" applyBorder="1" applyAlignment="1">
      <alignment wrapText="1"/>
    </xf>
    <xf numFmtId="0" fontId="84" fillId="0" borderId="6" xfId="0" applyFont="1" applyBorder="1" applyAlignment="1">
      <alignment wrapText="1"/>
    </xf>
    <xf numFmtId="0" fontId="84" fillId="0" borderId="16" xfId="0" applyFont="1" applyBorder="1" applyAlignment="1">
      <alignment wrapText="1"/>
    </xf>
    <xf numFmtId="1" fontId="84" fillId="0" borderId="7" xfId="87" applyNumberFormat="1" applyFont="1" applyBorder="1" applyAlignment="1">
      <alignment horizontal="right" vertical="center"/>
    </xf>
    <xf numFmtId="0" fontId="192" fillId="0" borderId="7" xfId="0" applyFont="1" applyBorder="1"/>
    <xf numFmtId="1" fontId="84" fillId="0" borderId="7" xfId="0" applyNumberFormat="1" applyFont="1" applyBorder="1" applyAlignment="1">
      <alignment horizontal="center" wrapText="1"/>
    </xf>
    <xf numFmtId="2" fontId="84" fillId="0" borderId="7" xfId="0" applyNumberFormat="1" applyFont="1" applyBorder="1" applyAlignment="1">
      <alignment horizontal="center" wrapText="1"/>
    </xf>
    <xf numFmtId="0" fontId="84" fillId="0" borderId="7" xfId="0" quotePrefix="1" applyFont="1" applyBorder="1" applyAlignment="1">
      <alignment horizontal="center"/>
    </xf>
    <xf numFmtId="170" fontId="84" fillId="0" borderId="7" xfId="0" applyNumberFormat="1" applyFont="1" applyBorder="1" applyAlignment="1">
      <alignment horizontal="center"/>
    </xf>
    <xf numFmtId="0" fontId="192" fillId="0" borderId="7" xfId="87" applyFont="1" applyBorder="1" applyAlignment="1">
      <alignment vertical="center"/>
    </xf>
    <xf numFmtId="0" fontId="192" fillId="0" borderId="7" xfId="87" applyFont="1" applyBorder="1" applyAlignment="1">
      <alignment horizontal="left" vertical="center"/>
    </xf>
    <xf numFmtId="0" fontId="84" fillId="0" borderId="7" xfId="0" applyFont="1" applyBorder="1" applyAlignment="1">
      <alignment horizontal="center" wrapText="1"/>
    </xf>
    <xf numFmtId="170" fontId="84" fillId="0" borderId="7" xfId="0" applyNumberFormat="1" applyFont="1" applyBorder="1" applyAlignment="1">
      <alignment horizontal="center" wrapText="1"/>
    </xf>
    <xf numFmtId="0" fontId="84" fillId="0" borderId="7" xfId="0" quotePrefix="1" applyFont="1" applyBorder="1"/>
    <xf numFmtId="2" fontId="84" fillId="0" borderId="7" xfId="0" applyNumberFormat="1" applyFont="1" applyBorder="1"/>
    <xf numFmtId="2" fontId="84" fillId="0" borderId="7" xfId="0" applyNumberFormat="1" applyFont="1" applyBorder="1" applyAlignment="1">
      <alignment horizontal="right"/>
    </xf>
    <xf numFmtId="2" fontId="187" fillId="0" borderId="7" xfId="0" applyNumberFormat="1" applyFont="1" applyBorder="1" applyAlignment="1">
      <alignment horizontal="left"/>
    </xf>
    <xf numFmtId="0" fontId="187" fillId="0" borderId="7" xfId="0" applyFont="1" applyBorder="1" applyAlignment="1">
      <alignment horizontal="left"/>
    </xf>
    <xf numFmtId="2" fontId="187" fillId="0" borderId="7" xfId="0" applyNumberFormat="1" applyFont="1" applyBorder="1" applyAlignment="1">
      <alignment horizontal="right"/>
    </xf>
    <xf numFmtId="170" fontId="84" fillId="0" borderId="7" xfId="87" applyNumberFormat="1" applyFont="1" applyBorder="1" applyAlignment="1">
      <alignment horizontal="center"/>
    </xf>
    <xf numFmtId="169" fontId="85" fillId="0" borderId="7" xfId="0" applyNumberFormat="1" applyFont="1" applyBorder="1" applyAlignment="1">
      <alignment vertical="center"/>
    </xf>
    <xf numFmtId="0" fontId="84" fillId="0" borderId="0" xfId="0" applyFont="1" applyAlignment="1">
      <alignment horizontal="left" indent="2"/>
    </xf>
    <xf numFmtId="0" fontId="80" fillId="0" borderId="7" xfId="222" applyFont="1" applyBorder="1" applyAlignment="1">
      <alignment horizontal="center" vertical="center" wrapText="1"/>
    </xf>
    <xf numFmtId="0" fontId="80" fillId="0" borderId="7" xfId="222" applyFont="1" applyBorder="1" applyAlignment="1">
      <alignment horizontal="center" vertical="center"/>
    </xf>
    <xf numFmtId="173" fontId="80" fillId="0" borderId="7" xfId="222" applyNumberFormat="1" applyFont="1" applyBorder="1" applyAlignment="1">
      <alignment horizontal="center" vertical="center"/>
    </xf>
    <xf numFmtId="0" fontId="204" fillId="0" borderId="7" xfId="222" applyFont="1" applyBorder="1" applyAlignment="1">
      <alignment horizontal="center" vertical="center" wrapText="1"/>
    </xf>
    <xf numFmtId="0" fontId="85" fillId="0" borderId="7" xfId="222" applyFont="1" applyBorder="1" applyAlignment="1">
      <alignment horizontal="right" vertical="justify" wrapText="1"/>
    </xf>
    <xf numFmtId="0" fontId="80" fillId="0" borderId="7" xfId="222" applyFont="1" applyBorder="1" applyAlignment="1">
      <alignment horizontal="left" wrapText="1"/>
    </xf>
    <xf numFmtId="0" fontId="80" fillId="0" borderId="7" xfId="222" applyFont="1" applyBorder="1" applyAlignment="1">
      <alignment horizontal="center" wrapText="1"/>
    </xf>
    <xf numFmtId="173" fontId="80" fillId="0" borderId="7" xfId="222" applyNumberFormat="1" applyFont="1" applyBorder="1" applyAlignment="1">
      <alignment horizontal="right" wrapText="1"/>
    </xf>
    <xf numFmtId="0" fontId="85" fillId="0" borderId="7" xfId="222" applyFont="1" applyBorder="1" applyAlignment="1">
      <alignment horizontal="center" vertical="center" wrapText="1"/>
    </xf>
    <xf numFmtId="0" fontId="80" fillId="0" borderId="7" xfId="222" applyFont="1" applyBorder="1" applyAlignment="1">
      <alignment horizontal="left" vertical="center" wrapText="1"/>
    </xf>
    <xf numFmtId="173" fontId="80" fillId="0" borderId="7" xfId="222" applyNumberFormat="1" applyFont="1" applyBorder="1" applyAlignment="1">
      <alignment horizontal="center" vertical="center" wrapText="1"/>
    </xf>
    <xf numFmtId="2" fontId="85" fillId="0" borderId="7" xfId="222" applyNumberFormat="1" applyFont="1" applyBorder="1" applyAlignment="1">
      <alignment horizontal="right" wrapText="1"/>
    </xf>
    <xf numFmtId="0" fontId="85" fillId="0" borderId="7" xfId="222" applyFont="1" applyBorder="1" applyAlignment="1">
      <alignment horizontal="left" vertical="justify" wrapText="1"/>
    </xf>
    <xf numFmtId="0" fontId="85" fillId="0" borderId="7" xfId="222" applyFont="1" applyBorder="1" applyAlignment="1">
      <alignment vertical="justify" wrapText="1"/>
    </xf>
    <xf numFmtId="0" fontId="85" fillId="0" borderId="7" xfId="222" applyFont="1" applyBorder="1" applyAlignment="1">
      <alignment horizontal="center" wrapText="1"/>
    </xf>
    <xf numFmtId="0" fontId="85" fillId="0" borderId="7" xfId="222" quotePrefix="1" applyFont="1" applyBorder="1" applyAlignment="1">
      <alignment horizontal="right" wrapText="1"/>
    </xf>
    <xf numFmtId="0" fontId="85" fillId="0" borderId="7" xfId="222" applyFont="1" applyBorder="1" applyAlignment="1">
      <alignment horizontal="right" wrapText="1"/>
    </xf>
    <xf numFmtId="2" fontId="80" fillId="0" borderId="7" xfId="222" applyNumberFormat="1" applyFont="1" applyBorder="1" applyAlignment="1">
      <alignment horizontal="right" wrapText="1"/>
    </xf>
    <xf numFmtId="168" fontId="85" fillId="0" borderId="7" xfId="222" applyNumberFormat="1" applyFont="1" applyBorder="1" applyAlignment="1">
      <alignment horizontal="center" wrapText="1"/>
    </xf>
    <xf numFmtId="0" fontId="85" fillId="0" borderId="7" xfId="222" applyFont="1" applyBorder="1" applyAlignment="1">
      <alignment horizontal="justify" vertical="center" wrapText="1"/>
    </xf>
    <xf numFmtId="2" fontId="85" fillId="0" borderId="7" xfId="222" applyNumberFormat="1" applyFont="1" applyBorder="1" applyAlignment="1">
      <alignment horizontal="right" vertical="center" wrapText="1"/>
    </xf>
    <xf numFmtId="0" fontId="85" fillId="0" borderId="7" xfId="222" applyFont="1" applyBorder="1" applyAlignment="1">
      <alignment horizontal="left" vertical="center" wrapText="1"/>
    </xf>
    <xf numFmtId="173" fontId="85" fillId="0" borderId="7" xfId="222" applyNumberFormat="1" applyFont="1" applyBorder="1" applyAlignment="1">
      <alignment horizontal="right" vertical="center" wrapText="1"/>
    </xf>
    <xf numFmtId="0" fontId="85" fillId="0" borderId="7" xfId="222" applyFont="1" applyBorder="1" applyAlignment="1">
      <alignment horizontal="left" wrapText="1"/>
    </xf>
    <xf numFmtId="173" fontId="85" fillId="0" borderId="7" xfId="222" applyNumberFormat="1" applyFont="1" applyBorder="1" applyAlignment="1">
      <alignment horizontal="right" wrapText="1"/>
    </xf>
    <xf numFmtId="2" fontId="85" fillId="0" borderId="7" xfId="222" applyNumberFormat="1" applyFont="1" applyBorder="1" applyAlignment="1">
      <alignment horizontal="center" wrapText="1"/>
    </xf>
    <xf numFmtId="170" fontId="85" fillId="0" borderId="7" xfId="222" applyNumberFormat="1" applyFont="1" applyBorder="1" applyAlignment="1">
      <alignment horizontal="right" wrapText="1"/>
    </xf>
    <xf numFmtId="170" fontId="85" fillId="0" borderId="7" xfId="222" applyNumberFormat="1" applyFont="1" applyBorder="1" applyAlignment="1">
      <alignment horizontal="right" vertical="center" wrapText="1"/>
    </xf>
    <xf numFmtId="173" fontId="85" fillId="0" borderId="7" xfId="222" applyNumberFormat="1" applyFont="1" applyBorder="1" applyAlignment="1">
      <alignment horizontal="center" vertical="center" wrapText="1"/>
    </xf>
    <xf numFmtId="0" fontId="85" fillId="0" borderId="7" xfId="222" applyFont="1" applyBorder="1" applyAlignment="1">
      <alignment horizontal="center" vertical="justify" wrapText="1"/>
    </xf>
    <xf numFmtId="168" fontId="85" fillId="0" borderId="7" xfId="222" applyNumberFormat="1" applyFont="1" applyBorder="1" applyAlignment="1">
      <alignment horizontal="center" vertical="justify" wrapText="1"/>
    </xf>
    <xf numFmtId="1" fontId="80" fillId="0" borderId="7" xfId="222" applyNumberFormat="1" applyFont="1" applyBorder="1" applyAlignment="1">
      <alignment horizontal="right" wrapText="1"/>
    </xf>
    <xf numFmtId="0" fontId="85" fillId="0" borderId="7" xfId="222" applyFont="1" applyBorder="1" applyAlignment="1">
      <alignment horizontal="right" vertical="center" wrapText="1"/>
    </xf>
    <xf numFmtId="0" fontId="85" fillId="0" borderId="7" xfId="222" applyFont="1" applyBorder="1" applyAlignment="1">
      <alignment vertical="center" wrapText="1"/>
    </xf>
    <xf numFmtId="0" fontId="85" fillId="0" borderId="7" xfId="222" applyFont="1" applyBorder="1" applyAlignment="1">
      <alignment wrapText="1"/>
    </xf>
    <xf numFmtId="0" fontId="85" fillId="0" borderId="7" xfId="222" applyFont="1" applyBorder="1" applyAlignment="1">
      <alignment horizontal="center" vertical="top" wrapText="1"/>
    </xf>
    <xf numFmtId="170" fontId="85" fillId="0" borderId="7" xfId="222" applyNumberFormat="1" applyFont="1" applyBorder="1" applyAlignment="1">
      <alignment horizontal="right" vertical="top" wrapText="1"/>
    </xf>
    <xf numFmtId="0" fontId="85" fillId="0" borderId="7" xfId="222" applyFont="1" applyBorder="1" applyAlignment="1">
      <alignment horizontal="justify" wrapText="1"/>
    </xf>
    <xf numFmtId="170" fontId="85" fillId="0" borderId="7" xfId="222" applyNumberFormat="1" applyFont="1" applyBorder="1" applyAlignment="1">
      <alignment vertical="center" wrapText="1"/>
    </xf>
    <xf numFmtId="173" fontId="85" fillId="0" borderId="7" xfId="222" applyNumberFormat="1" applyFont="1" applyBorder="1" applyAlignment="1">
      <alignment wrapText="1"/>
    </xf>
    <xf numFmtId="2" fontId="85" fillId="0" borderId="7" xfId="222" applyNumberFormat="1" applyFont="1" applyBorder="1" applyAlignment="1">
      <alignment horizontal="center" vertical="center" wrapText="1"/>
    </xf>
    <xf numFmtId="0" fontId="204" fillId="0" borderId="9" xfId="222" applyFont="1" applyBorder="1" applyAlignment="1">
      <alignment horizontal="center" vertical="center" wrapText="1"/>
    </xf>
    <xf numFmtId="0" fontId="85" fillId="0" borderId="7" xfId="231" applyFont="1" applyBorder="1" applyAlignment="1">
      <alignment horizontal="center" vertical="center" wrapText="1"/>
    </xf>
    <xf numFmtId="173" fontId="80" fillId="0" borderId="7" xfId="231" applyNumberFormat="1" applyFont="1" applyBorder="1" applyAlignment="1">
      <alignment horizontal="right" vertical="center" wrapText="1"/>
    </xf>
    <xf numFmtId="0" fontId="85" fillId="0" borderId="0" xfId="231" applyFont="1" applyAlignment="1">
      <alignment horizontal="center" vertical="center" wrapText="1"/>
    </xf>
    <xf numFmtId="173" fontId="80" fillId="0" borderId="0" xfId="231" applyNumberFormat="1" applyFont="1" applyAlignment="1">
      <alignment horizontal="center" vertical="center" wrapText="1"/>
    </xf>
    <xf numFmtId="0" fontId="85" fillId="0" borderId="0" xfId="231" applyFont="1" applyAlignment="1">
      <alignment horizontal="center" vertical="center"/>
    </xf>
    <xf numFmtId="0" fontId="85" fillId="0" borderId="0" xfId="231" applyFont="1" applyAlignment="1">
      <alignment horizontal="left" vertical="center"/>
    </xf>
    <xf numFmtId="170" fontId="85" fillId="0" borderId="0" xfId="231" applyNumberFormat="1" applyFont="1" applyAlignment="1">
      <alignment horizontal="right" vertical="center"/>
    </xf>
    <xf numFmtId="173" fontId="80" fillId="0" borderId="0" xfId="231" applyNumberFormat="1" applyFont="1" applyAlignment="1">
      <alignment horizontal="center" vertical="center"/>
    </xf>
    <xf numFmtId="173" fontId="80" fillId="0" borderId="0" xfId="231" applyNumberFormat="1" applyFont="1" applyAlignment="1">
      <alignment horizontal="right" vertical="center"/>
    </xf>
    <xf numFmtId="0" fontId="201" fillId="0" borderId="0" xfId="86" applyFont="1"/>
    <xf numFmtId="1" fontId="85" fillId="0" borderId="7" xfId="222" applyNumberFormat="1" applyFont="1" applyBorder="1" applyAlignment="1">
      <alignment horizontal="right" vertical="center" wrapText="1"/>
    </xf>
    <xf numFmtId="173" fontId="85" fillId="0" borderId="7" xfId="222" applyNumberFormat="1" applyFont="1" applyBorder="1" applyAlignment="1">
      <alignment vertical="center" wrapText="1"/>
    </xf>
    <xf numFmtId="0" fontId="85" fillId="0" borderId="7" xfId="89" applyFont="1" applyBorder="1"/>
    <xf numFmtId="0" fontId="85" fillId="0" borderId="7" xfId="89" applyFont="1" applyBorder="1" applyAlignment="1">
      <alignment horizontal="left"/>
    </xf>
    <xf numFmtId="0" fontId="85" fillId="0" borderId="7" xfId="89" applyFont="1" applyBorder="1" applyAlignment="1">
      <alignment horizontal="center"/>
    </xf>
    <xf numFmtId="169" fontId="85" fillId="0" borderId="7" xfId="89" applyNumberFormat="1" applyFont="1" applyBorder="1" applyAlignment="1">
      <alignment horizontal="right" wrapText="1"/>
    </xf>
    <xf numFmtId="0" fontId="85" fillId="0" borderId="0" xfId="86" applyFont="1"/>
    <xf numFmtId="170" fontId="85" fillId="0" borderId="7" xfId="89" applyNumberFormat="1" applyFont="1" applyBorder="1"/>
    <xf numFmtId="0" fontId="85" fillId="0" borderId="7" xfId="87" applyFont="1" applyBorder="1" applyAlignment="1">
      <alignment horizontal="left" vertical="center"/>
    </xf>
    <xf numFmtId="173" fontId="80" fillId="0" borderId="0" xfId="231" applyNumberFormat="1" applyFont="1" applyAlignment="1">
      <alignment horizontal="right" vertical="center" wrapText="1"/>
    </xf>
    <xf numFmtId="0" fontId="84" fillId="0" borderId="0" xfId="89" applyFont="1"/>
    <xf numFmtId="0" fontId="214" fillId="0" borderId="7" xfId="89" applyFont="1" applyBorder="1" applyAlignment="1">
      <alignment horizontal="center" vertical="center" wrapText="1"/>
    </xf>
    <xf numFmtId="0" fontId="198" fillId="0" borderId="7" xfId="89" applyFont="1" applyBorder="1" applyAlignment="1">
      <alignment horizontal="center" vertical="center"/>
    </xf>
    <xf numFmtId="4" fontId="198" fillId="0" borderId="7" xfId="89" applyNumberFormat="1" applyFont="1" applyBorder="1" applyAlignment="1">
      <alignment horizontal="center" vertical="center"/>
    </xf>
    <xf numFmtId="0" fontId="192" fillId="0" borderId="0" xfId="89" applyFont="1"/>
    <xf numFmtId="170" fontId="198" fillId="0" borderId="7" xfId="89" applyNumberFormat="1" applyFont="1" applyBorder="1" applyAlignment="1">
      <alignment horizontal="right" vertical="center"/>
    </xf>
    <xf numFmtId="0" fontId="198" fillId="0" borderId="7" xfId="89" applyFont="1" applyBorder="1" applyAlignment="1">
      <alignment horizontal="left" vertical="center"/>
    </xf>
    <xf numFmtId="0" fontId="84" fillId="0" borderId="0" xfId="109" applyFont="1" applyAlignment="1">
      <alignment horizontal="center" vertical="center"/>
    </xf>
    <xf numFmtId="0" fontId="84" fillId="0" borderId="0" xfId="109" applyFont="1" applyAlignment="1">
      <alignment vertical="center"/>
    </xf>
    <xf numFmtId="4" fontId="187" fillId="0" borderId="0" xfId="89" applyNumberFormat="1" applyFont="1" applyAlignment="1">
      <alignment horizontal="right"/>
    </xf>
    <xf numFmtId="0" fontId="84" fillId="0" borderId="0" xfId="89" applyFont="1" applyAlignment="1">
      <alignment vertical="center"/>
    </xf>
    <xf numFmtId="0" fontId="84" fillId="0" borderId="0" xfId="89" applyFont="1" applyAlignment="1">
      <alignment horizontal="center" vertical="center"/>
    </xf>
    <xf numFmtId="0" fontId="84" fillId="0" borderId="0" xfId="89" applyFont="1" applyAlignment="1">
      <alignment horizontal="center" vertical="center" wrapText="1"/>
    </xf>
    <xf numFmtId="0" fontId="187" fillId="0" borderId="0" xfId="89" applyFont="1" applyAlignment="1">
      <alignment vertical="center" wrapText="1"/>
    </xf>
    <xf numFmtId="0" fontId="187" fillId="0" borderId="0" xfId="89" applyFont="1"/>
    <xf numFmtId="0" fontId="187" fillId="0" borderId="0" xfId="89" applyFont="1" applyAlignment="1">
      <alignment horizontal="center"/>
    </xf>
    <xf numFmtId="0" fontId="84" fillId="0" borderId="0" xfId="89" applyFont="1" applyAlignment="1">
      <alignment horizontal="right"/>
    </xf>
    <xf numFmtId="0" fontId="84" fillId="0" borderId="0" xfId="89" applyFont="1" applyAlignment="1">
      <alignment horizontal="left"/>
    </xf>
    <xf numFmtId="0" fontId="84" fillId="0" borderId="0" xfId="89" applyFont="1" applyAlignment="1">
      <alignment horizontal="center"/>
    </xf>
    <xf numFmtId="4" fontId="84" fillId="0" borderId="0" xfId="89" applyNumberFormat="1" applyFont="1"/>
    <xf numFmtId="0" fontId="201" fillId="0" borderId="0" xfId="86" applyFont="1" applyAlignment="1">
      <alignment horizontal="center"/>
    </xf>
    <xf numFmtId="0" fontId="204" fillId="0" borderId="7" xfId="109" applyFont="1" applyBorder="1" applyAlignment="1">
      <alignment horizontal="center" vertical="top" wrapText="1"/>
    </xf>
    <xf numFmtId="2" fontId="80" fillId="0" borderId="7" xfId="109" applyNumberFormat="1" applyFont="1" applyBorder="1" applyAlignment="1">
      <alignment horizontal="right"/>
    </xf>
    <xf numFmtId="0" fontId="80" fillId="0" borderId="7" xfId="109" applyFont="1" applyBorder="1" applyAlignment="1">
      <alignment horizontal="left"/>
    </xf>
    <xf numFmtId="0" fontId="80" fillId="0" borderId="7" xfId="109" applyFont="1" applyBorder="1" applyAlignment="1">
      <alignment horizontal="center"/>
    </xf>
    <xf numFmtId="4" fontId="80" fillId="0" borderId="7" xfId="109" applyNumberFormat="1" applyFont="1" applyBorder="1" applyAlignment="1">
      <alignment horizontal="right"/>
    </xf>
    <xf numFmtId="0" fontId="85" fillId="0" borderId="7" xfId="109" applyFont="1" applyBorder="1" applyAlignment="1">
      <alignment horizontal="justify" vertical="center" wrapText="1"/>
    </xf>
    <xf numFmtId="0" fontId="85" fillId="0" borderId="7" xfId="109" applyFont="1" applyBorder="1" applyAlignment="1">
      <alignment horizontal="center" vertical="center" wrapText="1"/>
    </xf>
    <xf numFmtId="0" fontId="85" fillId="0" borderId="7" xfId="109" applyFont="1" applyBorder="1" applyAlignment="1">
      <alignment horizontal="center" vertical="center"/>
    </xf>
    <xf numFmtId="0" fontId="85" fillId="0" borderId="7" xfId="109" applyFont="1" applyBorder="1" applyAlignment="1">
      <alignment horizontal="left" vertical="center"/>
    </xf>
    <xf numFmtId="4" fontId="85" fillId="0" borderId="7" xfId="109" applyNumberFormat="1" applyFont="1" applyBorder="1" applyAlignment="1">
      <alignment horizontal="center" vertical="center"/>
    </xf>
    <xf numFmtId="168" fontId="85" fillId="0" borderId="7" xfId="109" applyNumberFormat="1" applyFont="1" applyBorder="1" applyAlignment="1">
      <alignment horizontal="center" vertical="center"/>
    </xf>
    <xf numFmtId="170" fontId="85" fillId="0" borderId="7" xfId="109" applyNumberFormat="1" applyFont="1" applyBorder="1" applyAlignment="1">
      <alignment horizontal="center" vertical="center"/>
    </xf>
    <xf numFmtId="0" fontId="85" fillId="0" borderId="7" xfId="109" quotePrefix="1" applyFont="1" applyBorder="1" applyAlignment="1">
      <alignment horizontal="right" vertical="center"/>
    </xf>
    <xf numFmtId="170" fontId="85" fillId="0" borderId="7" xfId="109" applyNumberFormat="1" applyFont="1" applyBorder="1" applyAlignment="1">
      <alignment horizontal="right" vertical="center"/>
    </xf>
    <xf numFmtId="169" fontId="85" fillId="0" borderId="7" xfId="109" applyNumberFormat="1" applyFont="1" applyBorder="1" applyAlignment="1">
      <alignment horizontal="right" vertical="center" wrapText="1"/>
    </xf>
    <xf numFmtId="0" fontId="85" fillId="0" borderId="7" xfId="109" applyFont="1" applyBorder="1" applyAlignment="1">
      <alignment horizontal="center"/>
    </xf>
    <xf numFmtId="2" fontId="85" fillId="0" borderId="7" xfId="109" applyNumberFormat="1" applyFont="1" applyBorder="1" applyAlignment="1">
      <alignment horizontal="right"/>
    </xf>
    <xf numFmtId="0" fontId="85" fillId="0" borderId="7" xfId="109" applyFont="1" applyBorder="1" applyAlignment="1">
      <alignment horizontal="left"/>
    </xf>
    <xf numFmtId="0" fontId="85" fillId="0" borderId="7" xfId="109" applyFont="1" applyBorder="1" applyAlignment="1">
      <alignment horizontal="right"/>
    </xf>
    <xf numFmtId="4" fontId="85" fillId="0" borderId="7" xfId="109" applyNumberFormat="1" applyFont="1" applyBorder="1" applyAlignment="1">
      <alignment horizontal="right"/>
    </xf>
    <xf numFmtId="0" fontId="85" fillId="0" borderId="7" xfId="109" applyFont="1" applyBorder="1" applyAlignment="1">
      <alignment horizontal="justify" vertical="center"/>
    </xf>
    <xf numFmtId="0" fontId="85" fillId="0" borderId="7" xfId="109" applyFont="1" applyBorder="1" applyAlignment="1">
      <alignment horizontal="center" vertical="top" wrapText="1"/>
    </xf>
    <xf numFmtId="0" fontId="80" fillId="0" borderId="7" xfId="109" applyFont="1" applyBorder="1" applyAlignment="1">
      <alignment horizontal="right"/>
    </xf>
    <xf numFmtId="0" fontId="85" fillId="0" borderId="7" xfId="109" applyFont="1" applyBorder="1" applyAlignment="1">
      <alignment horizontal="left" vertical="center" wrapText="1"/>
    </xf>
    <xf numFmtId="170" fontId="85" fillId="0" borderId="7" xfId="109" applyNumberFormat="1" applyFont="1" applyBorder="1" applyAlignment="1">
      <alignment horizontal="center"/>
    </xf>
    <xf numFmtId="0" fontId="85" fillId="0" borderId="7" xfId="109" quotePrefix="1" applyFont="1" applyBorder="1" applyAlignment="1">
      <alignment horizontal="right"/>
    </xf>
    <xf numFmtId="170" fontId="85" fillId="0" borderId="7" xfId="109" applyNumberFormat="1" applyFont="1" applyBorder="1" applyAlignment="1">
      <alignment horizontal="right"/>
    </xf>
    <xf numFmtId="173" fontId="85" fillId="0" borderId="7" xfId="109" applyNumberFormat="1" applyFont="1" applyBorder="1" applyAlignment="1">
      <alignment horizontal="right"/>
    </xf>
    <xf numFmtId="4" fontId="85" fillId="0" borderId="7" xfId="109" applyNumberFormat="1" applyFont="1" applyBorder="1"/>
    <xf numFmtId="170" fontId="85" fillId="0" borderId="7" xfId="109" applyNumberFormat="1" applyFont="1" applyBorder="1"/>
    <xf numFmtId="0" fontId="85" fillId="0" borderId="7" xfId="109" applyFont="1" applyBorder="1"/>
    <xf numFmtId="0" fontId="204" fillId="0" borderId="7" xfId="109" applyFont="1" applyBorder="1" applyAlignment="1">
      <alignment horizontal="center" vertical="center" wrapText="1"/>
    </xf>
    <xf numFmtId="0" fontId="204" fillId="0" borderId="7" xfId="89" applyFont="1" applyBorder="1" applyAlignment="1">
      <alignment horizontal="center" vertical="top" wrapText="1"/>
    </xf>
    <xf numFmtId="2" fontId="80" fillId="0" borderId="7" xfId="89" applyNumberFormat="1" applyFont="1" applyBorder="1" applyAlignment="1">
      <alignment horizontal="right"/>
    </xf>
    <xf numFmtId="0" fontId="80" fillId="0" borderId="7" xfId="89" applyFont="1" applyBorder="1" applyAlignment="1">
      <alignment horizontal="left"/>
    </xf>
    <xf numFmtId="0" fontId="80" fillId="0" borderId="7" xfId="89" applyFont="1" applyBorder="1" applyAlignment="1">
      <alignment horizontal="center"/>
    </xf>
    <xf numFmtId="4" fontId="85" fillId="0" borderId="7" xfId="89" applyNumberFormat="1" applyFont="1" applyBorder="1"/>
    <xf numFmtId="0" fontId="85" fillId="0" borderId="7" xfId="89" applyFont="1" applyBorder="1" applyAlignment="1">
      <alignment horizontal="center" vertical="center"/>
    </xf>
    <xf numFmtId="0" fontId="85" fillId="0" borderId="7" xfId="89" applyFont="1" applyBorder="1" applyAlignment="1">
      <alignment horizontal="left" vertical="center"/>
    </xf>
    <xf numFmtId="1" fontId="85" fillId="0" borderId="7" xfId="89" applyNumberFormat="1" applyFont="1" applyBorder="1" applyAlignment="1">
      <alignment horizontal="right" vertical="center"/>
    </xf>
    <xf numFmtId="0" fontId="85" fillId="0" borderId="7" xfId="89" applyFont="1" applyBorder="1" applyAlignment="1">
      <alignment horizontal="center" vertical="center" wrapText="1"/>
    </xf>
    <xf numFmtId="169" fontId="85" fillId="0" borderId="7" xfId="89" applyNumberFormat="1" applyFont="1" applyBorder="1" applyAlignment="1">
      <alignment horizontal="right" vertical="center" wrapText="1"/>
    </xf>
    <xf numFmtId="170" fontId="85" fillId="0" borderId="7" xfId="89" applyNumberFormat="1" applyFont="1" applyBorder="1" applyAlignment="1">
      <alignment horizontal="right" vertical="center"/>
    </xf>
    <xf numFmtId="0" fontId="85" fillId="0" borderId="0" xfId="89" applyFont="1" applyAlignment="1">
      <alignment horizontal="center"/>
    </xf>
    <xf numFmtId="0" fontId="85" fillId="0" borderId="0" xfId="89" applyFont="1"/>
    <xf numFmtId="0" fontId="85" fillId="0" borderId="0" xfId="89" applyFont="1" applyAlignment="1">
      <alignment horizontal="right"/>
    </xf>
    <xf numFmtId="0" fontId="85" fillId="0" borderId="0" xfId="89" applyFont="1" applyAlignment="1">
      <alignment horizontal="left"/>
    </xf>
    <xf numFmtId="4" fontId="85" fillId="0" borderId="0" xfId="89" applyNumberFormat="1" applyFont="1"/>
    <xf numFmtId="169" fontId="80" fillId="0" borderId="7" xfId="89" applyNumberFormat="1" applyFont="1" applyBorder="1" applyAlignment="1">
      <alignment horizontal="right" vertical="center" wrapText="1"/>
    </xf>
    <xf numFmtId="169" fontId="80" fillId="0" borderId="7" xfId="291" applyNumberFormat="1" applyFont="1" applyBorder="1" applyAlignment="1">
      <alignment vertical="center"/>
    </xf>
    <xf numFmtId="0" fontId="200" fillId="0" borderId="7" xfId="89" applyFont="1" applyBorder="1" applyAlignment="1">
      <alignment horizontal="center" vertical="center" wrapText="1"/>
    </xf>
    <xf numFmtId="0" fontId="187" fillId="0" borderId="7" xfId="89" applyFont="1" applyBorder="1" applyAlignment="1">
      <alignment horizontal="center" vertical="center"/>
    </xf>
    <xf numFmtId="172" fontId="187" fillId="0" borderId="7" xfId="89" applyNumberFormat="1" applyFont="1" applyBorder="1" applyAlignment="1">
      <alignment horizontal="center" vertical="center"/>
    </xf>
    <xf numFmtId="0" fontId="201" fillId="0" borderId="7" xfId="89" applyFont="1" applyBorder="1" applyAlignment="1">
      <alignment horizontal="center"/>
    </xf>
    <xf numFmtId="0" fontId="201" fillId="0" borderId="16" xfId="109" applyFont="1" applyBorder="1" applyAlignment="1">
      <alignment horizontal="center" vertical="center" wrapText="1"/>
    </xf>
    <xf numFmtId="0" fontId="201" fillId="0" borderId="7" xfId="109" applyFont="1" applyBorder="1" applyAlignment="1">
      <alignment horizontal="center" wrapText="1"/>
    </xf>
    <xf numFmtId="2" fontId="216" fillId="0" borderId="7" xfId="109" applyNumberFormat="1" applyFont="1" applyBorder="1" applyAlignment="1">
      <alignment horizontal="center" wrapText="1"/>
    </xf>
    <xf numFmtId="2" fontId="201" fillId="0" borderId="7" xfId="109" applyNumberFormat="1" applyFont="1" applyBorder="1" applyAlignment="1">
      <alignment horizontal="center" wrapText="1"/>
    </xf>
    <xf numFmtId="0" fontId="201" fillId="0" borderId="7" xfId="109" quotePrefix="1" applyFont="1" applyBorder="1" applyAlignment="1">
      <alignment horizontal="center"/>
    </xf>
    <xf numFmtId="2" fontId="216" fillId="0" borderId="7" xfId="109" applyNumberFormat="1" applyFont="1" applyBorder="1" applyAlignment="1">
      <alignment horizontal="center" vertical="center" wrapText="1"/>
    </xf>
    <xf numFmtId="2" fontId="201" fillId="0" borderId="7" xfId="109" applyNumberFormat="1" applyFont="1" applyBorder="1" applyAlignment="1">
      <alignment horizontal="center" vertical="center" wrapText="1"/>
    </xf>
    <xf numFmtId="0" fontId="201" fillId="0" borderId="12" xfId="109" applyFont="1" applyBorder="1" applyAlignment="1">
      <alignment horizontal="center" wrapText="1"/>
    </xf>
    <xf numFmtId="0" fontId="201" fillId="0" borderId="7" xfId="86" applyFont="1" applyBorder="1" applyAlignment="1">
      <alignment horizontal="center"/>
    </xf>
    <xf numFmtId="1" fontId="201" fillId="0" borderId="7" xfId="89" applyNumberFormat="1" applyFont="1" applyBorder="1" applyAlignment="1">
      <alignment horizontal="center"/>
    </xf>
    <xf numFmtId="0" fontId="201" fillId="0" borderId="7" xfId="89" applyFont="1" applyBorder="1" applyAlignment="1">
      <alignment horizontal="center" wrapText="1"/>
    </xf>
    <xf numFmtId="169" fontId="201" fillId="0" borderId="7" xfId="89" applyNumberFormat="1" applyFont="1" applyBorder="1" applyAlignment="1">
      <alignment horizontal="center" wrapText="1"/>
    </xf>
    <xf numFmtId="170" fontId="201" fillId="0" borderId="7" xfId="89" applyNumberFormat="1" applyFont="1" applyBorder="1" applyAlignment="1">
      <alignment horizontal="center"/>
    </xf>
    <xf numFmtId="169" fontId="186" fillId="0" borderId="7" xfId="86" applyNumberFormat="1" applyFont="1" applyBorder="1" applyAlignment="1">
      <alignment horizontal="center"/>
    </xf>
    <xf numFmtId="0" fontId="187" fillId="0" borderId="0" xfId="86" applyFont="1" applyAlignment="1">
      <alignment wrapText="1"/>
    </xf>
    <xf numFmtId="0" fontId="84" fillId="0" borderId="0" xfId="86" applyFont="1" applyAlignment="1">
      <alignment wrapText="1"/>
    </xf>
    <xf numFmtId="173" fontId="84" fillId="0" borderId="7" xfId="0" applyNumberFormat="1" applyFont="1" applyBorder="1" applyAlignment="1">
      <alignment vertical="center"/>
    </xf>
    <xf numFmtId="169" fontId="187" fillId="0" borderId="0" xfId="278" applyNumberFormat="1" applyFont="1"/>
    <xf numFmtId="0" fontId="85" fillId="0" borderId="0" xfId="87" applyFont="1" applyAlignment="1">
      <alignment horizontal="right" vertical="center"/>
    </xf>
    <xf numFmtId="169" fontId="85" fillId="0" borderId="0" xfId="291" applyNumberFormat="1" applyFont="1" applyAlignment="1">
      <alignment vertical="center"/>
    </xf>
    <xf numFmtId="1" fontId="84" fillId="0" borderId="0" xfId="287" applyNumberFormat="1" applyFont="1" applyAlignment="1">
      <alignment horizontal="right" vertical="center"/>
    </xf>
    <xf numFmtId="1" fontId="84" fillId="0" borderId="0" xfId="287" applyNumberFormat="1" applyFont="1" applyAlignment="1">
      <alignment horizontal="left" vertical="center"/>
    </xf>
    <xf numFmtId="0" fontId="84" fillId="0" borderId="0" xfId="287" applyFont="1" applyAlignment="1">
      <alignment horizontal="center" vertical="center"/>
    </xf>
    <xf numFmtId="169" fontId="84" fillId="0" borderId="0" xfId="287" applyNumberFormat="1" applyFont="1" applyAlignment="1">
      <alignment vertical="center"/>
    </xf>
    <xf numFmtId="0" fontId="188" fillId="0" borderId="0" xfId="178" applyFont="1" applyAlignment="1">
      <alignment vertical="center"/>
    </xf>
    <xf numFmtId="0" fontId="80" fillId="0" borderId="0" xfId="178" applyFont="1"/>
    <xf numFmtId="0" fontId="187" fillId="0" borderId="0" xfId="178" applyFont="1" applyAlignment="1">
      <alignment horizontal="center" vertical="center"/>
    </xf>
    <xf numFmtId="173" fontId="187" fillId="0" borderId="0" xfId="178" applyNumberFormat="1" applyFont="1" applyAlignment="1">
      <alignment horizontal="center" vertical="center"/>
    </xf>
    <xf numFmtId="0" fontId="84" fillId="0" borderId="0" xfId="178" applyFont="1" applyAlignment="1">
      <alignment horizontal="center" vertical="top"/>
    </xf>
    <xf numFmtId="0" fontId="84" fillId="0" borderId="0" xfId="178" applyFont="1" applyAlignment="1">
      <alignment horizontal="justify" vertical="justify" wrapText="1"/>
    </xf>
    <xf numFmtId="0" fontId="84" fillId="0" borderId="0" xfId="178" applyFont="1" applyAlignment="1">
      <alignment horizontal="center"/>
    </xf>
    <xf numFmtId="0" fontId="84" fillId="0" borderId="0" xfId="178" applyFont="1" applyAlignment="1">
      <alignment horizontal="left"/>
    </xf>
    <xf numFmtId="173" fontId="84" fillId="0" borderId="0" xfId="178" applyNumberFormat="1" applyFont="1"/>
    <xf numFmtId="0" fontId="84" fillId="0" borderId="0" xfId="178" applyFont="1"/>
    <xf numFmtId="0" fontId="84" fillId="0" borderId="0" xfId="289" applyFont="1"/>
    <xf numFmtId="0" fontId="84" fillId="0" borderId="0" xfId="178" applyFont="1" applyAlignment="1">
      <alignment horizontal="center" vertical="center"/>
    </xf>
    <xf numFmtId="0" fontId="84" fillId="0" borderId="0" xfId="178" applyFont="1" applyAlignment="1">
      <alignment vertical="center"/>
    </xf>
    <xf numFmtId="168" fontId="84" fillId="0" borderId="0" xfId="178" applyNumberFormat="1" applyFont="1" applyAlignment="1">
      <alignment horizontal="center" vertical="center"/>
    </xf>
    <xf numFmtId="168" fontId="84" fillId="0" borderId="0" xfId="178" applyNumberFormat="1" applyFont="1" applyAlignment="1">
      <alignment horizontal="left" vertical="center"/>
    </xf>
    <xf numFmtId="169" fontId="84" fillId="0" borderId="0" xfId="178" applyNumberFormat="1" applyFont="1" applyAlignment="1">
      <alignment vertical="center"/>
    </xf>
    <xf numFmtId="173" fontId="84" fillId="0" borderId="0" xfId="178" applyNumberFormat="1" applyFont="1" applyAlignment="1">
      <alignment vertical="center"/>
    </xf>
    <xf numFmtId="0" fontId="84" fillId="0" borderId="0" xfId="289" applyFont="1" applyAlignment="1">
      <alignment vertical="center"/>
    </xf>
    <xf numFmtId="0" fontId="84" fillId="0" borderId="0" xfId="178" applyFont="1" applyAlignment="1">
      <alignment horizontal="justify" vertical="center"/>
    </xf>
    <xf numFmtId="1" fontId="84" fillId="0" borderId="0" xfId="178" applyNumberFormat="1" applyFont="1" applyAlignment="1">
      <alignment horizontal="right" vertical="center"/>
    </xf>
    <xf numFmtId="1" fontId="84" fillId="0" borderId="0" xfId="178" applyNumberFormat="1" applyFont="1" applyAlignment="1">
      <alignment horizontal="left" vertical="center"/>
    </xf>
    <xf numFmtId="0" fontId="84" fillId="0" borderId="0" xfId="178" applyFont="1" applyAlignment="1">
      <alignment horizontal="right" vertical="center"/>
    </xf>
    <xf numFmtId="0" fontId="84" fillId="0" borderId="0" xfId="178" applyFont="1" applyAlignment="1">
      <alignment horizontal="center" vertical="top" wrapText="1"/>
    </xf>
    <xf numFmtId="0" fontId="84" fillId="0" borderId="0" xfId="178" applyFont="1" applyAlignment="1">
      <alignment horizontal="justify" vertical="top" wrapText="1"/>
    </xf>
    <xf numFmtId="168" fontId="84" fillId="0" borderId="0" xfId="178" applyNumberFormat="1" applyFont="1" applyAlignment="1">
      <alignment horizontal="right" vertical="top"/>
    </xf>
    <xf numFmtId="168" fontId="84" fillId="0" borderId="0" xfId="178" applyNumberFormat="1" applyFont="1" applyAlignment="1">
      <alignment horizontal="left" vertical="top"/>
    </xf>
    <xf numFmtId="173" fontId="84" fillId="0" borderId="0" xfId="111" applyNumberFormat="1" applyFont="1" applyAlignment="1">
      <alignment vertical="top"/>
    </xf>
    <xf numFmtId="0" fontId="84" fillId="0" borderId="0" xfId="178" applyFont="1" applyAlignment="1">
      <alignment vertical="top"/>
    </xf>
    <xf numFmtId="0" fontId="84" fillId="0" borderId="0" xfId="289" applyFont="1" applyAlignment="1">
      <alignment vertical="top"/>
    </xf>
    <xf numFmtId="173" fontId="84" fillId="0" borderId="0" xfId="87" applyNumberFormat="1" applyFont="1" applyAlignment="1">
      <alignment horizontal="right" vertical="top" wrapText="1"/>
    </xf>
    <xf numFmtId="173" fontId="84" fillId="0" borderId="0" xfId="283" applyNumberFormat="1" applyFont="1" applyAlignment="1">
      <alignment vertical="top"/>
    </xf>
    <xf numFmtId="1" fontId="84" fillId="0" borderId="0" xfId="178" applyNumberFormat="1" applyFont="1" applyAlignment="1">
      <alignment horizontal="right"/>
    </xf>
    <xf numFmtId="1" fontId="84" fillId="0" borderId="0" xfId="178" applyNumberFormat="1" applyFont="1" applyAlignment="1">
      <alignment horizontal="left"/>
    </xf>
    <xf numFmtId="169" fontId="84" fillId="0" borderId="0" xfId="178" applyNumberFormat="1" applyFont="1"/>
    <xf numFmtId="1" fontId="84" fillId="0" borderId="0" xfId="178" applyNumberFormat="1" applyFont="1" applyAlignment="1">
      <alignment horizontal="right" vertical="top"/>
    </xf>
    <xf numFmtId="1" fontId="84" fillId="0" borderId="0" xfId="178" applyNumberFormat="1" applyFont="1" applyAlignment="1">
      <alignment horizontal="left" vertical="top"/>
    </xf>
    <xf numFmtId="173" fontId="84" fillId="0" borderId="0" xfId="178" applyNumberFormat="1" applyFont="1" applyAlignment="1">
      <alignment vertical="top"/>
    </xf>
    <xf numFmtId="0" fontId="84" fillId="0" borderId="0" xfId="131" applyFont="1" applyAlignment="1">
      <alignment vertical="center"/>
    </xf>
    <xf numFmtId="0" fontId="188" fillId="0" borderId="0" xfId="86" applyFont="1" applyAlignment="1">
      <alignment vertical="center"/>
    </xf>
    <xf numFmtId="173" fontId="84" fillId="0" borderId="0" xfId="86" applyNumberFormat="1" applyFont="1"/>
    <xf numFmtId="168" fontId="84" fillId="0" borderId="0" xfId="86" applyNumberFormat="1" applyFont="1" applyAlignment="1">
      <alignment horizontal="center"/>
    </xf>
    <xf numFmtId="173" fontId="84" fillId="0" borderId="0" xfId="86" applyNumberFormat="1" applyFont="1" applyAlignment="1">
      <alignment vertical="center"/>
    </xf>
    <xf numFmtId="0" fontId="84" fillId="0" borderId="0" xfId="86" applyFont="1" applyAlignment="1">
      <alignment horizontal="justify" vertical="top" wrapText="1"/>
    </xf>
    <xf numFmtId="168" fontId="84" fillId="0" borderId="0" xfId="86" applyNumberFormat="1" applyFont="1" applyAlignment="1">
      <alignment horizontal="center" vertical="top"/>
    </xf>
    <xf numFmtId="168" fontId="84" fillId="0" borderId="0" xfId="86" applyNumberFormat="1" applyFont="1" applyAlignment="1">
      <alignment horizontal="left" vertical="top"/>
    </xf>
    <xf numFmtId="173" fontId="84" fillId="0" borderId="0" xfId="86" applyNumberFormat="1" applyFont="1" applyAlignment="1">
      <alignment vertical="top"/>
    </xf>
    <xf numFmtId="168" fontId="84" fillId="0" borderId="0" xfId="86" applyNumberFormat="1" applyFont="1" applyAlignment="1">
      <alignment horizontal="center" vertical="center"/>
    </xf>
    <xf numFmtId="0" fontId="84" fillId="0" borderId="0" xfId="86" applyFont="1" applyAlignment="1">
      <alignment horizontal="right" vertical="top"/>
    </xf>
    <xf numFmtId="169" fontId="84" fillId="0" borderId="0" xfId="86" applyNumberFormat="1" applyFont="1" applyAlignment="1">
      <alignment vertical="top"/>
    </xf>
    <xf numFmtId="0" fontId="84" fillId="0" borderId="0" xfId="86" applyFont="1" applyAlignment="1">
      <alignment vertical="top" wrapText="1"/>
    </xf>
    <xf numFmtId="173" fontId="84" fillId="0" borderId="0" xfId="109" applyNumberFormat="1" applyFont="1" applyAlignment="1">
      <alignment vertical="center"/>
    </xf>
    <xf numFmtId="0" fontId="84" fillId="0" borderId="0" xfId="178" applyFont="1" applyAlignment="1">
      <alignment horizontal="left" vertical="top" wrapText="1"/>
    </xf>
    <xf numFmtId="168" fontId="84" fillId="0" borderId="0" xfId="178" applyNumberFormat="1" applyFont="1" applyAlignment="1">
      <alignment horizontal="right" vertical="center"/>
    </xf>
    <xf numFmtId="1" fontId="84" fillId="0" borderId="0" xfId="86" applyNumberFormat="1" applyFont="1" applyAlignment="1">
      <alignment horizontal="right" vertical="top"/>
    </xf>
    <xf numFmtId="1" fontId="84" fillId="0" borderId="0" xfId="86" applyNumberFormat="1" applyFont="1" applyAlignment="1">
      <alignment horizontal="left" vertical="top"/>
    </xf>
    <xf numFmtId="0" fontId="187" fillId="0" borderId="6" xfId="86" applyFont="1" applyBorder="1" applyAlignment="1">
      <alignment horizontal="right" vertical="center"/>
    </xf>
    <xf numFmtId="173" fontId="187" fillId="0" borderId="6" xfId="86" applyNumberFormat="1" applyFont="1" applyBorder="1" applyAlignment="1">
      <alignment vertical="center"/>
    </xf>
    <xf numFmtId="0" fontId="110" fillId="0" borderId="0" xfId="289" applyFont="1"/>
    <xf numFmtId="0" fontId="187" fillId="0" borderId="7" xfId="178" applyFont="1" applyBorder="1" applyAlignment="1">
      <alignment horizontal="center" vertical="center"/>
    </xf>
    <xf numFmtId="173" fontId="187" fillId="0" borderId="7" xfId="178" applyNumberFormat="1" applyFont="1" applyBorder="1" applyAlignment="1">
      <alignment horizontal="center" vertical="center"/>
    </xf>
    <xf numFmtId="0" fontId="84" fillId="0" borderId="0" xfId="178" applyFont="1" applyAlignment="1">
      <alignment horizontal="justify" vertical="top"/>
    </xf>
    <xf numFmtId="168" fontId="84" fillId="0" borderId="0" xfId="178" applyNumberFormat="1" applyFont="1" applyAlignment="1">
      <alignment horizontal="center" vertical="top"/>
    </xf>
    <xf numFmtId="0" fontId="84" fillId="0" borderId="0" xfId="178" applyFont="1" applyAlignment="1">
      <alignment vertical="center" wrapText="1"/>
    </xf>
    <xf numFmtId="173" fontId="84" fillId="0" borderId="0" xfId="111" applyNumberFormat="1" applyFont="1"/>
    <xf numFmtId="0" fontId="84" fillId="0" borderId="0" xfId="178" applyFont="1" applyAlignment="1">
      <alignment wrapText="1"/>
    </xf>
    <xf numFmtId="0" fontId="84" fillId="0" borderId="0" xfId="178" applyFont="1" applyAlignment="1">
      <alignment horizontal="center" vertical="center" wrapText="1"/>
    </xf>
    <xf numFmtId="0" fontId="84" fillId="0" borderId="0" xfId="178" applyFont="1" applyAlignment="1">
      <alignment horizontal="justify" vertical="center" wrapText="1"/>
    </xf>
    <xf numFmtId="173" fontId="187" fillId="0" borderId="7" xfId="86" applyNumberFormat="1" applyFont="1" applyBorder="1" applyAlignment="1">
      <alignment horizontal="center" vertical="center"/>
    </xf>
    <xf numFmtId="0" fontId="187" fillId="0" borderId="0" xfId="86" applyFont="1" applyAlignment="1">
      <alignment horizontal="center" vertical="center" wrapText="1"/>
    </xf>
    <xf numFmtId="173" fontId="187" fillId="0" borderId="0" xfId="86" applyNumberFormat="1" applyFont="1" applyAlignment="1">
      <alignment horizontal="center" vertical="center"/>
    </xf>
    <xf numFmtId="0" fontId="190" fillId="0" borderId="0" xfId="86" applyFont="1" applyAlignment="1">
      <alignment horizontal="center" vertical="top" wrapText="1"/>
    </xf>
    <xf numFmtId="0" fontId="84" fillId="0" borderId="0" xfId="86" applyFont="1" applyAlignment="1">
      <alignment horizontal="justify" vertical="center" wrapText="1"/>
    </xf>
    <xf numFmtId="0" fontId="84" fillId="0" borderId="0" xfId="86" applyFont="1" applyAlignment="1">
      <alignment horizontal="left" vertical="center"/>
    </xf>
    <xf numFmtId="2" fontId="84" fillId="0" borderId="0" xfId="86" applyNumberFormat="1" applyFont="1" applyAlignment="1">
      <alignment horizontal="right" vertical="center"/>
    </xf>
    <xf numFmtId="173" fontId="84" fillId="0" borderId="0" xfId="86" applyNumberFormat="1" applyFont="1" applyAlignment="1">
      <alignment horizontal="right" vertical="center"/>
    </xf>
    <xf numFmtId="170" fontId="84" fillId="0" borderId="0" xfId="86" applyNumberFormat="1" applyFont="1"/>
    <xf numFmtId="173" fontId="84" fillId="0" borderId="0" xfId="86" applyNumberFormat="1" applyFont="1" applyAlignment="1">
      <alignment horizontal="right"/>
    </xf>
    <xf numFmtId="2" fontId="84" fillId="0" borderId="0" xfId="86" applyNumberFormat="1" applyFont="1"/>
    <xf numFmtId="173" fontId="80" fillId="0" borderId="0" xfId="86" applyNumberFormat="1" applyFont="1" applyAlignment="1">
      <alignment horizontal="left" vertical="center"/>
    </xf>
    <xf numFmtId="0" fontId="84" fillId="0" borderId="0" xfId="86" applyFont="1" applyAlignment="1">
      <alignment horizontal="left" vertical="center" wrapText="1"/>
    </xf>
    <xf numFmtId="173" fontId="85" fillId="0" borderId="0" xfId="86" applyNumberFormat="1" applyFont="1" applyAlignment="1">
      <alignment horizontal="right" vertical="center"/>
    </xf>
    <xf numFmtId="173" fontId="85" fillId="0" borderId="0" xfId="86" applyNumberFormat="1" applyFont="1" applyAlignment="1">
      <alignment vertical="center"/>
    </xf>
    <xf numFmtId="173" fontId="187" fillId="0" borderId="0" xfId="86" applyNumberFormat="1" applyFont="1" applyAlignment="1">
      <alignment horizontal="center"/>
    </xf>
    <xf numFmtId="173" fontId="187" fillId="0" borderId="0" xfId="86" applyNumberFormat="1" applyFont="1"/>
    <xf numFmtId="173" fontId="84" fillId="0" borderId="0" xfId="86" applyNumberFormat="1" applyFont="1" applyAlignment="1">
      <alignment horizontal="center"/>
    </xf>
    <xf numFmtId="0" fontId="187" fillId="0" borderId="7" xfId="86" applyFont="1" applyBorder="1" applyAlignment="1">
      <alignment horizontal="left" vertical="center"/>
    </xf>
    <xf numFmtId="0" fontId="187" fillId="0" borderId="0" xfId="86" applyFont="1" applyAlignment="1">
      <alignment horizontal="left" vertical="center"/>
    </xf>
    <xf numFmtId="2" fontId="84" fillId="0" borderId="0" xfId="86" applyNumberFormat="1" applyFont="1" applyAlignment="1">
      <alignment horizontal="left" vertical="center"/>
    </xf>
    <xf numFmtId="173" fontId="84" fillId="0" borderId="0" xfId="133" applyNumberFormat="1" applyFont="1"/>
    <xf numFmtId="0" fontId="192" fillId="0" borderId="0" xfId="133" applyFont="1"/>
    <xf numFmtId="0" fontId="192" fillId="0" borderId="0" xfId="86" applyFont="1"/>
    <xf numFmtId="173" fontId="192" fillId="0" borderId="2" xfId="86" applyNumberFormat="1" applyFont="1" applyBorder="1" applyAlignment="1">
      <alignment horizontal="right" vertical="center"/>
    </xf>
    <xf numFmtId="0" fontId="84" fillId="0" borderId="0" xfId="133" applyFont="1" applyAlignment="1">
      <alignment horizontal="center" vertical="center" wrapText="1"/>
    </xf>
    <xf numFmtId="173" fontId="84" fillId="0" borderId="0" xfId="133" applyNumberFormat="1" applyFont="1" applyAlignment="1">
      <alignment horizontal="right"/>
    </xf>
    <xf numFmtId="0" fontId="192" fillId="0" borderId="0" xfId="133" applyFont="1" applyAlignment="1">
      <alignment vertical="center"/>
    </xf>
    <xf numFmtId="173" fontId="192" fillId="0" borderId="0" xfId="86" applyNumberFormat="1" applyFont="1" applyAlignment="1">
      <alignment horizontal="right" vertical="center"/>
    </xf>
    <xf numFmtId="0" fontId="84" fillId="0" borderId="0" xfId="133" applyFont="1" applyAlignment="1">
      <alignment horizontal="center"/>
    </xf>
    <xf numFmtId="0" fontId="84" fillId="0" borderId="0" xfId="133" applyFont="1" applyAlignment="1">
      <alignment horizontal="justify" vertical="center" wrapText="1"/>
    </xf>
    <xf numFmtId="170" fontId="84" fillId="0" borderId="0" xfId="133" applyNumberFormat="1" applyFont="1" applyAlignment="1">
      <alignment horizontal="right" vertical="center" wrapText="1"/>
    </xf>
    <xf numFmtId="0" fontId="84" fillId="0" borderId="0" xfId="133" applyFont="1" applyAlignment="1">
      <alignment horizontal="left" vertical="center"/>
    </xf>
    <xf numFmtId="173" fontId="84" fillId="0" borderId="0" xfId="133" applyNumberFormat="1" applyFont="1" applyAlignment="1">
      <alignment vertical="center"/>
    </xf>
    <xf numFmtId="2" fontId="84" fillId="0" borderId="0" xfId="133" applyNumberFormat="1" applyFont="1" applyAlignment="1">
      <alignment horizontal="right" vertical="center"/>
    </xf>
    <xf numFmtId="173" fontId="84" fillId="0" borderId="0" xfId="133" applyNumberFormat="1" applyFont="1" applyAlignment="1">
      <alignment horizontal="right" vertical="center"/>
    </xf>
    <xf numFmtId="173" fontId="187" fillId="0" borderId="0" xfId="86" applyNumberFormat="1" applyFont="1" applyAlignment="1">
      <alignment horizontal="left" vertical="center"/>
    </xf>
    <xf numFmtId="173" fontId="84" fillId="0" borderId="2" xfId="86" applyNumberFormat="1" applyFont="1" applyBorder="1" applyAlignment="1">
      <alignment horizontal="right" vertical="center"/>
    </xf>
    <xf numFmtId="0" fontId="84" fillId="0" borderId="0" xfId="278" applyFont="1" applyAlignment="1">
      <alignment horizontal="right" vertical="top"/>
    </xf>
    <xf numFmtId="2" fontId="85" fillId="0" borderId="7" xfId="87" applyNumberFormat="1" applyFont="1" applyBorder="1" applyAlignment="1">
      <alignment horizontal="right" vertical="center"/>
    </xf>
    <xf numFmtId="173" fontId="85" fillId="0" borderId="7" xfId="87" applyNumberFormat="1" applyFont="1" applyBorder="1" applyAlignment="1">
      <alignment horizontal="right" vertical="center"/>
    </xf>
    <xf numFmtId="0" fontId="85" fillId="0" borderId="7" xfId="87" applyFont="1" applyBorder="1" applyAlignment="1">
      <alignment horizontal="right"/>
    </xf>
    <xf numFmtId="0" fontId="85" fillId="0" borderId="7" xfId="87" applyFont="1" applyBorder="1" applyAlignment="1">
      <alignment horizontal="left"/>
    </xf>
    <xf numFmtId="173" fontId="85" fillId="0" borderId="7" xfId="87" applyNumberFormat="1" applyFont="1" applyBorder="1" applyAlignment="1">
      <alignment horizontal="right"/>
    </xf>
    <xf numFmtId="173" fontId="85" fillId="0" borderId="7" xfId="87" applyNumberFormat="1" applyFont="1" applyBorder="1"/>
    <xf numFmtId="0" fontId="204" fillId="0" borderId="7" xfId="87" applyFont="1" applyBorder="1" applyAlignment="1">
      <alignment vertical="top" wrapText="1"/>
    </xf>
    <xf numFmtId="0" fontId="85" fillId="0" borderId="7" xfId="87" applyFont="1" applyBorder="1" applyAlignment="1">
      <alignment horizontal="justify" vertical="justify" wrapText="1"/>
    </xf>
    <xf numFmtId="0" fontId="85" fillId="0" borderId="7" xfId="288" applyFont="1" applyBorder="1" applyAlignment="1">
      <alignment horizontal="center" vertical="top" wrapText="1"/>
    </xf>
    <xf numFmtId="0" fontId="85" fillId="0" borderId="7" xfId="288" applyFont="1" applyBorder="1"/>
    <xf numFmtId="0" fontId="85" fillId="0" borderId="7" xfId="222" applyFont="1" applyBorder="1"/>
    <xf numFmtId="173" fontId="85" fillId="0" borderId="7" xfId="222" applyNumberFormat="1" applyFont="1" applyBorder="1" applyAlignment="1">
      <alignment horizontal="right"/>
    </xf>
    <xf numFmtId="0" fontId="85" fillId="0" borderId="7" xfId="133" applyFont="1" applyBorder="1" applyAlignment="1">
      <alignment horizontal="center" vertical="center"/>
    </xf>
    <xf numFmtId="2" fontId="85" fillId="0" borderId="7" xfId="133" applyNumberFormat="1" applyFont="1" applyBorder="1" applyAlignment="1">
      <alignment horizontal="center"/>
    </xf>
    <xf numFmtId="0" fontId="85" fillId="0" borderId="7" xfId="133" quotePrefix="1" applyFont="1" applyBorder="1" applyAlignment="1">
      <alignment horizontal="right"/>
    </xf>
    <xf numFmtId="170" fontId="85" fillId="0" borderId="7" xfId="133" applyNumberFormat="1" applyFont="1" applyBorder="1" applyAlignment="1">
      <alignment horizontal="right"/>
    </xf>
    <xf numFmtId="0" fontId="204" fillId="0" borderId="7" xfId="87" applyFont="1" applyBorder="1" applyAlignment="1">
      <alignment horizontal="center" vertical="center" wrapText="1"/>
    </xf>
    <xf numFmtId="0" fontId="85" fillId="0" borderId="7" xfId="87" applyFont="1" applyBorder="1" applyAlignment="1">
      <alignment horizontal="justify" vertical="center" wrapText="1"/>
    </xf>
    <xf numFmtId="170" fontId="85" fillId="0" borderId="7" xfId="87" applyNumberFormat="1" applyFont="1" applyBorder="1" applyAlignment="1">
      <alignment horizontal="right" vertical="center" wrapText="1"/>
    </xf>
    <xf numFmtId="173" fontId="80" fillId="0" borderId="7" xfId="87" applyNumberFormat="1" applyFont="1" applyBorder="1" applyAlignment="1">
      <alignment horizontal="right" vertical="center"/>
    </xf>
    <xf numFmtId="0" fontId="110" fillId="0" borderId="7" xfId="291" applyFont="1" applyBorder="1"/>
    <xf numFmtId="0" fontId="110" fillId="0" borderId="7" xfId="291" applyFont="1" applyBorder="1" applyAlignment="1">
      <alignment horizontal="right"/>
    </xf>
    <xf numFmtId="169" fontId="85" fillId="0" borderId="7" xfId="87" applyNumberFormat="1" applyFont="1" applyBorder="1" applyAlignment="1">
      <alignment vertical="center"/>
    </xf>
    <xf numFmtId="0" fontId="85" fillId="0" borderId="7" xfId="292" applyFont="1" applyBorder="1" applyAlignment="1">
      <alignment horizontal="right"/>
    </xf>
    <xf numFmtId="0" fontId="85" fillId="0" borderId="7" xfId="87" applyFont="1" applyBorder="1" applyAlignment="1">
      <alignment horizontal="left" indent="2"/>
    </xf>
    <xf numFmtId="169" fontId="80" fillId="0" borderId="7" xfId="87" applyNumberFormat="1" applyFont="1" applyBorder="1" applyAlignment="1">
      <alignment vertical="center"/>
    </xf>
    <xf numFmtId="0" fontId="204" fillId="5" borderId="7" xfId="87" applyFont="1" applyFill="1" applyBorder="1" applyAlignment="1">
      <alignment horizontal="center" vertical="center" wrapText="1"/>
    </xf>
    <xf numFmtId="173" fontId="80" fillId="5" borderId="7" xfId="87" applyNumberFormat="1" applyFont="1" applyFill="1" applyBorder="1" applyAlignment="1">
      <alignment horizontal="center" vertical="center"/>
    </xf>
    <xf numFmtId="0" fontId="85" fillId="5" borderId="7" xfId="87" applyFont="1" applyFill="1" applyBorder="1" applyAlignment="1">
      <alignment horizontal="center" vertical="center" wrapText="1"/>
    </xf>
    <xf numFmtId="170" fontId="85" fillId="5" borderId="7" xfId="87" applyNumberFormat="1" applyFont="1" applyFill="1" applyBorder="1" applyAlignment="1">
      <alignment horizontal="center" vertical="center"/>
    </xf>
    <xf numFmtId="0" fontId="85" fillId="5" borderId="7" xfId="87" quotePrefix="1" applyFont="1" applyFill="1" applyBorder="1" applyAlignment="1">
      <alignment horizontal="center" vertical="center"/>
    </xf>
    <xf numFmtId="173" fontId="85" fillId="5" borderId="7" xfId="87" applyNumberFormat="1" applyFont="1" applyFill="1" applyBorder="1" applyAlignment="1">
      <alignment horizontal="center" vertical="center"/>
    </xf>
    <xf numFmtId="0" fontId="85" fillId="5" borderId="7" xfId="96" applyFont="1" applyFill="1" applyBorder="1" applyAlignment="1">
      <alignment horizontal="center" vertical="center" wrapText="1"/>
    </xf>
    <xf numFmtId="0" fontId="85" fillId="5" borderId="7" xfId="96" applyFont="1" applyFill="1" applyBorder="1" applyAlignment="1">
      <alignment horizontal="center" vertical="center"/>
    </xf>
    <xf numFmtId="0" fontId="85" fillId="5" borderId="7" xfId="221" applyFont="1" applyFill="1" applyBorder="1" applyAlignment="1">
      <alignment horizontal="center" vertical="center"/>
    </xf>
    <xf numFmtId="173" fontId="85" fillId="5" borderId="7" xfId="222" applyNumberFormat="1" applyFont="1" applyFill="1" applyBorder="1" applyAlignment="1">
      <alignment horizontal="center" vertical="center"/>
    </xf>
    <xf numFmtId="173" fontId="85" fillId="5" borderId="7" xfId="221" applyNumberFormat="1" applyFont="1" applyFill="1" applyBorder="1" applyAlignment="1">
      <alignment horizontal="center" vertical="center"/>
    </xf>
    <xf numFmtId="0" fontId="85" fillId="5" borderId="0" xfId="221" applyFont="1" applyFill="1" applyAlignment="1">
      <alignment horizontal="center" vertical="center"/>
    </xf>
    <xf numFmtId="0" fontId="85" fillId="5" borderId="7" xfId="133" applyFont="1" applyFill="1" applyBorder="1" applyAlignment="1">
      <alignment horizontal="center" vertical="center"/>
    </xf>
    <xf numFmtId="2" fontId="85" fillId="5" borderId="7" xfId="133" applyNumberFormat="1" applyFont="1" applyFill="1" applyBorder="1" applyAlignment="1">
      <alignment horizontal="center" vertical="center"/>
    </xf>
    <xf numFmtId="0" fontId="85" fillId="5" borderId="7" xfId="133" quotePrefix="1" applyFont="1" applyFill="1" applyBorder="1" applyAlignment="1">
      <alignment horizontal="center" vertical="center"/>
    </xf>
    <xf numFmtId="170" fontId="85" fillId="5" borderId="7" xfId="133" applyNumberFormat="1" applyFont="1" applyFill="1" applyBorder="1" applyAlignment="1">
      <alignment horizontal="center" vertical="center"/>
    </xf>
    <xf numFmtId="0" fontId="204" fillId="5" borderId="7" xfId="221" applyFont="1" applyFill="1" applyBorder="1" applyAlignment="1">
      <alignment horizontal="center" vertical="center" wrapText="1"/>
    </xf>
    <xf numFmtId="2" fontId="85" fillId="5" borderId="7" xfId="96" applyNumberFormat="1" applyFont="1" applyFill="1" applyBorder="1" applyAlignment="1">
      <alignment horizontal="center" vertical="center"/>
    </xf>
    <xf numFmtId="169" fontId="80" fillId="5" borderId="7" xfId="87" applyNumberFormat="1" applyFont="1" applyFill="1" applyBorder="1" applyAlignment="1">
      <alignment horizontal="center" vertical="center"/>
    </xf>
    <xf numFmtId="0" fontId="84" fillId="0" borderId="0" xfId="276" applyFont="1" applyAlignment="1">
      <alignment horizontal="center" vertical="top" wrapText="1"/>
    </xf>
    <xf numFmtId="0" fontId="84" fillId="0" borderId="0" xfId="276" applyFont="1" applyAlignment="1">
      <alignment vertical="top" wrapText="1"/>
    </xf>
    <xf numFmtId="0" fontId="187" fillId="0" borderId="0" xfId="276" applyFont="1" applyAlignment="1">
      <alignment wrapText="1"/>
    </xf>
    <xf numFmtId="0" fontId="84" fillId="0" borderId="7" xfId="276" applyFont="1" applyBorder="1" applyAlignment="1">
      <alignment horizontal="center" vertical="top" wrapText="1"/>
    </xf>
    <xf numFmtId="0" fontId="84" fillId="0" borderId="7" xfId="276" applyFont="1" applyBorder="1" applyAlignment="1">
      <alignment horizontal="justify" vertical="justify" wrapText="1"/>
    </xf>
    <xf numFmtId="0" fontId="21" fillId="0" borderId="0" xfId="87" applyAlignment="1">
      <alignment horizontal="justify" vertical="center" wrapText="1"/>
    </xf>
    <xf numFmtId="0" fontId="9" fillId="0" borderId="0" xfId="273" applyFont="1" applyAlignment="1">
      <alignment horizontal="justify"/>
    </xf>
    <xf numFmtId="0" fontId="15" fillId="0" borderId="0" xfId="273" applyAlignment="1">
      <alignment horizontal="justify"/>
    </xf>
    <xf numFmtId="0" fontId="15" fillId="0" borderId="0" xfId="273" applyAlignment="1">
      <alignment vertical="center"/>
    </xf>
    <xf numFmtId="0" fontId="188" fillId="5" borderId="0" xfId="0" applyFont="1" applyFill="1" applyAlignment="1">
      <alignment horizontal="center" vertical="center" wrapText="1"/>
    </xf>
    <xf numFmtId="0" fontId="204" fillId="5" borderId="0" xfId="0" applyFont="1" applyFill="1"/>
    <xf numFmtId="0" fontId="188" fillId="5" borderId="0" xfId="0" applyFont="1" applyFill="1" applyAlignment="1">
      <alignment horizontal="center" vertical="center"/>
    </xf>
    <xf numFmtId="0" fontId="80" fillId="5" borderId="7" xfId="0" applyFont="1" applyFill="1" applyBorder="1" applyAlignment="1">
      <alignment horizontal="center" vertical="center" wrapText="1"/>
    </xf>
    <xf numFmtId="0" fontId="80" fillId="5" borderId="7" xfId="0" applyFont="1" applyFill="1" applyBorder="1" applyAlignment="1">
      <alignment horizontal="center" vertical="center"/>
    </xf>
    <xf numFmtId="169" fontId="80" fillId="5" borderId="7" xfId="0" applyNumberFormat="1" applyFont="1" applyFill="1" applyBorder="1" applyAlignment="1">
      <alignment horizontal="center" vertical="center"/>
    </xf>
    <xf numFmtId="169" fontId="80" fillId="5" borderId="0" xfId="0" applyNumberFormat="1" applyFont="1" applyFill="1" applyAlignment="1">
      <alignment horizontal="center" vertical="center"/>
    </xf>
    <xf numFmtId="0" fontId="85" fillId="5" borderId="0" xfId="0" applyFont="1" applyFill="1" applyAlignment="1">
      <alignment horizontal="center" vertical="center"/>
    </xf>
    <xf numFmtId="0" fontId="85" fillId="5" borderId="7" xfId="0" applyFont="1" applyFill="1" applyBorder="1" applyAlignment="1">
      <alignment horizontal="center" vertical="top" wrapText="1"/>
    </xf>
    <xf numFmtId="0" fontId="85" fillId="5" borderId="7" xfId="0" applyFont="1" applyFill="1" applyBorder="1" applyAlignment="1">
      <alignment horizontal="center" vertical="center" wrapText="1"/>
    </xf>
    <xf numFmtId="169" fontId="85" fillId="5" borderId="7" xfId="87" applyNumberFormat="1" applyFont="1" applyFill="1" applyBorder="1" applyAlignment="1">
      <alignment horizontal="center" vertical="center" wrapText="1"/>
    </xf>
    <xf numFmtId="169" fontId="85" fillId="5" borderId="7" xfId="0" applyNumberFormat="1" applyFont="1" applyFill="1" applyBorder="1" applyAlignment="1">
      <alignment horizontal="right" vertical="center" wrapText="1"/>
    </xf>
    <xf numFmtId="169" fontId="85" fillId="5" borderId="0" xfId="0" applyNumberFormat="1" applyFont="1" applyFill="1" applyAlignment="1">
      <alignment horizontal="right" vertical="center" wrapText="1"/>
    </xf>
    <xf numFmtId="0" fontId="85" fillId="5" borderId="7" xfId="86" applyFont="1" applyFill="1" applyBorder="1" applyAlignment="1">
      <alignment horizontal="center" vertical="center" wrapText="1"/>
    </xf>
    <xf numFmtId="0" fontId="85" fillId="5" borderId="0" xfId="0" applyFont="1" applyFill="1" applyAlignment="1">
      <alignment vertical="center"/>
    </xf>
    <xf numFmtId="49" fontId="85" fillId="5" borderId="7" xfId="0" applyNumberFormat="1" applyFont="1" applyFill="1" applyBorder="1" applyAlignment="1">
      <alignment horizontal="center" vertical="top" wrapText="1"/>
    </xf>
    <xf numFmtId="1" fontId="85" fillId="5" borderId="7" xfId="0" applyNumberFormat="1" applyFont="1" applyFill="1" applyBorder="1" applyAlignment="1">
      <alignment horizontal="center" vertical="center" wrapText="1"/>
    </xf>
    <xf numFmtId="49" fontId="85" fillId="5" borderId="7" xfId="0" applyNumberFormat="1" applyFont="1" applyFill="1" applyBorder="1" applyAlignment="1">
      <alignment horizontal="center" vertical="center" wrapText="1"/>
    </xf>
    <xf numFmtId="1" fontId="110" fillId="5" borderId="7" xfId="0" applyNumberFormat="1" applyFont="1" applyFill="1" applyBorder="1" applyAlignment="1">
      <alignment horizontal="center" vertical="center" wrapText="1"/>
    </xf>
    <xf numFmtId="0" fontId="110" fillId="5" borderId="7" xfId="0" applyFont="1" applyFill="1" applyBorder="1" applyAlignment="1">
      <alignment horizontal="center" vertical="center" wrapText="1"/>
    </xf>
    <xf numFmtId="169" fontId="110" fillId="5" borderId="7" xfId="87" applyNumberFormat="1" applyFont="1" applyFill="1" applyBorder="1" applyAlignment="1">
      <alignment horizontal="center" vertical="center" wrapText="1"/>
    </xf>
    <xf numFmtId="169" fontId="110" fillId="5" borderId="7" xfId="0" applyNumberFormat="1" applyFont="1" applyFill="1" applyBorder="1" applyAlignment="1">
      <alignment horizontal="right" vertical="center" wrapText="1"/>
    </xf>
    <xf numFmtId="0" fontId="85" fillId="5" borderId="7" xfId="0" applyFont="1" applyFill="1" applyBorder="1" applyAlignment="1">
      <alignment horizontal="center" vertical="center"/>
    </xf>
    <xf numFmtId="0" fontId="110" fillId="5" borderId="7" xfId="87" applyFont="1" applyFill="1" applyBorder="1" applyAlignment="1">
      <alignment horizontal="center" vertical="center" wrapText="1"/>
    </xf>
    <xf numFmtId="0" fontId="110" fillId="5" borderId="7" xfId="0" applyFont="1" applyFill="1" applyBorder="1" applyAlignment="1">
      <alignment horizontal="center" vertical="center"/>
    </xf>
    <xf numFmtId="2" fontId="110" fillId="5" borderId="7" xfId="0" applyNumberFormat="1" applyFont="1" applyFill="1" applyBorder="1" applyAlignment="1">
      <alignment horizontal="center" vertical="center" wrapText="1"/>
    </xf>
    <xf numFmtId="1" fontId="110" fillId="5" borderId="7" xfId="87" applyNumberFormat="1" applyFont="1" applyFill="1" applyBorder="1" applyAlignment="1">
      <alignment horizontal="center" vertical="center" wrapText="1"/>
    </xf>
    <xf numFmtId="169" fontId="110" fillId="5" borderId="7" xfId="87" applyNumberFormat="1" applyFont="1" applyFill="1" applyBorder="1" applyAlignment="1">
      <alignment horizontal="right" vertical="center" wrapText="1"/>
    </xf>
    <xf numFmtId="169" fontId="85" fillId="5" borderId="0" xfId="87" applyNumberFormat="1" applyFont="1" applyFill="1" applyAlignment="1">
      <alignment horizontal="right" vertical="center" wrapText="1"/>
    </xf>
    <xf numFmtId="0" fontId="85" fillId="5" borderId="0" xfId="87" applyFont="1" applyFill="1" applyAlignment="1">
      <alignment vertical="center"/>
    </xf>
    <xf numFmtId="0" fontId="85" fillId="5" borderId="0" xfId="87" applyFont="1" applyFill="1"/>
    <xf numFmtId="0" fontId="110" fillId="5" borderId="7" xfId="0" applyFont="1" applyFill="1" applyBorder="1" applyAlignment="1">
      <alignment horizontal="center" vertical="top" wrapText="1"/>
    </xf>
    <xf numFmtId="0" fontId="110" fillId="5" borderId="7" xfId="86" applyFont="1" applyFill="1" applyBorder="1" applyAlignment="1">
      <alignment horizontal="center" vertical="center" wrapText="1"/>
    </xf>
    <xf numFmtId="169" fontId="110" fillId="5" borderId="0" xfId="87" applyNumberFormat="1" applyFont="1" applyFill="1" applyAlignment="1">
      <alignment horizontal="center" vertical="center" wrapText="1"/>
    </xf>
    <xf numFmtId="0" fontId="110" fillId="5" borderId="7" xfId="87" applyFont="1" applyFill="1" applyBorder="1" applyAlignment="1">
      <alignment horizontal="center" vertical="center"/>
    </xf>
    <xf numFmtId="0" fontId="110" fillId="5" borderId="7" xfId="87" applyFont="1" applyFill="1" applyBorder="1" applyAlignment="1">
      <alignment vertical="center"/>
    </xf>
    <xf numFmtId="0" fontId="85" fillId="7" borderId="0" xfId="87" applyFont="1" applyFill="1" applyAlignment="1">
      <alignment horizontal="left" vertical="top" wrapText="1"/>
    </xf>
    <xf numFmtId="1" fontId="85" fillId="5" borderId="0" xfId="87" applyNumberFormat="1" applyFont="1" applyFill="1" applyAlignment="1">
      <alignment horizontal="center" vertical="center" wrapText="1"/>
    </xf>
    <xf numFmtId="169" fontId="85" fillId="5" borderId="0" xfId="87" applyNumberFormat="1" applyFont="1" applyFill="1" applyAlignment="1">
      <alignment horizontal="center" vertical="center" wrapText="1"/>
    </xf>
    <xf numFmtId="0" fontId="110" fillId="5" borderId="14" xfId="87" applyFont="1" applyFill="1" applyBorder="1" applyAlignment="1">
      <alignment horizontal="center" vertical="center" wrapText="1"/>
    </xf>
    <xf numFmtId="1" fontId="110" fillId="5" borderId="14" xfId="87" applyNumberFormat="1" applyFont="1" applyFill="1" applyBorder="1" applyAlignment="1">
      <alignment horizontal="center" vertical="center" wrapText="1"/>
    </xf>
    <xf numFmtId="169" fontId="110" fillId="5" borderId="14" xfId="87" applyNumberFormat="1" applyFont="1" applyFill="1" applyBorder="1" applyAlignment="1">
      <alignment horizontal="center" vertical="center" wrapText="1"/>
    </xf>
    <xf numFmtId="169" fontId="110" fillId="5" borderId="14" xfId="87" applyNumberFormat="1" applyFont="1" applyFill="1" applyBorder="1" applyAlignment="1">
      <alignment horizontal="right" vertical="center" wrapText="1"/>
    </xf>
    <xf numFmtId="169" fontId="85" fillId="5" borderId="0" xfId="0" applyNumberFormat="1" applyFont="1" applyFill="1"/>
    <xf numFmtId="0" fontId="110" fillId="5" borderId="0" xfId="87" applyFont="1" applyFill="1" applyAlignment="1">
      <alignment horizontal="center" vertical="center" wrapText="1"/>
    </xf>
    <xf numFmtId="0" fontId="111" fillId="5" borderId="0" xfId="87" applyFont="1" applyFill="1" applyAlignment="1">
      <alignment horizontal="left" vertical="center" wrapText="1"/>
    </xf>
    <xf numFmtId="1" fontId="110" fillId="5" borderId="0" xfId="87" applyNumberFormat="1" applyFont="1" applyFill="1" applyAlignment="1">
      <alignment horizontal="center" vertical="center" wrapText="1"/>
    </xf>
    <xf numFmtId="0" fontId="4" fillId="0" borderId="0" xfId="293"/>
    <xf numFmtId="0" fontId="107" fillId="0" borderId="0" xfId="293" applyFont="1"/>
    <xf numFmtId="0" fontId="107" fillId="0" borderId="0" xfId="293" applyFont="1" applyAlignment="1">
      <alignment vertical="center"/>
    </xf>
    <xf numFmtId="0" fontId="105" fillId="0" borderId="7" xfId="293" applyFont="1" applyBorder="1" applyAlignment="1">
      <alignment horizontal="center"/>
    </xf>
    <xf numFmtId="0" fontId="105" fillId="0" borderId="7" xfId="293" applyFont="1" applyBorder="1" applyAlignment="1">
      <alignment horizontal="left"/>
    </xf>
    <xf numFmtId="0" fontId="105" fillId="0" borderId="7" xfId="293" applyFont="1" applyBorder="1" applyAlignment="1">
      <alignment horizontal="center" vertical="center"/>
    </xf>
    <xf numFmtId="0" fontId="105" fillId="0" borderId="7" xfId="293" applyFont="1" applyBorder="1" applyAlignment="1">
      <alignment horizontal="left" vertical="center"/>
    </xf>
    <xf numFmtId="0" fontId="105" fillId="0" borderId="7" xfId="293" applyFont="1" applyBorder="1" applyAlignment="1">
      <alignment horizontal="center" vertical="top"/>
    </xf>
    <xf numFmtId="0" fontId="107" fillId="0" borderId="0" xfId="293" applyFont="1" applyAlignment="1">
      <alignment vertical="top"/>
    </xf>
    <xf numFmtId="0" fontId="105" fillId="0" borderId="7" xfId="293" applyFont="1" applyBorder="1" applyAlignment="1">
      <alignment horizontal="center" vertical="center" wrapText="1"/>
    </xf>
    <xf numFmtId="0" fontId="107" fillId="0" borderId="7" xfId="293" applyFont="1" applyBorder="1" applyAlignment="1">
      <alignment vertical="center" wrapText="1"/>
    </xf>
    <xf numFmtId="0" fontId="107" fillId="0" borderId="0" xfId="293" applyFont="1" applyAlignment="1">
      <alignment vertical="center" wrapText="1"/>
    </xf>
    <xf numFmtId="0" fontId="107" fillId="0" borderId="7" xfId="293" applyFont="1" applyBorder="1" applyAlignment="1">
      <alignment horizontal="center"/>
    </xf>
    <xf numFmtId="0" fontId="107" fillId="0" borderId="7" xfId="293" applyFont="1" applyBorder="1"/>
    <xf numFmtId="0" fontId="107" fillId="0" borderId="0" xfId="293" applyFont="1" applyAlignment="1">
      <alignment horizontal="center"/>
    </xf>
    <xf numFmtId="0" fontId="219" fillId="0" borderId="7" xfId="293" applyFont="1" applyBorder="1" applyAlignment="1">
      <alignment horizontal="left" vertical="center"/>
    </xf>
    <xf numFmtId="0" fontId="107" fillId="0" borderId="7" xfId="293" applyFont="1" applyBorder="1" applyAlignment="1">
      <alignment horizontal="center" vertical="center"/>
    </xf>
    <xf numFmtId="0" fontId="107" fillId="0" borderId="7" xfId="293" applyFont="1" applyBorder="1" applyAlignment="1">
      <alignment vertical="center"/>
    </xf>
    <xf numFmtId="0" fontId="107" fillId="0" borderId="0" xfId="293" applyFont="1" applyAlignment="1">
      <alignment horizontal="center" vertical="center"/>
    </xf>
    <xf numFmtId="0" fontId="220" fillId="0" borderId="7" xfId="293" applyFont="1" applyBorder="1"/>
    <xf numFmtId="1" fontId="107" fillId="0" borderId="7" xfId="293" applyNumberFormat="1" applyFont="1" applyBorder="1" applyAlignment="1">
      <alignment horizontal="center"/>
    </xf>
    <xf numFmtId="2" fontId="107" fillId="0" borderId="7" xfId="293" applyNumberFormat="1" applyFont="1" applyBorder="1"/>
    <xf numFmtId="2" fontId="105" fillId="0" borderId="7" xfId="293" applyNumberFormat="1" applyFont="1" applyBorder="1"/>
    <xf numFmtId="0" fontId="105" fillId="0" borderId="7" xfId="293" applyFont="1" applyBorder="1" applyAlignment="1">
      <alignment wrapText="1"/>
    </xf>
    <xf numFmtId="0" fontId="107" fillId="0" borderId="7" xfId="293" applyFont="1" applyBorder="1" applyAlignment="1">
      <alignment vertical="top" wrapText="1"/>
    </xf>
    <xf numFmtId="0" fontId="107" fillId="0" borderId="7" xfId="293" applyFont="1" applyBorder="1" applyAlignment="1">
      <alignment horizontal="center" vertical="top"/>
    </xf>
    <xf numFmtId="0" fontId="107" fillId="0" borderId="7" xfId="293" applyFont="1" applyBorder="1" applyAlignment="1">
      <alignment vertical="top"/>
    </xf>
    <xf numFmtId="2" fontId="107" fillId="0" borderId="7" xfId="293" applyNumberFormat="1" applyFont="1" applyBorder="1" applyAlignment="1">
      <alignment horizontal="center" vertical="top"/>
    </xf>
    <xf numFmtId="2" fontId="107" fillId="0" borderId="7" xfId="293" applyNumberFormat="1" applyFont="1" applyBorder="1" applyAlignment="1">
      <alignment vertical="top"/>
    </xf>
    <xf numFmtId="0" fontId="220" fillId="0" borderId="15" xfId="293" applyFont="1" applyBorder="1" applyAlignment="1">
      <alignment horizontal="center"/>
    </xf>
    <xf numFmtId="0" fontId="220" fillId="0" borderId="7" xfId="293" applyFont="1" applyBorder="1" applyAlignment="1">
      <alignment horizontal="center"/>
    </xf>
    <xf numFmtId="2" fontId="220" fillId="0" borderId="7" xfId="293" applyNumberFormat="1" applyFont="1" applyBorder="1" applyAlignment="1">
      <alignment horizontal="right"/>
    </xf>
    <xf numFmtId="0" fontId="220" fillId="0" borderId="6" xfId="293" applyFont="1" applyBorder="1" applyAlignment="1">
      <alignment horizontal="right"/>
    </xf>
    <xf numFmtId="0" fontId="220" fillId="0" borderId="6" xfId="293" applyFont="1" applyBorder="1" applyAlignment="1">
      <alignment horizontal="center"/>
    </xf>
    <xf numFmtId="2" fontId="220" fillId="0" borderId="16" xfId="293" applyNumberFormat="1" applyFont="1" applyBorder="1" applyAlignment="1">
      <alignment horizontal="right"/>
    </xf>
    <xf numFmtId="4" fontId="105" fillId="0" borderId="7" xfId="293" applyNumberFormat="1" applyFont="1" applyBorder="1"/>
    <xf numFmtId="0" fontId="220" fillId="0" borderId="16" xfId="293" applyFont="1" applyBorder="1" applyAlignment="1">
      <alignment horizontal="right"/>
    </xf>
    <xf numFmtId="4" fontId="107" fillId="0" borderId="7" xfId="293" applyNumberFormat="1" applyFont="1" applyBorder="1" applyAlignment="1">
      <alignment vertical="center"/>
    </xf>
    <xf numFmtId="4" fontId="107" fillId="0" borderId="7" xfId="293" applyNumberFormat="1" applyFont="1" applyBorder="1" applyAlignment="1">
      <alignment horizontal="center" vertical="center"/>
    </xf>
    <xf numFmtId="4" fontId="105" fillId="0" borderId="7" xfId="293" applyNumberFormat="1" applyFont="1" applyBorder="1" applyAlignment="1">
      <alignment vertical="center"/>
    </xf>
    <xf numFmtId="0" fontId="105" fillId="0" borderId="0" xfId="293" applyFont="1" applyAlignment="1">
      <alignment horizontal="right"/>
    </xf>
    <xf numFmtId="4" fontId="107" fillId="0" borderId="0" xfId="293" applyNumberFormat="1" applyFont="1"/>
    <xf numFmtId="0" fontId="94" fillId="0" borderId="7" xfId="293" applyFont="1" applyBorder="1" applyAlignment="1">
      <alignment horizontal="center" vertical="center"/>
    </xf>
    <xf numFmtId="0" fontId="94" fillId="0" borderId="7" xfId="293" applyFont="1" applyBorder="1" applyAlignment="1">
      <alignment horizontal="left" vertical="center"/>
    </xf>
    <xf numFmtId="0" fontId="4" fillId="0" borderId="7" xfId="293" applyBorder="1" applyAlignment="1">
      <alignment horizontal="center" vertical="center"/>
    </xf>
    <xf numFmtId="0" fontId="4" fillId="0" borderId="0" xfId="293" applyAlignment="1">
      <alignment vertical="center"/>
    </xf>
    <xf numFmtId="0" fontId="94" fillId="0" borderId="0" xfId="293" applyFont="1" applyAlignment="1">
      <alignment vertical="center"/>
    </xf>
    <xf numFmtId="0" fontId="94" fillId="0" borderId="7" xfId="293" applyFont="1" applyBorder="1" applyAlignment="1">
      <alignment horizontal="center" vertical="center" wrapText="1"/>
    </xf>
    <xf numFmtId="0" fontId="94" fillId="0" borderId="0" xfId="293" applyFont="1" applyAlignment="1">
      <alignment horizontal="center" vertical="center" wrapText="1"/>
    </xf>
    <xf numFmtId="0" fontId="94" fillId="0" borderId="0" xfId="293" applyFont="1" applyAlignment="1">
      <alignment horizontal="center" vertical="center"/>
    </xf>
    <xf numFmtId="0" fontId="4" fillId="0" borderId="7" xfId="293" applyBorder="1" applyAlignment="1">
      <alignment horizontal="center"/>
    </xf>
    <xf numFmtId="0" fontId="4" fillId="0" borderId="0" xfId="293" applyAlignment="1">
      <alignment horizontal="center"/>
    </xf>
    <xf numFmtId="0" fontId="94" fillId="0" borderId="7" xfId="293" applyFont="1" applyBorder="1" applyAlignment="1">
      <alignment horizontal="center"/>
    </xf>
    <xf numFmtId="0" fontId="184" fillId="0" borderId="7" xfId="293" applyFont="1" applyBorder="1"/>
    <xf numFmtId="0" fontId="94" fillId="0" borderId="7" xfId="293" applyFont="1" applyBorder="1"/>
    <xf numFmtId="0" fontId="94" fillId="0" borderId="0" xfId="293" applyFont="1"/>
    <xf numFmtId="0" fontId="4" fillId="0" borderId="7" xfId="293" applyBorder="1"/>
    <xf numFmtId="2" fontId="4" fillId="0" borderId="7" xfId="293" applyNumberFormat="1" applyBorder="1" applyAlignment="1">
      <alignment horizontal="center"/>
    </xf>
    <xf numFmtId="0" fontId="94" fillId="0" borderId="7" xfId="293" applyFont="1" applyBorder="1" applyAlignment="1">
      <alignment vertical="center" wrapText="1"/>
    </xf>
    <xf numFmtId="0" fontId="94" fillId="0" borderId="7" xfId="293" applyFont="1" applyBorder="1" applyAlignment="1">
      <alignment vertical="center"/>
    </xf>
    <xf numFmtId="0" fontId="4" fillId="0" borderId="7" xfId="293" applyBorder="1" applyAlignment="1">
      <alignment vertical="center" wrapText="1"/>
    </xf>
    <xf numFmtId="0" fontId="4" fillId="0" borderId="7" xfId="293" applyBorder="1" applyAlignment="1">
      <alignment vertical="center"/>
    </xf>
    <xf numFmtId="0" fontId="4" fillId="0" borderId="7" xfId="293" applyBorder="1" applyAlignment="1">
      <alignment wrapText="1"/>
    </xf>
    <xf numFmtId="2" fontId="4" fillId="0" borderId="7" xfId="293" applyNumberFormat="1" applyBorder="1" applyAlignment="1">
      <alignment horizontal="center" vertical="center"/>
    </xf>
    <xf numFmtId="4" fontId="4" fillId="10" borderId="7" xfId="293" applyNumberFormat="1" applyFill="1" applyBorder="1" applyAlignment="1">
      <alignment horizontal="center"/>
    </xf>
    <xf numFmtId="0" fontId="4" fillId="10" borderId="7" xfId="293" applyFill="1" applyBorder="1"/>
    <xf numFmtId="0" fontId="4" fillId="10" borderId="0" xfId="293" applyFill="1"/>
    <xf numFmtId="4" fontId="105" fillId="0" borderId="7" xfId="293" applyNumberFormat="1" applyFont="1" applyBorder="1" applyAlignment="1">
      <alignment horizontal="center" vertical="center"/>
    </xf>
    <xf numFmtId="0" fontId="105" fillId="0" borderId="7" xfId="293" applyFont="1" applyBorder="1" applyAlignment="1">
      <alignment vertical="center"/>
    </xf>
    <xf numFmtId="0" fontId="105" fillId="0" borderId="6" xfId="293" applyFont="1" applyBorder="1" applyAlignment="1">
      <alignment vertical="center"/>
    </xf>
    <xf numFmtId="0" fontId="105" fillId="0" borderId="16" xfId="293" applyFont="1" applyBorder="1" applyAlignment="1">
      <alignment vertical="center"/>
    </xf>
    <xf numFmtId="0" fontId="107" fillId="0" borderId="0" xfId="293" applyFont="1" applyAlignment="1">
      <alignment horizontal="right"/>
    </xf>
    <xf numFmtId="4" fontId="105" fillId="0" borderId="7" xfId="293" applyNumberFormat="1" applyFont="1" applyBorder="1" applyAlignment="1">
      <alignment horizontal="center"/>
    </xf>
    <xf numFmtId="0" fontId="161" fillId="0" borderId="7" xfId="293" applyFont="1" applyBorder="1" applyAlignment="1">
      <alignment horizontal="center"/>
    </xf>
    <xf numFmtId="0" fontId="105" fillId="0" borderId="16" xfId="293" applyFont="1" applyBorder="1" applyAlignment="1">
      <alignment horizontal="right" vertical="center"/>
    </xf>
    <xf numFmtId="0" fontId="105" fillId="0" borderId="15" xfId="293" applyFont="1" applyBorder="1" applyAlignment="1">
      <alignment horizontal="right" vertical="center"/>
    </xf>
    <xf numFmtId="0" fontId="105" fillId="0" borderId="6" xfId="293" applyFont="1" applyBorder="1" applyAlignment="1">
      <alignment horizontal="right" vertical="center"/>
    </xf>
    <xf numFmtId="0" fontId="105" fillId="0" borderId="15" xfId="293" applyFont="1" applyBorder="1" applyAlignment="1">
      <alignment vertical="center"/>
    </xf>
    <xf numFmtId="0" fontId="184" fillId="0" borderId="6" xfId="293" applyFont="1" applyBorder="1" applyAlignment="1">
      <alignment horizontal="right"/>
    </xf>
    <xf numFmtId="0" fontId="184" fillId="0" borderId="16" xfId="293" applyFont="1" applyBorder="1" applyAlignment="1">
      <alignment horizontal="right"/>
    </xf>
    <xf numFmtId="0" fontId="2" fillId="0" borderId="7" xfId="293" applyFont="1" applyBorder="1" applyAlignment="1">
      <alignment vertical="center" wrapText="1"/>
    </xf>
    <xf numFmtId="0" fontId="220" fillId="0" borderId="16" xfId="293" applyFont="1" applyBorder="1"/>
    <xf numFmtId="0" fontId="105" fillId="0" borderId="9" xfId="293" applyFont="1" applyBorder="1" applyAlignment="1">
      <alignment horizontal="center" vertical="top"/>
    </xf>
    <xf numFmtId="0" fontId="107" fillId="0" borderId="9" xfId="293" applyFont="1" applyBorder="1" applyAlignment="1">
      <alignment vertical="top" wrapText="1"/>
    </xf>
    <xf numFmtId="0" fontId="107" fillId="0" borderId="9" xfId="293" applyFont="1" applyBorder="1" applyAlignment="1">
      <alignment horizontal="center" vertical="top"/>
    </xf>
    <xf numFmtId="0" fontId="220" fillId="0" borderId="0" xfId="293" applyFont="1"/>
    <xf numFmtId="4" fontId="2" fillId="0" borderId="7" xfId="293" applyNumberFormat="1" applyFont="1" applyBorder="1" applyAlignment="1">
      <alignment horizontal="center"/>
    </xf>
    <xf numFmtId="0" fontId="179" fillId="0" borderId="49" xfId="290" applyFont="1" applyBorder="1" applyAlignment="1">
      <alignment horizontal="center" vertical="center" wrapText="1"/>
    </xf>
    <xf numFmtId="0" fontId="179" fillId="0" borderId="46" xfId="290" applyFont="1" applyBorder="1" applyAlignment="1">
      <alignment horizontal="center" vertical="center"/>
    </xf>
    <xf numFmtId="0" fontId="179" fillId="0" borderId="49" xfId="290" applyFont="1" applyBorder="1" applyAlignment="1">
      <alignment horizontal="center" vertical="center"/>
    </xf>
    <xf numFmtId="0" fontId="153" fillId="0" borderId="54" xfId="290" applyFont="1" applyBorder="1" applyAlignment="1">
      <alignment horizontal="center" vertical="top"/>
    </xf>
    <xf numFmtId="0" fontId="226" fillId="0" borderId="54" xfId="290" applyFont="1" applyBorder="1" applyAlignment="1">
      <alignment horizontal="center" vertical="center" wrapText="1"/>
    </xf>
    <xf numFmtId="170" fontId="182" fillId="0" borderId="54" xfId="290" applyNumberFormat="1" applyFont="1" applyBorder="1" applyAlignment="1">
      <alignment horizontal="center" vertical="center"/>
    </xf>
    <xf numFmtId="170" fontId="224" fillId="0" borderId="49" xfId="290" applyNumberFormat="1" applyFont="1" applyBorder="1" applyAlignment="1">
      <alignment horizontal="center" vertical="center"/>
    </xf>
    <xf numFmtId="0" fontId="183" fillId="8" borderId="49" xfId="290" applyFont="1" applyFill="1" applyBorder="1" applyAlignment="1">
      <alignment horizontal="center" vertical="center" wrapText="1"/>
    </xf>
    <xf numFmtId="43" fontId="153" fillId="0" borderId="49" xfId="294" applyFont="1" applyBorder="1" applyAlignment="1">
      <alignment horizontal="center" vertical="center"/>
    </xf>
    <xf numFmtId="0" fontId="182" fillId="0" borderId="49" xfId="290" applyFont="1" applyBorder="1" applyAlignment="1">
      <alignment horizontal="center" vertical="center"/>
    </xf>
    <xf numFmtId="4" fontId="226" fillId="0" borderId="49" xfId="290" applyNumberFormat="1" applyFont="1" applyBorder="1" applyAlignment="1">
      <alignment horizontal="center" vertical="center"/>
    </xf>
    <xf numFmtId="0" fontId="226" fillId="0" borderId="49" xfId="290" applyFont="1" applyBorder="1" applyAlignment="1">
      <alignment horizontal="center" vertical="center"/>
    </xf>
    <xf numFmtId="0" fontId="228" fillId="8" borderId="49" xfId="290" applyFont="1" applyFill="1" applyBorder="1" applyAlignment="1">
      <alignment horizontal="center" vertical="center" wrapText="1"/>
    </xf>
    <xf numFmtId="0" fontId="183" fillId="8" borderId="46" xfId="290" applyFont="1" applyFill="1" applyBorder="1" applyAlignment="1">
      <alignment horizontal="center" vertical="center" wrapText="1"/>
    </xf>
    <xf numFmtId="0" fontId="228" fillId="8" borderId="46" xfId="290" applyFont="1" applyFill="1" applyBorder="1" applyAlignment="1">
      <alignment horizontal="center" vertical="center" wrapText="1"/>
    </xf>
    <xf numFmtId="0" fontId="223" fillId="0" borderId="46" xfId="290" applyFont="1" applyBorder="1" applyAlignment="1">
      <alignment horizontal="right" vertical="center"/>
    </xf>
    <xf numFmtId="0" fontId="223" fillId="0" borderId="47" xfId="290" applyFont="1" applyBorder="1" applyAlignment="1">
      <alignment horizontal="right" vertical="center"/>
    </xf>
    <xf numFmtId="0" fontId="223" fillId="0" borderId="46" xfId="290" applyFont="1" applyBorder="1" applyAlignment="1">
      <alignment horizontal="left" vertical="center"/>
    </xf>
    <xf numFmtId="0" fontId="223" fillId="0" borderId="5" xfId="290" applyFont="1" applyBorder="1" applyAlignment="1">
      <alignment horizontal="left" vertical="center"/>
    </xf>
    <xf numFmtId="0" fontId="223" fillId="0" borderId="48" xfId="290" applyFont="1" applyBorder="1" applyAlignment="1">
      <alignment horizontal="left" vertical="center"/>
    </xf>
    <xf numFmtId="0" fontId="175" fillId="8" borderId="46" xfId="290" applyFont="1" applyFill="1" applyBorder="1" applyAlignment="1">
      <alignment horizontal="center" vertical="center" wrapText="1"/>
    </xf>
    <xf numFmtId="0" fontId="175" fillId="8" borderId="5" xfId="290" applyFont="1" applyFill="1" applyBorder="1" applyAlignment="1">
      <alignment horizontal="center" vertical="center" wrapText="1"/>
    </xf>
    <xf numFmtId="0" fontId="175" fillId="8" borderId="47" xfId="290" applyFont="1" applyFill="1" applyBorder="1" applyAlignment="1">
      <alignment horizontal="center" vertical="center" wrapText="1"/>
    </xf>
    <xf numFmtId="0" fontId="178" fillId="0" borderId="46" xfId="290" applyFont="1" applyBorder="1" applyAlignment="1">
      <alignment horizontal="center" vertical="center" wrapText="1"/>
    </xf>
    <xf numFmtId="0" fontId="177" fillId="0" borderId="47" xfId="290" applyFont="1" applyBorder="1" applyAlignment="1">
      <alignment horizontal="center" vertical="center" wrapText="1"/>
    </xf>
    <xf numFmtId="0" fontId="181" fillId="0" borderId="46" xfId="290" applyFont="1" applyBorder="1" applyAlignment="1">
      <alignment horizontal="justify" vertical="justify" wrapText="1"/>
    </xf>
    <xf numFmtId="0" fontId="181" fillId="0" borderId="5" xfId="290" applyFont="1" applyBorder="1" applyAlignment="1">
      <alignment horizontal="justify" vertical="justify" wrapText="1"/>
    </xf>
    <xf numFmtId="0" fontId="181" fillId="0" borderId="47" xfId="290" applyFont="1" applyBorder="1" applyAlignment="1">
      <alignment horizontal="justify" vertical="justify" wrapText="1"/>
    </xf>
    <xf numFmtId="0" fontId="224" fillId="0" borderId="46" xfId="290" applyFont="1" applyBorder="1" applyAlignment="1">
      <alignment horizontal="left" vertical="center"/>
    </xf>
    <xf numFmtId="0" fontId="224" fillId="0" borderId="5" xfId="290" applyFont="1" applyBorder="1" applyAlignment="1">
      <alignment horizontal="left" vertical="center"/>
    </xf>
    <xf numFmtId="0" fontId="224" fillId="0" borderId="48" xfId="290" applyFont="1" applyBorder="1" applyAlignment="1">
      <alignment horizontal="left" vertical="center"/>
    </xf>
    <xf numFmtId="0" fontId="225" fillId="0" borderId="5" xfId="290" applyFont="1" applyBorder="1" applyAlignment="1">
      <alignment horizontal="left" vertical="center"/>
    </xf>
    <xf numFmtId="0" fontId="225" fillId="0" borderId="48" xfId="290" applyFont="1" applyBorder="1" applyAlignment="1">
      <alignment horizontal="left" vertical="center"/>
    </xf>
    <xf numFmtId="0" fontId="183" fillId="8" borderId="46" xfId="290" applyFont="1" applyFill="1" applyBorder="1" applyAlignment="1">
      <alignment horizontal="left" vertical="center" wrapText="1"/>
    </xf>
    <xf numFmtId="0" fontId="183" fillId="8" borderId="5" xfId="290" applyFont="1" applyFill="1" applyBorder="1" applyAlignment="1">
      <alignment horizontal="left" vertical="center" wrapText="1"/>
    </xf>
    <xf numFmtId="0" fontId="180" fillId="0" borderId="46" xfId="290" applyFont="1" applyBorder="1" applyAlignment="1">
      <alignment horizontal="center" vertical="center"/>
    </xf>
    <xf numFmtId="0" fontId="180" fillId="0" borderId="5" xfId="290" applyFont="1" applyBorder="1" applyAlignment="1">
      <alignment horizontal="center" vertical="center"/>
    </xf>
    <xf numFmtId="0" fontId="180" fillId="0" borderId="47" xfId="290" applyFont="1" applyBorder="1" applyAlignment="1">
      <alignment horizontal="center" vertical="center"/>
    </xf>
    <xf numFmtId="0" fontId="179" fillId="0" borderId="46" xfId="290" applyFont="1" applyBorder="1" applyAlignment="1">
      <alignment horizontal="center" vertical="center"/>
    </xf>
    <xf numFmtId="0" fontId="179" fillId="0" borderId="5" xfId="290" applyFont="1" applyBorder="1" applyAlignment="1">
      <alignment horizontal="center" vertical="center"/>
    </xf>
    <xf numFmtId="0" fontId="179" fillId="0" borderId="47" xfId="290" applyFont="1" applyBorder="1" applyAlignment="1">
      <alignment horizontal="center" vertical="center"/>
    </xf>
    <xf numFmtId="0" fontId="226" fillId="0" borderId="55" xfId="290" applyFont="1" applyBorder="1" applyAlignment="1">
      <alignment horizontal="left" vertical="top" wrapText="1"/>
    </xf>
    <xf numFmtId="0" fontId="226" fillId="0" borderId="0" xfId="290" applyFont="1" applyAlignment="1">
      <alignment horizontal="left" vertical="top" wrapText="1"/>
    </xf>
    <xf numFmtId="0" fontId="226" fillId="0" borderId="56" xfId="290" applyFont="1" applyBorder="1" applyAlignment="1">
      <alignment horizontal="left" vertical="top" wrapText="1"/>
    </xf>
    <xf numFmtId="0" fontId="224" fillId="0" borderId="46" xfId="290" applyFont="1" applyBorder="1" applyAlignment="1">
      <alignment horizontal="right" vertical="center" wrapText="1"/>
    </xf>
    <xf numFmtId="0" fontId="224" fillId="0" borderId="5" xfId="290" applyFont="1" applyBorder="1" applyAlignment="1">
      <alignment horizontal="right" vertical="center" wrapText="1"/>
    </xf>
    <xf numFmtId="0" fontId="224" fillId="0" borderId="47" xfId="290" applyFont="1" applyBorder="1" applyAlignment="1">
      <alignment horizontal="right" vertical="center" wrapText="1"/>
    </xf>
    <xf numFmtId="0" fontId="224" fillId="0" borderId="12" xfId="290" applyFont="1" applyBorder="1" applyAlignment="1">
      <alignment horizontal="right" vertical="top" wrapText="1"/>
    </xf>
    <xf numFmtId="0" fontId="224" fillId="0" borderId="2" xfId="290" applyFont="1" applyBorder="1" applyAlignment="1">
      <alignment horizontal="right" vertical="top" wrapText="1"/>
    </xf>
    <xf numFmtId="0" fontId="224" fillId="0" borderId="13" xfId="290" applyFont="1" applyBorder="1" applyAlignment="1">
      <alignment horizontal="right" vertical="top" wrapText="1"/>
    </xf>
    <xf numFmtId="0" fontId="227" fillId="0" borderId="15" xfId="290" applyFont="1" applyBorder="1" applyAlignment="1">
      <alignment horizontal="center" vertical="center"/>
    </xf>
    <xf numFmtId="0" fontId="227" fillId="0" borderId="6" xfId="290" applyFont="1" applyBorder="1" applyAlignment="1">
      <alignment horizontal="center" vertical="center"/>
    </xf>
    <xf numFmtId="0" fontId="227" fillId="0" borderId="16" xfId="290" applyFont="1" applyBorder="1" applyAlignment="1">
      <alignment horizontal="center" vertical="center"/>
    </xf>
    <xf numFmtId="0" fontId="227" fillId="0" borderId="10" xfId="290" applyFont="1" applyBorder="1" applyAlignment="1">
      <alignment horizontal="center" vertical="center"/>
    </xf>
    <xf numFmtId="0" fontId="227" fillId="0" borderId="1" xfId="290" applyFont="1" applyBorder="1" applyAlignment="1">
      <alignment horizontal="center" vertical="center"/>
    </xf>
    <xf numFmtId="0" fontId="227" fillId="0" borderId="11" xfId="290" applyFont="1" applyBorder="1" applyAlignment="1">
      <alignment horizontal="center" vertical="center"/>
    </xf>
    <xf numFmtId="0" fontId="183" fillId="8" borderId="47" xfId="290" applyFont="1" applyFill="1" applyBorder="1" applyAlignment="1">
      <alignment horizontal="left" vertical="center" wrapText="1"/>
    </xf>
    <xf numFmtId="0" fontId="183" fillId="9" borderId="46" xfId="290" applyFont="1" applyFill="1" applyBorder="1" applyAlignment="1" applyProtection="1">
      <alignment horizontal="center" vertical="center" wrapText="1"/>
      <protection locked="0"/>
    </xf>
    <xf numFmtId="0" fontId="183" fillId="9" borderId="47" xfId="290" applyFont="1" applyFill="1" applyBorder="1" applyAlignment="1" applyProtection="1">
      <alignment horizontal="center" vertical="center" wrapText="1"/>
      <protection locked="0"/>
    </xf>
    <xf numFmtId="0" fontId="183" fillId="9" borderId="49" xfId="290" applyFont="1" applyFill="1" applyBorder="1" applyAlignment="1" applyProtection="1">
      <alignment horizontal="center" vertical="center" wrapText="1"/>
      <protection locked="0"/>
    </xf>
    <xf numFmtId="0" fontId="183" fillId="8" borderId="46" xfId="290" applyFont="1" applyFill="1" applyBorder="1" applyAlignment="1">
      <alignment horizontal="justify" vertical="center" wrapText="1"/>
    </xf>
    <xf numFmtId="0" fontId="183" fillId="8" borderId="5" xfId="290" applyFont="1" applyFill="1" applyBorder="1" applyAlignment="1">
      <alignment horizontal="justify" vertical="center" wrapText="1"/>
    </xf>
    <xf numFmtId="0" fontId="183" fillId="7" borderId="15" xfId="290" applyFont="1" applyFill="1" applyBorder="1" applyAlignment="1">
      <alignment horizontal="left" vertical="center" wrapText="1"/>
    </xf>
    <xf numFmtId="0" fontId="183" fillId="7" borderId="6" xfId="290" applyFont="1" applyFill="1" applyBorder="1" applyAlignment="1">
      <alignment horizontal="left" vertical="center" wrapText="1"/>
    </xf>
    <xf numFmtId="0" fontId="183" fillId="7" borderId="16" xfId="290" applyFont="1" applyFill="1" applyBorder="1" applyAlignment="1">
      <alignment horizontal="left" vertical="center" wrapText="1"/>
    </xf>
    <xf numFmtId="2" fontId="185" fillId="0" borderId="7" xfId="290" applyNumberFormat="1" applyFont="1" applyBorder="1" applyAlignment="1">
      <alignment horizontal="center" vertical="center" wrapText="1"/>
    </xf>
    <xf numFmtId="0" fontId="183" fillId="5" borderId="8" xfId="290" applyFont="1" applyFill="1" applyBorder="1" applyAlignment="1">
      <alignment horizontal="left" vertical="center" wrapText="1"/>
    </xf>
    <xf numFmtId="0" fontId="183" fillId="5" borderId="5" xfId="290" applyFont="1" applyFill="1" applyBorder="1" applyAlignment="1">
      <alignment horizontal="left" vertical="center" wrapText="1"/>
    </xf>
    <xf numFmtId="0" fontId="183" fillId="5" borderId="50" xfId="290" applyFont="1" applyFill="1" applyBorder="1" applyAlignment="1">
      <alignment horizontal="left" vertical="center" wrapText="1"/>
    </xf>
    <xf numFmtId="0" fontId="183" fillId="5" borderId="47" xfId="290" applyFont="1" applyFill="1" applyBorder="1" applyAlignment="1">
      <alignment horizontal="left" vertical="center" wrapText="1"/>
    </xf>
    <xf numFmtId="0" fontId="183" fillId="5" borderId="46" xfId="290" applyFont="1" applyFill="1" applyBorder="1" applyAlignment="1">
      <alignment horizontal="center" vertical="center" wrapText="1"/>
    </xf>
    <xf numFmtId="0" fontId="183" fillId="5" borderId="5" xfId="290" applyFont="1" applyFill="1" applyBorder="1" applyAlignment="1">
      <alignment horizontal="center" vertical="center" wrapText="1"/>
    </xf>
    <xf numFmtId="0" fontId="183" fillId="5" borderId="46" xfId="290" applyFont="1" applyFill="1" applyBorder="1" applyAlignment="1">
      <alignment horizontal="center" wrapText="1"/>
    </xf>
    <xf numFmtId="0" fontId="183" fillId="5" borderId="5" xfId="290" applyFont="1" applyFill="1" applyBorder="1" applyAlignment="1">
      <alignment horizontal="center" wrapText="1"/>
    </xf>
    <xf numFmtId="0" fontId="183" fillId="5" borderId="47" xfId="290" applyFont="1" applyFill="1" applyBorder="1" applyAlignment="1">
      <alignment horizontal="center" wrapText="1"/>
    </xf>
    <xf numFmtId="0" fontId="183" fillId="5" borderId="15" xfId="290" applyFont="1" applyFill="1" applyBorder="1" applyAlignment="1">
      <alignment horizontal="left" vertical="center" wrapText="1"/>
    </xf>
    <xf numFmtId="0" fontId="183" fillId="5" borderId="6" xfId="290" applyFont="1" applyFill="1" applyBorder="1" applyAlignment="1">
      <alignment horizontal="left" vertical="center" wrapText="1"/>
    </xf>
    <xf numFmtId="0" fontId="183" fillId="5" borderId="16" xfId="290" applyFont="1" applyFill="1" applyBorder="1" applyAlignment="1">
      <alignment horizontal="left" vertical="center" wrapText="1"/>
    </xf>
    <xf numFmtId="4" fontId="185" fillId="5" borderId="46" xfId="290" applyNumberFormat="1" applyFont="1" applyFill="1" applyBorder="1" applyAlignment="1">
      <alignment horizontal="center" vertical="center" wrapText="1"/>
    </xf>
    <xf numFmtId="0" fontId="185" fillId="5" borderId="47" xfId="290" applyFont="1" applyFill="1" applyBorder="1" applyAlignment="1">
      <alignment horizontal="center" vertical="center" wrapText="1"/>
    </xf>
    <xf numFmtId="0" fontId="117" fillId="0" borderId="10" xfId="0" applyFont="1" applyBorder="1" applyAlignment="1">
      <alignment horizontal="center" vertical="center" wrapText="1"/>
    </xf>
    <xf numFmtId="0" fontId="117" fillId="0" borderId="12" xfId="0" applyFont="1" applyBorder="1" applyAlignment="1">
      <alignment horizontal="center" vertical="center" wrapText="1"/>
    </xf>
    <xf numFmtId="0" fontId="21" fillId="0" borderId="7" xfId="0" applyFont="1" applyBorder="1" applyAlignment="1">
      <alignment horizontal="center"/>
    </xf>
    <xf numFmtId="0" fontId="0" fillId="0" borderId="7" xfId="0" applyBorder="1" applyAlignment="1">
      <alignment horizontal="center"/>
    </xf>
    <xf numFmtId="0" fontId="100" fillId="0" borderId="15" xfId="0" applyFont="1" applyBorder="1" applyAlignment="1">
      <alignment horizontal="center" vertical="center"/>
    </xf>
    <xf numFmtId="0" fontId="100" fillId="0" borderId="6" xfId="0" applyFont="1" applyBorder="1" applyAlignment="1">
      <alignment horizontal="center" vertical="center"/>
    </xf>
    <xf numFmtId="0" fontId="100" fillId="0" borderId="16" xfId="0" applyFont="1" applyBorder="1" applyAlignment="1">
      <alignment horizontal="center" vertical="center"/>
    </xf>
    <xf numFmtId="0" fontId="102" fillId="0" borderId="7" xfId="0" applyFont="1" applyBorder="1" applyAlignment="1">
      <alignment horizontal="center"/>
    </xf>
    <xf numFmtId="0" fontId="17" fillId="0" borderId="7" xfId="0" applyFont="1" applyBorder="1" applyAlignment="1">
      <alignment horizontal="center" vertical="center"/>
    </xf>
    <xf numFmtId="0" fontId="102" fillId="0" borderId="7" xfId="0" applyFont="1" applyBorder="1" applyAlignment="1">
      <alignment horizontal="left"/>
    </xf>
    <xf numFmtId="0" fontId="19" fillId="0" borderId="7" xfId="0" applyFont="1" applyBorder="1" applyAlignment="1">
      <alignment horizontal="center" wrapText="1"/>
    </xf>
    <xf numFmtId="0" fontId="0" fillId="5" borderId="0" xfId="0" applyFill="1" applyAlignment="1">
      <alignment horizontal="center"/>
    </xf>
    <xf numFmtId="0" fontId="116" fillId="0" borderId="2" xfId="0" applyFont="1" applyBorder="1" applyAlignment="1">
      <alignment horizontal="center" vertical="center"/>
    </xf>
    <xf numFmtId="0" fontId="117" fillId="0" borderId="7" xfId="0" applyFont="1" applyBorder="1" applyAlignment="1">
      <alignment horizontal="center" vertical="center"/>
    </xf>
    <xf numFmtId="0" fontId="117" fillId="0" borderId="1" xfId="0" applyFont="1" applyBorder="1" applyAlignment="1">
      <alignment horizontal="center" vertical="center" wrapText="1"/>
    </xf>
    <xf numFmtId="0" fontId="102" fillId="0" borderId="15" xfId="0" applyFont="1" applyBorder="1" applyAlignment="1">
      <alignment horizontal="center"/>
    </xf>
    <xf numFmtId="0" fontId="102" fillId="0" borderId="6" xfId="0" applyFont="1" applyBorder="1" applyAlignment="1">
      <alignment horizontal="center"/>
    </xf>
    <xf numFmtId="0" fontId="102" fillId="0" borderId="16" xfId="0" applyFont="1" applyBorder="1" applyAlignment="1">
      <alignment horizontal="center"/>
    </xf>
    <xf numFmtId="0" fontId="102" fillId="0" borderId="15" xfId="0" applyFont="1" applyBorder="1" applyAlignment="1">
      <alignment horizontal="center" vertical="center"/>
    </xf>
    <xf numFmtId="0" fontId="102" fillId="0" borderId="6" xfId="0" applyFont="1" applyBorder="1" applyAlignment="1">
      <alignment horizontal="center" vertical="center"/>
    </xf>
    <xf numFmtId="0" fontId="102" fillId="0" borderId="16" xfId="0" applyFont="1" applyBorder="1" applyAlignment="1">
      <alignment horizontal="center" vertical="center"/>
    </xf>
    <xf numFmtId="0" fontId="100" fillId="0" borderId="15" xfId="0" applyFont="1" applyBorder="1" applyAlignment="1">
      <alignment horizontal="center"/>
    </xf>
    <xf numFmtId="0" fontId="100" fillId="0" borderId="6" xfId="0" applyFont="1" applyBorder="1" applyAlignment="1">
      <alignment horizontal="center"/>
    </xf>
    <xf numFmtId="0" fontId="100" fillId="0" borderId="16" xfId="0" applyFont="1" applyBorder="1" applyAlignment="1">
      <alignment horizontal="center"/>
    </xf>
    <xf numFmtId="0" fontId="100" fillId="0" borderId="7" xfId="0" applyFont="1" applyBorder="1" applyAlignment="1">
      <alignment horizontal="center"/>
    </xf>
    <xf numFmtId="0" fontId="117" fillId="0" borderId="11" xfId="0" applyFont="1" applyBorder="1" applyAlignment="1">
      <alignment horizontal="center" vertical="center" wrapText="1"/>
    </xf>
    <xf numFmtId="0" fontId="117" fillId="0" borderId="13" xfId="0" applyFont="1" applyBorder="1" applyAlignment="1">
      <alignment horizontal="center" vertical="center" wrapText="1"/>
    </xf>
    <xf numFmtId="0" fontId="100" fillId="0" borderId="7" xfId="0" applyFont="1" applyBorder="1" applyAlignment="1">
      <alignment horizontal="center" wrapText="1"/>
    </xf>
    <xf numFmtId="0" fontId="117" fillId="0" borderId="9" xfId="0" applyFont="1" applyBorder="1" applyAlignment="1">
      <alignment horizontal="center" vertical="center" wrapText="1"/>
    </xf>
    <xf numFmtId="0" fontId="117" fillId="0" borderId="14" xfId="0" applyFont="1" applyBorder="1" applyAlignment="1">
      <alignment horizontal="center" vertical="center" wrapText="1"/>
    </xf>
    <xf numFmtId="0" fontId="117" fillId="0" borderId="6" xfId="0" applyFont="1" applyBorder="1" applyAlignment="1">
      <alignment horizontal="center" vertical="center"/>
    </xf>
    <xf numFmtId="0" fontId="117" fillId="0" borderId="9" xfId="0" applyFont="1" applyBorder="1" applyAlignment="1">
      <alignment horizontal="center" vertical="center"/>
    </xf>
    <xf numFmtId="0" fontId="117" fillId="0" borderId="14" xfId="0" applyFont="1" applyBorder="1" applyAlignment="1">
      <alignment horizontal="center" vertical="center"/>
    </xf>
    <xf numFmtId="0" fontId="117" fillId="0" borderId="7" xfId="0" applyFont="1" applyBorder="1" applyAlignment="1">
      <alignment horizontal="center" vertical="center" wrapText="1"/>
    </xf>
    <xf numFmtId="0" fontId="21" fillId="0" borderId="0" xfId="0" applyFont="1" applyAlignment="1">
      <alignment horizontal="center"/>
    </xf>
    <xf numFmtId="0" fontId="0" fillId="0" borderId="0" xfId="0" applyAlignment="1">
      <alignment horizontal="center"/>
    </xf>
    <xf numFmtId="0" fontId="38" fillId="0" borderId="3" xfId="0" applyFont="1" applyBorder="1" applyAlignment="1">
      <alignment horizontal="center" vertical="center"/>
    </xf>
    <xf numFmtId="0" fontId="38" fillId="0" borderId="0" xfId="0" applyFont="1" applyAlignment="1">
      <alignment horizontal="center" vertical="center"/>
    </xf>
    <xf numFmtId="0" fontId="31" fillId="0" borderId="10" xfId="0" applyFont="1" applyBorder="1" applyAlignment="1">
      <alignment horizontal="center" vertical="center"/>
    </xf>
    <xf numFmtId="0" fontId="31" fillId="0" borderId="1" xfId="0" applyFont="1" applyBorder="1" applyAlignment="1">
      <alignment horizontal="center" vertical="center"/>
    </xf>
    <xf numFmtId="0" fontId="31" fillId="0" borderId="11" xfId="0" applyFont="1" applyBorder="1" applyAlignment="1">
      <alignment horizontal="center" vertical="center"/>
    </xf>
    <xf numFmtId="0" fontId="31" fillId="0" borderId="3" xfId="0" applyFont="1" applyBorder="1" applyAlignment="1">
      <alignment horizontal="center" vertical="center"/>
    </xf>
    <xf numFmtId="0" fontId="31" fillId="0" borderId="0" xfId="0" applyFont="1" applyAlignment="1">
      <alignment horizontal="center" vertical="center"/>
    </xf>
    <xf numFmtId="0" fontId="31" fillId="0" borderId="4" xfId="0" applyFont="1" applyBorder="1" applyAlignment="1">
      <alignment horizontal="center" vertical="center"/>
    </xf>
    <xf numFmtId="0" fontId="38" fillId="0" borderId="3" xfId="0" applyFont="1" applyBorder="1" applyAlignment="1">
      <alignment horizontal="center" vertical="center" wrapText="1"/>
    </xf>
    <xf numFmtId="0" fontId="38" fillId="0" borderId="0" xfId="0" applyFont="1" applyAlignment="1">
      <alignment horizontal="center" vertical="center" wrapText="1"/>
    </xf>
    <xf numFmtId="0" fontId="37" fillId="0" borderId="3" xfId="0" applyFont="1" applyBorder="1" applyAlignment="1">
      <alignment horizontal="center" vertical="center"/>
    </xf>
    <xf numFmtId="0" fontId="37" fillId="0" borderId="0" xfId="0" applyFont="1" applyAlignment="1">
      <alignment horizontal="center" vertical="center"/>
    </xf>
    <xf numFmtId="0" fontId="37" fillId="0" borderId="4" xfId="0" applyFont="1" applyBorder="1" applyAlignment="1">
      <alignment horizontal="center" vertical="center"/>
    </xf>
    <xf numFmtId="0" fontId="37" fillId="0" borderId="0" xfId="0" applyFont="1" applyAlignment="1">
      <alignment horizontal="center" vertical="center" wrapText="1"/>
    </xf>
    <xf numFmtId="0" fontId="38" fillId="0" borderId="0" xfId="0" quotePrefix="1" applyFont="1" applyAlignment="1">
      <alignment horizontal="center" vertical="center"/>
    </xf>
    <xf numFmtId="0" fontId="38" fillId="0" borderId="2" xfId="0" applyFont="1" applyBorder="1" applyAlignment="1">
      <alignment horizontal="center" vertical="center"/>
    </xf>
    <xf numFmtId="0" fontId="19" fillId="0" borderId="0" xfId="0" applyFont="1" applyAlignment="1">
      <alignment horizontal="right" vertical="center"/>
    </xf>
    <xf numFmtId="0" fontId="65" fillId="0" borderId="0" xfId="0" applyFont="1" applyAlignment="1">
      <alignment horizontal="center" vertical="center"/>
    </xf>
    <xf numFmtId="0" fontId="30" fillId="0" borderId="0" xfId="0" applyFont="1" applyAlignment="1">
      <alignment horizontal="justify" vertical="justify" wrapText="1"/>
    </xf>
    <xf numFmtId="0" fontId="30" fillId="0" borderId="0" xfId="0" applyFont="1" applyAlignment="1">
      <alignment horizontal="justify" vertical="center" wrapText="1"/>
    </xf>
    <xf numFmtId="0" fontId="30" fillId="0" borderId="0" xfId="0" applyFont="1" applyAlignment="1">
      <alignment horizontal="center" vertical="center"/>
    </xf>
    <xf numFmtId="49" fontId="81" fillId="4" borderId="18" xfId="0" applyNumberFormat="1" applyFont="1" applyFill="1" applyBorder="1" applyAlignment="1">
      <alignment horizontal="center" vertical="center"/>
    </xf>
    <xf numFmtId="0" fontId="81" fillId="4" borderId="18" xfId="0" applyFont="1" applyFill="1" applyBorder="1" applyAlignment="1">
      <alignment horizontal="center" vertical="center"/>
    </xf>
    <xf numFmtId="49" fontId="40" fillId="4" borderId="18" xfId="0" applyNumberFormat="1" applyFont="1" applyFill="1" applyBorder="1" applyAlignment="1">
      <alignment horizontal="center" vertical="center" wrapText="1"/>
    </xf>
    <xf numFmtId="0" fontId="40" fillId="4" borderId="18" xfId="0" applyFont="1" applyFill="1" applyBorder="1" applyAlignment="1">
      <alignment horizontal="center" vertical="center" wrapText="1"/>
    </xf>
    <xf numFmtId="49" fontId="82" fillId="4" borderId="19" xfId="0" applyNumberFormat="1" applyFont="1" applyFill="1" applyBorder="1" applyAlignment="1">
      <alignment horizontal="center" vertical="center"/>
    </xf>
    <xf numFmtId="49" fontId="82" fillId="4" borderId="27" xfId="0" applyNumberFormat="1" applyFont="1" applyFill="1" applyBorder="1" applyAlignment="1">
      <alignment horizontal="center" vertical="center"/>
    </xf>
    <xf numFmtId="49" fontId="82" fillId="4" borderId="20" xfId="0" applyNumberFormat="1" applyFont="1" applyFill="1" applyBorder="1" applyAlignment="1">
      <alignment horizontal="center" vertical="center" wrapText="1"/>
    </xf>
    <xf numFmtId="49" fontId="82" fillId="4" borderId="21" xfId="0" applyNumberFormat="1" applyFont="1" applyFill="1" applyBorder="1" applyAlignment="1">
      <alignment horizontal="center" vertical="center" wrapText="1"/>
    </xf>
    <xf numFmtId="49" fontId="41" fillId="4" borderId="20" xfId="0" applyNumberFormat="1" applyFont="1" applyFill="1" applyBorder="1" applyAlignment="1">
      <alignment horizontal="left" vertical="center" wrapText="1"/>
    </xf>
    <xf numFmtId="49" fontId="41" fillId="4" borderId="28" xfId="0" applyNumberFormat="1" applyFont="1" applyFill="1" applyBorder="1" applyAlignment="1">
      <alignment horizontal="left" vertical="center" wrapText="1"/>
    </xf>
    <xf numFmtId="49" fontId="41" fillId="4" borderId="21" xfId="0" applyNumberFormat="1" applyFont="1" applyFill="1" applyBorder="1" applyAlignment="1">
      <alignment horizontal="left" vertical="center" wrapText="1"/>
    </xf>
    <xf numFmtId="49" fontId="82" fillId="4" borderId="28" xfId="0" applyNumberFormat="1" applyFont="1" applyFill="1" applyBorder="1" applyAlignment="1">
      <alignment horizontal="center" vertical="center" wrapText="1"/>
    </xf>
    <xf numFmtId="0" fontId="76" fillId="4" borderId="0" xfId="0" applyFont="1" applyFill="1" applyAlignment="1">
      <alignment horizontal="center" vertical="top"/>
    </xf>
    <xf numFmtId="0" fontId="80" fillId="0" borderId="0" xfId="87" applyFont="1" applyAlignment="1">
      <alignment horizontal="center"/>
    </xf>
    <xf numFmtId="0" fontId="109" fillId="0" borderId="0" xfId="109" applyFont="1" applyAlignment="1">
      <alignment horizontal="center" vertical="center"/>
    </xf>
    <xf numFmtId="49" fontId="82" fillId="4" borderId="7" xfId="0" applyNumberFormat="1" applyFont="1" applyFill="1" applyBorder="1" applyAlignment="1">
      <alignment horizontal="center" vertical="center"/>
    </xf>
    <xf numFmtId="49" fontId="82" fillId="4" borderId="26" xfId="0" applyNumberFormat="1" applyFont="1" applyFill="1" applyBorder="1" applyAlignment="1">
      <alignment horizontal="center" vertical="center" wrapText="1"/>
    </xf>
    <xf numFmtId="0" fontId="82" fillId="4" borderId="25" xfId="0" applyFont="1" applyFill="1" applyBorder="1" applyAlignment="1">
      <alignment horizontal="center" vertical="center" wrapText="1"/>
    </xf>
    <xf numFmtId="2" fontId="41" fillId="4" borderId="18" xfId="0" applyNumberFormat="1" applyFont="1" applyFill="1" applyBorder="1" applyAlignment="1">
      <alignment horizontal="left" vertical="center" wrapText="1"/>
    </xf>
    <xf numFmtId="49" fontId="41" fillId="4" borderId="26" xfId="0" applyNumberFormat="1" applyFont="1" applyFill="1" applyBorder="1" applyAlignment="1">
      <alignment horizontal="left" vertical="center" wrapText="1"/>
    </xf>
    <xf numFmtId="0" fontId="41" fillId="4" borderId="25" xfId="0" applyFont="1" applyFill="1" applyBorder="1" applyAlignment="1">
      <alignment horizontal="left" vertical="center" wrapText="1"/>
    </xf>
    <xf numFmtId="0" fontId="82" fillId="4" borderId="18" xfId="0" applyFont="1" applyFill="1" applyBorder="1" applyAlignment="1">
      <alignment horizontal="center" vertical="center" wrapText="1"/>
    </xf>
    <xf numFmtId="0" fontId="106" fillId="5" borderId="0" xfId="0" applyFont="1" applyFill="1" applyAlignment="1">
      <alignment horizontal="center"/>
    </xf>
    <xf numFmtId="0" fontId="17" fillId="5" borderId="15" xfId="233" applyFont="1" applyFill="1" applyBorder="1" applyAlignment="1">
      <alignment horizontal="right" vertical="center"/>
    </xf>
    <xf numFmtId="0" fontId="17" fillId="5" borderId="6" xfId="233" applyFont="1" applyFill="1" applyBorder="1" applyAlignment="1">
      <alignment horizontal="right" vertical="center"/>
    </xf>
    <xf numFmtId="0" fontId="17" fillId="5" borderId="16" xfId="233" applyFont="1" applyFill="1" applyBorder="1" applyAlignment="1">
      <alignment horizontal="right" vertical="center"/>
    </xf>
    <xf numFmtId="0" fontId="31" fillId="5" borderId="0" xfId="0" applyFont="1" applyFill="1" applyAlignment="1">
      <alignment horizontal="center" vertical="center"/>
    </xf>
    <xf numFmtId="0" fontId="19" fillId="5" borderId="0" xfId="0" applyFont="1" applyFill="1" applyAlignment="1">
      <alignment horizontal="center" vertical="center"/>
    </xf>
    <xf numFmtId="0" fontId="17" fillId="5" borderId="15" xfId="233" applyFont="1" applyFill="1" applyBorder="1" applyAlignment="1">
      <alignment horizontal="center" vertical="center"/>
    </xf>
    <xf numFmtId="0" fontId="17" fillId="5" borderId="16" xfId="233" applyFont="1" applyFill="1" applyBorder="1" applyAlignment="1">
      <alignment horizontal="center" vertical="center"/>
    </xf>
    <xf numFmtId="0" fontId="98" fillId="0" borderId="15" xfId="0" applyFont="1" applyBorder="1" applyAlignment="1">
      <alignment horizontal="center" vertical="center" wrapText="1"/>
    </xf>
    <xf numFmtId="0" fontId="98" fillId="0" borderId="6" xfId="0" applyFont="1" applyBorder="1" applyAlignment="1">
      <alignment horizontal="center" vertical="center" wrapText="1"/>
    </xf>
    <xf numFmtId="0" fontId="98" fillId="0" borderId="16" xfId="0" applyFont="1" applyBorder="1" applyAlignment="1">
      <alignment horizontal="center" vertical="center" wrapText="1"/>
    </xf>
    <xf numFmtId="0" fontId="98" fillId="0" borderId="7" xfId="0" applyFont="1" applyBorder="1" applyAlignment="1">
      <alignment horizontal="left" vertical="center" wrapText="1"/>
    </xf>
    <xf numFmtId="0" fontId="98" fillId="0" borderId="7" xfId="0" applyFont="1" applyBorder="1" applyAlignment="1">
      <alignment horizontal="right" vertical="center"/>
    </xf>
    <xf numFmtId="0" fontId="94" fillId="0" borderId="7" xfId="0" applyFont="1" applyBorder="1" applyAlignment="1">
      <alignment horizontal="center" vertical="center" wrapText="1"/>
    </xf>
    <xf numFmtId="0" fontId="94" fillId="0" borderId="9" xfId="0" applyFont="1" applyBorder="1" applyAlignment="1">
      <alignment horizontal="center" vertical="center" wrapText="1"/>
    </xf>
    <xf numFmtId="0" fontId="94" fillId="0" borderId="14" xfId="0" applyFont="1" applyBorder="1" applyAlignment="1">
      <alignment horizontal="center" vertical="center" wrapText="1"/>
    </xf>
    <xf numFmtId="0" fontId="144" fillId="0" borderId="7" xfId="0" applyFont="1" applyBorder="1" applyAlignment="1">
      <alignment horizontal="center" vertical="center"/>
    </xf>
    <xf numFmtId="0" fontId="21" fillId="0" borderId="7" xfId="0" applyFont="1" applyBorder="1" applyAlignment="1">
      <alignment horizontal="center" vertical="center" wrapText="1"/>
    </xf>
    <xf numFmtId="0" fontId="0" fillId="0" borderId="7" xfId="0" applyBorder="1" applyAlignment="1">
      <alignment horizontal="center" vertical="center" wrapText="1"/>
    </xf>
    <xf numFmtId="0" fontId="145" fillId="0" borderId="15" xfId="0" applyFont="1" applyBorder="1" applyAlignment="1">
      <alignment horizontal="center" vertical="center"/>
    </xf>
    <xf numFmtId="0" fontId="145" fillId="0" borderId="6" xfId="0" applyFont="1" applyBorder="1" applyAlignment="1">
      <alignment horizontal="center" vertical="center"/>
    </xf>
    <xf numFmtId="0" fontId="145" fillId="0" borderId="16" xfId="0" applyFont="1" applyBorder="1" applyAlignment="1">
      <alignment horizontal="center" vertical="center"/>
    </xf>
    <xf numFmtId="0" fontId="141" fillId="0" borderId="15" xfId="0" applyFont="1" applyBorder="1" applyAlignment="1">
      <alignment horizontal="left" vertical="center"/>
    </xf>
    <xf numFmtId="0" fontId="141" fillId="0" borderId="6" xfId="0" applyFont="1" applyBorder="1" applyAlignment="1">
      <alignment horizontal="left" vertical="center"/>
    </xf>
    <xf numFmtId="0" fontId="17" fillId="0" borderId="7" xfId="0" applyFont="1" applyBorder="1" applyAlignment="1">
      <alignment horizontal="center" vertical="center" wrapText="1"/>
    </xf>
    <xf numFmtId="0" fontId="94" fillId="0" borderId="9" xfId="0" applyFont="1" applyBorder="1" applyAlignment="1">
      <alignment horizontal="center" vertical="center"/>
    </xf>
    <xf numFmtId="0" fontId="94" fillId="0" borderId="17" xfId="0" applyFont="1" applyBorder="1" applyAlignment="1">
      <alignment horizontal="center" vertical="center"/>
    </xf>
    <xf numFmtId="0" fontId="94" fillId="0" borderId="14" xfId="0" applyFont="1" applyBorder="1" applyAlignment="1">
      <alignment horizontal="center" vertical="center"/>
    </xf>
    <xf numFmtId="0" fontId="38" fillId="0" borderId="0" xfId="0" applyFont="1" applyAlignment="1">
      <alignment horizontal="left" vertical="center" wrapText="1"/>
    </xf>
    <xf numFmtId="0" fontId="38" fillId="0" borderId="0" xfId="0" applyFont="1" applyAlignment="1">
      <alignment vertical="top" wrapText="1"/>
    </xf>
    <xf numFmtId="0" fontId="98" fillId="0" borderId="0" xfId="0" applyFont="1" applyAlignment="1">
      <alignment horizontal="center" vertical="center" wrapText="1"/>
    </xf>
    <xf numFmtId="0" fontId="31" fillId="0" borderId="0" xfId="0" applyFont="1" applyAlignment="1">
      <alignment horizontal="center" wrapText="1"/>
    </xf>
    <xf numFmtId="0" fontId="37" fillId="0" borderId="0" xfId="0" applyFont="1" applyAlignment="1">
      <alignment horizontal="center" wrapText="1"/>
    </xf>
    <xf numFmtId="0" fontId="37" fillId="0" borderId="0" xfId="0" applyFont="1" applyAlignment="1">
      <alignment horizontal="left" vertical="center" wrapText="1"/>
    </xf>
    <xf numFmtId="0" fontId="118" fillId="0" borderId="0" xfId="0" applyFont="1" applyAlignment="1">
      <alignment horizontal="justify" vertical="center" wrapText="1"/>
    </xf>
    <xf numFmtId="170" fontId="95" fillId="0" borderId="9" xfId="0" applyNumberFormat="1" applyFont="1" applyBorder="1" applyAlignment="1">
      <alignment horizontal="center" vertical="center" wrapText="1"/>
    </xf>
    <xf numFmtId="170" fontId="95" fillId="0" borderId="17" xfId="0" applyNumberFormat="1" applyFont="1" applyBorder="1" applyAlignment="1">
      <alignment horizontal="center" vertical="center" wrapText="1"/>
    </xf>
    <xf numFmtId="170" fontId="95" fillId="0" borderId="14" xfId="0" applyNumberFormat="1" applyFont="1" applyBorder="1" applyAlignment="1">
      <alignment horizontal="center" vertical="center" wrapText="1"/>
    </xf>
    <xf numFmtId="0" fontId="98" fillId="0" borderId="0" xfId="0" applyFont="1" applyAlignment="1">
      <alignment horizontal="left" vertical="top" wrapText="1"/>
    </xf>
    <xf numFmtId="0" fontId="96" fillId="0" borderId="15" xfId="0" applyFont="1" applyBorder="1" applyAlignment="1">
      <alignment horizontal="center" vertical="center" wrapText="1"/>
    </xf>
    <xf numFmtId="0" fontId="96" fillId="0" borderId="6" xfId="0" applyFont="1" applyBorder="1" applyAlignment="1">
      <alignment horizontal="center" vertical="center" wrapText="1"/>
    </xf>
    <xf numFmtId="0" fontId="96" fillId="0" borderId="16" xfId="0" applyFont="1" applyBorder="1" applyAlignment="1">
      <alignment horizontal="center" vertical="center" wrapText="1"/>
    </xf>
    <xf numFmtId="0" fontId="38" fillId="0" borderId="0" xfId="0" applyFont="1" applyAlignment="1">
      <alignment vertical="center" wrapText="1"/>
    </xf>
    <xf numFmtId="0" fontId="94" fillId="0" borderId="0" xfId="293" applyFont="1" applyAlignment="1">
      <alignment horizontal="center"/>
    </xf>
    <xf numFmtId="0" fontId="161" fillId="0" borderId="0" xfId="293" applyFont="1" applyAlignment="1">
      <alignment horizontal="center" vertical="center" wrapText="1"/>
    </xf>
    <xf numFmtId="0" fontId="105" fillId="0" borderId="0" xfId="293" applyFont="1" applyAlignment="1">
      <alignment horizontal="center"/>
    </xf>
    <xf numFmtId="0" fontId="105" fillId="0" borderId="0" xfId="293" applyFont="1" applyAlignment="1">
      <alignment horizontal="center" vertical="center" wrapText="1"/>
    </xf>
    <xf numFmtId="0" fontId="220" fillId="0" borderId="7" xfId="293" applyFont="1" applyBorder="1" applyAlignment="1">
      <alignment horizontal="right"/>
    </xf>
    <xf numFmtId="0" fontId="105" fillId="0" borderId="0" xfId="293" applyFont="1" applyAlignment="1">
      <alignment horizontal="right"/>
    </xf>
    <xf numFmtId="0" fontId="105" fillId="0" borderId="4" xfId="293" applyFont="1" applyBorder="1" applyAlignment="1">
      <alignment horizontal="right"/>
    </xf>
    <xf numFmtId="0" fontId="105" fillId="0" borderId="15" xfId="293" applyFont="1" applyBorder="1" applyAlignment="1">
      <alignment horizontal="left" vertical="center"/>
    </xf>
    <xf numFmtId="0" fontId="105" fillId="0" borderId="6" xfId="293" applyFont="1" applyBorder="1" applyAlignment="1">
      <alignment horizontal="left" vertical="center"/>
    </xf>
    <xf numFmtId="0" fontId="105" fillId="0" borderId="16" xfId="293" applyFont="1" applyBorder="1" applyAlignment="1">
      <alignment horizontal="left" vertical="center"/>
    </xf>
    <xf numFmtId="0" fontId="105" fillId="0" borderId="15" xfId="293" applyFont="1" applyBorder="1" applyAlignment="1">
      <alignment horizontal="right" vertical="center"/>
    </xf>
    <xf numFmtId="0" fontId="105" fillId="0" borderId="6" xfId="293" applyFont="1" applyBorder="1" applyAlignment="1">
      <alignment horizontal="right" vertical="center"/>
    </xf>
    <xf numFmtId="0" fontId="105" fillId="0" borderId="16" xfId="293" applyFont="1" applyBorder="1" applyAlignment="1">
      <alignment horizontal="right" vertical="center"/>
    </xf>
    <xf numFmtId="0" fontId="105" fillId="0" borderId="7" xfId="293" applyFont="1" applyBorder="1" applyAlignment="1">
      <alignment horizontal="right" vertical="center"/>
    </xf>
    <xf numFmtId="0" fontId="105" fillId="0" borderId="15" xfId="293" applyFont="1" applyBorder="1" applyAlignment="1">
      <alignment horizontal="right"/>
    </xf>
    <xf numFmtId="0" fontId="105" fillId="0" borderId="6" xfId="293" applyFont="1" applyBorder="1" applyAlignment="1">
      <alignment horizontal="right"/>
    </xf>
    <xf numFmtId="0" fontId="105" fillId="0" borderId="16" xfId="293" applyFont="1" applyBorder="1" applyAlignment="1">
      <alignment horizontal="right"/>
    </xf>
    <xf numFmtId="0" fontId="107" fillId="0" borderId="15" xfId="293" applyFont="1" applyBorder="1" applyAlignment="1">
      <alignment horizontal="right" vertical="center"/>
    </xf>
    <xf numFmtId="0" fontId="107" fillId="0" borderId="6" xfId="293" applyFont="1" applyBorder="1" applyAlignment="1">
      <alignment horizontal="right" vertical="center"/>
    </xf>
    <xf numFmtId="0" fontId="107" fillId="0" borderId="16" xfId="293" applyFont="1" applyBorder="1" applyAlignment="1">
      <alignment horizontal="right" vertical="center"/>
    </xf>
    <xf numFmtId="0" fontId="221" fillId="0" borderId="7" xfId="293" applyFont="1" applyBorder="1" applyAlignment="1">
      <alignment horizontal="right"/>
    </xf>
    <xf numFmtId="0" fontId="184" fillId="0" borderId="7" xfId="293" applyFont="1" applyBorder="1" applyAlignment="1">
      <alignment horizontal="right"/>
    </xf>
    <xf numFmtId="0" fontId="221" fillId="10" borderId="12" xfId="293" applyFont="1" applyFill="1" applyBorder="1" applyAlignment="1">
      <alignment horizontal="right"/>
    </xf>
    <xf numFmtId="0" fontId="221" fillId="10" borderId="2" xfId="293" applyFont="1" applyFill="1" applyBorder="1" applyAlignment="1">
      <alignment horizontal="right"/>
    </xf>
    <xf numFmtId="0" fontId="221" fillId="10" borderId="6" xfId="293" applyFont="1" applyFill="1" applyBorder="1" applyAlignment="1">
      <alignment horizontal="right"/>
    </xf>
    <xf numFmtId="0" fontId="221" fillId="10" borderId="16" xfId="293" applyFont="1" applyFill="1" applyBorder="1" applyAlignment="1">
      <alignment horizontal="right"/>
    </xf>
    <xf numFmtId="0" fontId="105" fillId="0" borderId="15" xfId="293" applyFont="1" applyBorder="1" applyAlignment="1">
      <alignment horizontal="left"/>
    </xf>
    <xf numFmtId="0" fontId="105" fillId="0" borderId="6" xfId="293" applyFont="1" applyBorder="1" applyAlignment="1">
      <alignment horizontal="left"/>
    </xf>
    <xf numFmtId="0" fontId="105" fillId="0" borderId="16" xfId="293" applyFont="1" applyBorder="1" applyAlignment="1">
      <alignment horizontal="left"/>
    </xf>
    <xf numFmtId="0" fontId="105" fillId="0" borderId="15" xfId="293" applyFont="1" applyBorder="1" applyAlignment="1">
      <alignment horizontal="left" wrapText="1"/>
    </xf>
    <xf numFmtId="0" fontId="105" fillId="0" borderId="6" xfId="293" applyFont="1" applyBorder="1" applyAlignment="1">
      <alignment horizontal="left" wrapText="1"/>
    </xf>
    <xf numFmtId="0" fontId="105" fillId="0" borderId="16" xfId="293" applyFont="1" applyBorder="1" applyAlignment="1">
      <alignment horizontal="left" wrapText="1"/>
    </xf>
    <xf numFmtId="0" fontId="94" fillId="0" borderId="15" xfId="293" applyFont="1" applyBorder="1" applyAlignment="1">
      <alignment horizontal="left" vertical="center"/>
    </xf>
    <xf numFmtId="0" fontId="94" fillId="0" borderId="6" xfId="293" applyFont="1" applyBorder="1" applyAlignment="1">
      <alignment horizontal="left" vertical="center"/>
    </xf>
    <xf numFmtId="0" fontId="94" fillId="0" borderId="16" xfId="293" applyFont="1" applyBorder="1" applyAlignment="1">
      <alignment horizontal="left" vertical="center"/>
    </xf>
    <xf numFmtId="0" fontId="85" fillId="5" borderId="0" xfId="0" applyFont="1" applyFill="1" applyAlignment="1">
      <alignment horizontal="center"/>
    </xf>
    <xf numFmtId="0" fontId="85" fillId="5" borderId="7" xfId="86" applyFont="1" applyFill="1" applyBorder="1" applyAlignment="1">
      <alignment horizontal="justify" vertical="justify" wrapText="1"/>
    </xf>
    <xf numFmtId="0" fontId="111" fillId="5" borderId="7" xfId="87" applyFont="1" applyFill="1" applyBorder="1" applyAlignment="1">
      <alignment horizontal="left" vertical="center" wrapText="1"/>
    </xf>
    <xf numFmtId="0" fontId="110" fillId="5" borderId="7" xfId="87" applyFont="1" applyFill="1" applyBorder="1" applyAlignment="1">
      <alignment horizontal="justify" vertical="top" wrapText="1"/>
    </xf>
    <xf numFmtId="0" fontId="110" fillId="5" borderId="15" xfId="87" applyFont="1" applyFill="1" applyBorder="1" applyAlignment="1">
      <alignment horizontal="left" vertical="top" wrapText="1"/>
    </xf>
    <xf numFmtId="0" fontId="110" fillId="5" borderId="6" xfId="87" applyFont="1" applyFill="1" applyBorder="1" applyAlignment="1">
      <alignment horizontal="left" vertical="top" wrapText="1"/>
    </xf>
    <xf numFmtId="0" fontId="110" fillId="5" borderId="16" xfId="87" applyFont="1" applyFill="1" applyBorder="1" applyAlignment="1">
      <alignment horizontal="left" vertical="top" wrapText="1"/>
    </xf>
    <xf numFmtId="0" fontId="110" fillId="5" borderId="7" xfId="87" applyFont="1" applyFill="1" applyBorder="1" applyAlignment="1">
      <alignment horizontal="left" vertical="top" wrapText="1"/>
    </xf>
    <xf numFmtId="0" fontId="111" fillId="5" borderId="15" xfId="87" applyFont="1" applyFill="1" applyBorder="1" applyAlignment="1">
      <alignment horizontal="left" vertical="center" wrapText="1"/>
    </xf>
    <xf numFmtId="0" fontId="111" fillId="5" borderId="6" xfId="87" applyFont="1" applyFill="1" applyBorder="1" applyAlignment="1">
      <alignment horizontal="left" vertical="center" wrapText="1"/>
    </xf>
    <xf numFmtId="0" fontId="111" fillId="5" borderId="16" xfId="87" applyFont="1" applyFill="1" applyBorder="1" applyAlignment="1">
      <alignment horizontal="left" vertical="center" wrapText="1"/>
    </xf>
    <xf numFmtId="0" fontId="110" fillId="5" borderId="7" xfId="87" applyFont="1" applyFill="1" applyBorder="1" applyAlignment="1">
      <alignment horizontal="right" vertical="top" wrapText="1"/>
    </xf>
    <xf numFmtId="0" fontId="110" fillId="5" borderId="7" xfId="0" applyFont="1" applyFill="1" applyBorder="1" applyAlignment="1">
      <alignment horizontal="justify" vertical="justify" wrapText="1"/>
    </xf>
    <xf numFmtId="0" fontId="110" fillId="5" borderId="15" xfId="0" applyFont="1" applyFill="1" applyBorder="1" applyAlignment="1">
      <alignment horizontal="justify" vertical="justify" wrapText="1"/>
    </xf>
    <xf numFmtId="0" fontId="110" fillId="5" borderId="6" xfId="0" applyFont="1" applyFill="1" applyBorder="1" applyAlignment="1">
      <alignment horizontal="justify" vertical="justify" wrapText="1"/>
    </xf>
    <xf numFmtId="0" fontId="110" fillId="5" borderId="16" xfId="0" applyFont="1" applyFill="1" applyBorder="1" applyAlignment="1">
      <alignment horizontal="justify" vertical="justify" wrapText="1"/>
    </xf>
    <xf numFmtId="0" fontId="110" fillId="5" borderId="7" xfId="0" applyFont="1" applyFill="1" applyBorder="1" applyAlignment="1">
      <alignment horizontal="justify" vertical="top" wrapText="1"/>
    </xf>
    <xf numFmtId="0" fontId="188" fillId="5" borderId="15" xfId="0" applyFont="1" applyFill="1" applyBorder="1" applyAlignment="1">
      <alignment horizontal="center" vertical="center" wrapText="1"/>
    </xf>
    <xf numFmtId="0" fontId="188" fillId="5" borderId="6" xfId="0" applyFont="1" applyFill="1" applyBorder="1" applyAlignment="1">
      <alignment horizontal="center" vertical="center" wrapText="1"/>
    </xf>
    <xf numFmtId="0" fontId="188" fillId="5" borderId="16" xfId="0" applyFont="1" applyFill="1" applyBorder="1" applyAlignment="1">
      <alignment horizontal="center" vertical="center" wrapText="1"/>
    </xf>
    <xf numFmtId="0" fontId="188" fillId="5" borderId="15" xfId="0" applyFont="1" applyFill="1" applyBorder="1" applyAlignment="1">
      <alignment horizontal="center" vertical="center"/>
    </xf>
    <xf numFmtId="0" fontId="188" fillId="5" borderId="6" xfId="0" applyFont="1" applyFill="1" applyBorder="1" applyAlignment="1">
      <alignment horizontal="center" vertical="center"/>
    </xf>
    <xf numFmtId="0" fontId="188" fillId="5" borderId="16" xfId="0" applyFont="1" applyFill="1" applyBorder="1" applyAlignment="1">
      <alignment horizontal="center" vertical="center"/>
    </xf>
    <xf numFmtId="0" fontId="80" fillId="5" borderId="15" xfId="0" applyFont="1" applyFill="1" applyBorder="1" applyAlignment="1">
      <alignment horizontal="center" vertical="center"/>
    </xf>
    <xf numFmtId="0" fontId="80" fillId="5" borderId="6" xfId="0" applyFont="1" applyFill="1" applyBorder="1" applyAlignment="1">
      <alignment horizontal="center" vertical="center"/>
    </xf>
    <xf numFmtId="0" fontId="80" fillId="5" borderId="16" xfId="0" applyFont="1" applyFill="1" applyBorder="1" applyAlignment="1">
      <alignment horizontal="center" vertical="center"/>
    </xf>
    <xf numFmtId="0" fontId="85" fillId="5" borderId="7" xfId="0" applyFont="1" applyFill="1" applyBorder="1" applyAlignment="1">
      <alignment horizontal="justify" vertical="justify" wrapText="1"/>
    </xf>
    <xf numFmtId="0" fontId="110" fillId="5" borderId="7" xfId="87" applyFont="1" applyFill="1" applyBorder="1" applyAlignment="1">
      <alignment horizontal="justify" vertical="justify" wrapText="1"/>
    </xf>
    <xf numFmtId="0" fontId="110" fillId="5" borderId="15" xfId="0" applyFont="1" applyFill="1" applyBorder="1" applyAlignment="1">
      <alignment horizontal="left" vertical="justify" wrapText="1"/>
    </xf>
    <xf numFmtId="0" fontId="110" fillId="5" borderId="6" xfId="0" applyFont="1" applyFill="1" applyBorder="1" applyAlignment="1">
      <alignment horizontal="left" vertical="justify" wrapText="1"/>
    </xf>
    <xf numFmtId="0" fontId="110" fillId="5" borderId="16" xfId="0" applyFont="1" applyFill="1" applyBorder="1" applyAlignment="1">
      <alignment horizontal="left" vertical="justify" wrapText="1"/>
    </xf>
    <xf numFmtId="0" fontId="85" fillId="5" borderId="15" xfId="0" applyFont="1" applyFill="1" applyBorder="1" applyAlignment="1">
      <alignment horizontal="justify" vertical="top" wrapText="1"/>
    </xf>
    <xf numFmtId="0" fontId="85" fillId="5" borderId="6" xfId="0" applyFont="1" applyFill="1" applyBorder="1" applyAlignment="1">
      <alignment horizontal="justify" vertical="top" wrapText="1"/>
    </xf>
    <xf numFmtId="0" fontId="85" fillId="5" borderId="16" xfId="0" applyFont="1" applyFill="1" applyBorder="1" applyAlignment="1">
      <alignment horizontal="justify" vertical="top" wrapText="1"/>
    </xf>
    <xf numFmtId="0" fontId="85" fillId="5" borderId="7" xfId="0" applyFont="1" applyFill="1" applyBorder="1" applyAlignment="1">
      <alignment horizontal="justify" vertical="top" wrapText="1"/>
    </xf>
    <xf numFmtId="0" fontId="110" fillId="5" borderId="7" xfId="86" applyFont="1" applyFill="1" applyBorder="1" applyAlignment="1">
      <alignment horizontal="justify" vertical="justify" wrapText="1"/>
    </xf>
    <xf numFmtId="0" fontId="110" fillId="5" borderId="15" xfId="0" applyFont="1" applyFill="1" applyBorder="1" applyAlignment="1">
      <alignment horizontal="justify" vertical="top" wrapText="1"/>
    </xf>
    <xf numFmtId="0" fontId="110" fillId="5" borderId="6" xfId="0" applyFont="1" applyFill="1" applyBorder="1" applyAlignment="1">
      <alignment horizontal="justify" vertical="top" wrapText="1"/>
    </xf>
    <xf numFmtId="0" fontId="110" fillId="5" borderId="16" xfId="0" applyFont="1" applyFill="1" applyBorder="1" applyAlignment="1">
      <alignment horizontal="justify" vertical="top" wrapText="1"/>
    </xf>
    <xf numFmtId="0" fontId="110" fillId="5" borderId="14" xfId="87" applyFont="1" applyFill="1" applyBorder="1" applyAlignment="1">
      <alignment horizontal="left" vertical="top" wrapText="1"/>
    </xf>
    <xf numFmtId="0" fontId="218" fillId="5" borderId="7" xfId="87" applyFont="1" applyFill="1" applyBorder="1" applyAlignment="1">
      <alignment horizontal="left" vertical="center" wrapText="1"/>
    </xf>
    <xf numFmtId="1" fontId="110" fillId="5" borderId="15" xfId="87" applyNumberFormat="1" applyFont="1" applyFill="1" applyBorder="1" applyAlignment="1">
      <alignment horizontal="center" vertical="center" wrapText="1"/>
    </xf>
    <xf numFmtId="1" fontId="110" fillId="5" borderId="6" xfId="87" applyNumberFormat="1" applyFont="1" applyFill="1" applyBorder="1" applyAlignment="1">
      <alignment horizontal="center" vertical="center" wrapText="1"/>
    </xf>
    <xf numFmtId="1" fontId="110" fillId="5" borderId="16" xfId="87" applyNumberFormat="1" applyFont="1" applyFill="1" applyBorder="1" applyAlignment="1">
      <alignment horizontal="center" vertical="center" wrapText="1"/>
    </xf>
    <xf numFmtId="0" fontId="109" fillId="5" borderId="15" xfId="87" applyFont="1" applyFill="1" applyBorder="1" applyAlignment="1">
      <alignment horizontal="left" vertical="top" wrapText="1"/>
    </xf>
    <xf numFmtId="0" fontId="109" fillId="5" borderId="6" xfId="87" applyFont="1" applyFill="1" applyBorder="1" applyAlignment="1">
      <alignment horizontal="left" vertical="top" wrapText="1"/>
    </xf>
    <xf numFmtId="0" fontId="109" fillId="5" borderId="16" xfId="87" applyFont="1" applyFill="1" applyBorder="1" applyAlignment="1">
      <alignment horizontal="left" vertical="top" wrapText="1"/>
    </xf>
    <xf numFmtId="0" fontId="85" fillId="5" borderId="15" xfId="0" applyFont="1" applyFill="1" applyBorder="1" applyAlignment="1">
      <alignment horizontal="justify" vertical="justify" wrapText="1"/>
    </xf>
    <xf numFmtId="0" fontId="85" fillId="5" borderId="6" xfId="0" applyFont="1" applyFill="1" applyBorder="1" applyAlignment="1">
      <alignment horizontal="justify" vertical="justify" wrapText="1"/>
    </xf>
    <xf numFmtId="0" fontId="85" fillId="5" borderId="16" xfId="0" applyFont="1" applyFill="1" applyBorder="1" applyAlignment="1">
      <alignment horizontal="justify" vertical="justify" wrapText="1"/>
    </xf>
    <xf numFmtId="0" fontId="3" fillId="0" borderId="0" xfId="290" applyFont="1" applyAlignment="1">
      <alignment horizontal="center" wrapText="1"/>
    </xf>
    <xf numFmtId="0" fontId="6" fillId="0" borderId="0" xfId="290" applyFont="1" applyAlignment="1">
      <alignment horizontal="center" wrapText="1"/>
    </xf>
    <xf numFmtId="0" fontId="7" fillId="0" borderId="0" xfId="290" applyAlignment="1">
      <alignment horizontal="justify" vertical="justify" wrapText="1"/>
    </xf>
    <xf numFmtId="0" fontId="161" fillId="0" borderId="0" xfId="290" applyFont="1" applyAlignment="1">
      <alignment horizontal="center" vertical="center"/>
    </xf>
    <xf numFmtId="0" fontId="1" fillId="0" borderId="0" xfId="290" applyFont="1" applyAlignment="1">
      <alignment horizontal="center" wrapText="1"/>
    </xf>
    <xf numFmtId="0" fontId="171" fillId="0" borderId="32" xfId="290" applyFont="1" applyBorder="1" applyAlignment="1">
      <alignment horizontal="center" vertical="center" wrapText="1"/>
    </xf>
    <xf numFmtId="0" fontId="171" fillId="0" borderId="41" xfId="290" applyFont="1" applyBorder="1" applyAlignment="1">
      <alignment horizontal="center" vertical="center" wrapText="1"/>
    </xf>
    <xf numFmtId="0" fontId="171" fillId="0" borderId="31" xfId="290" applyFont="1" applyBorder="1" applyAlignment="1">
      <alignment horizontal="center" vertical="center" wrapText="1"/>
    </xf>
    <xf numFmtId="0" fontId="171" fillId="0" borderId="51" xfId="290" applyFont="1" applyBorder="1" applyAlignment="1">
      <alignment horizontal="center" vertical="center" wrapText="1"/>
    </xf>
    <xf numFmtId="0" fontId="171" fillId="0" borderId="38" xfId="290" applyFont="1" applyBorder="1" applyAlignment="1">
      <alignment horizontal="left" vertical="center" wrapText="1" indent="2"/>
    </xf>
    <xf numFmtId="0" fontId="171" fillId="0" borderId="39" xfId="290" applyFont="1" applyBorder="1" applyAlignment="1">
      <alignment horizontal="left" vertical="center" wrapText="1" indent="2"/>
    </xf>
    <xf numFmtId="0" fontId="171" fillId="0" borderId="44" xfId="290" applyFont="1" applyBorder="1" applyAlignment="1">
      <alignment horizontal="left" vertical="center" wrapText="1" indent="2"/>
    </xf>
    <xf numFmtId="0" fontId="171" fillId="0" borderId="43" xfId="290" applyFont="1" applyBorder="1" applyAlignment="1">
      <alignment horizontal="left" vertical="center" wrapText="1" indent="2"/>
    </xf>
    <xf numFmtId="0" fontId="171" fillId="0" borderId="40" xfId="290" applyFont="1" applyBorder="1" applyAlignment="1">
      <alignment horizontal="left" vertical="center" wrapText="1" indent="1"/>
    </xf>
    <xf numFmtId="0" fontId="171" fillId="0" borderId="42" xfId="290" applyFont="1" applyBorder="1" applyAlignment="1">
      <alignment horizontal="left" vertical="center" wrapText="1" indent="1"/>
    </xf>
    <xf numFmtId="0" fontId="171" fillId="0" borderId="32" xfId="290" applyFont="1" applyBorder="1" applyAlignment="1">
      <alignment horizontal="left" vertical="center" wrapText="1" indent="13"/>
    </xf>
    <xf numFmtId="0" fontId="171" fillId="0" borderId="41" xfId="290" applyFont="1" applyBorder="1" applyAlignment="1">
      <alignment horizontal="left" vertical="center" wrapText="1" indent="13"/>
    </xf>
    <xf numFmtId="0" fontId="171" fillId="0" borderId="31" xfId="290" applyFont="1" applyBorder="1" applyAlignment="1">
      <alignment horizontal="left" vertical="center" wrapText="1" indent="13"/>
    </xf>
    <xf numFmtId="0" fontId="161" fillId="0" borderId="45" xfId="290" applyFont="1" applyBorder="1" applyAlignment="1">
      <alignment horizontal="center"/>
    </xf>
    <xf numFmtId="0" fontId="7" fillId="0" borderId="45" xfId="290" applyBorder="1" applyAlignment="1">
      <alignment horizontal="center"/>
    </xf>
    <xf numFmtId="0" fontId="170" fillId="0" borderId="40" xfId="290" applyFont="1" applyBorder="1" applyAlignment="1">
      <alignment horizontal="center" vertical="center" wrapText="1"/>
    </xf>
    <xf numFmtId="0" fontId="170" fillId="0" borderId="42" xfId="290" applyFont="1" applyBorder="1" applyAlignment="1">
      <alignment horizontal="center" vertical="center" wrapText="1"/>
    </xf>
    <xf numFmtId="0" fontId="130" fillId="0" borderId="40" xfId="290" applyFont="1" applyBorder="1" applyAlignment="1">
      <alignment vertical="center" wrapText="1"/>
    </xf>
    <xf numFmtId="0" fontId="130" fillId="0" borderId="42" xfId="290" applyFont="1" applyBorder="1" applyAlignment="1">
      <alignment vertical="center" wrapText="1"/>
    </xf>
    <xf numFmtId="2" fontId="130" fillId="0" borderId="40" xfId="290" applyNumberFormat="1" applyFont="1" applyBorder="1" applyAlignment="1">
      <alignment vertical="center" wrapText="1"/>
    </xf>
    <xf numFmtId="2" fontId="130" fillId="0" borderId="42" xfId="290" applyNumberFormat="1" applyFont="1" applyBorder="1" applyAlignment="1">
      <alignment vertical="center" wrapText="1"/>
    </xf>
    <xf numFmtId="0" fontId="171" fillId="0" borderId="32" xfId="290" applyFont="1" applyBorder="1" applyAlignment="1">
      <alignment horizontal="left" vertical="center" wrapText="1" indent="15"/>
    </xf>
    <xf numFmtId="0" fontId="171" fillId="0" borderId="41" xfId="290" applyFont="1" applyBorder="1" applyAlignment="1">
      <alignment horizontal="left" vertical="center" wrapText="1" indent="15"/>
    </xf>
    <xf numFmtId="0" fontId="171" fillId="0" borderId="31" xfId="290" applyFont="1" applyBorder="1" applyAlignment="1">
      <alignment horizontal="left" vertical="center" wrapText="1" indent="15"/>
    </xf>
    <xf numFmtId="0" fontId="170" fillId="0" borderId="33" xfId="290" applyFont="1" applyBorder="1" applyAlignment="1">
      <alignment horizontal="center" vertical="center" wrapText="1"/>
    </xf>
    <xf numFmtId="0" fontId="130" fillId="0" borderId="33" xfId="290" applyFont="1" applyBorder="1" applyAlignment="1">
      <alignment vertical="center" wrapText="1"/>
    </xf>
    <xf numFmtId="2" fontId="130" fillId="0" borderId="33" xfId="290" applyNumberFormat="1" applyFont="1" applyBorder="1" applyAlignment="1">
      <alignment vertical="center" wrapText="1"/>
    </xf>
    <xf numFmtId="2" fontId="171" fillId="0" borderId="40" xfId="290" applyNumberFormat="1" applyFont="1" applyBorder="1" applyAlignment="1">
      <alignment horizontal="right" vertical="top" wrapText="1"/>
    </xf>
    <xf numFmtId="2" fontId="171" fillId="0" borderId="33" xfId="290" applyNumberFormat="1" applyFont="1" applyBorder="1" applyAlignment="1">
      <alignment horizontal="right" vertical="top" wrapText="1"/>
    </xf>
    <xf numFmtId="2" fontId="171" fillId="0" borderId="42" xfId="290" applyNumberFormat="1" applyFont="1" applyBorder="1" applyAlignment="1">
      <alignment horizontal="right" vertical="top" wrapText="1"/>
    </xf>
    <xf numFmtId="0" fontId="170" fillId="0" borderId="40" xfId="290" applyFont="1" applyBorder="1" applyAlignment="1">
      <alignment horizontal="center" vertical="top" wrapText="1"/>
    </xf>
    <xf numFmtId="0" fontId="170" fillId="0" borderId="42" xfId="290" applyFont="1" applyBorder="1" applyAlignment="1">
      <alignment horizontal="center" vertical="top" wrapText="1"/>
    </xf>
    <xf numFmtId="0" fontId="161" fillId="0" borderId="45" xfId="290" applyFont="1" applyBorder="1" applyAlignment="1">
      <alignment horizontal="center" vertical="center"/>
    </xf>
    <xf numFmtId="0" fontId="7" fillId="0" borderId="45" xfId="290" applyBorder="1" applyAlignment="1">
      <alignment horizontal="center" vertical="center"/>
    </xf>
    <xf numFmtId="0" fontId="170" fillId="0" borderId="33" xfId="290" applyFont="1" applyBorder="1" applyAlignment="1">
      <alignment horizontal="center" vertical="top" wrapText="1"/>
    </xf>
    <xf numFmtId="0" fontId="84" fillId="0" borderId="0" xfId="86" applyFont="1" applyAlignment="1">
      <alignment horizontal="center" vertical="center"/>
    </xf>
    <xf numFmtId="0" fontId="84" fillId="0" borderId="0" xfId="86" applyFont="1" applyAlignment="1">
      <alignment horizontal="center" vertical="center" wrapText="1"/>
    </xf>
    <xf numFmtId="0" fontId="186" fillId="0" borderId="2" xfId="96" applyFont="1" applyBorder="1" applyAlignment="1">
      <alignment horizontal="center" vertical="center"/>
    </xf>
    <xf numFmtId="0" fontId="80" fillId="0" borderId="0" xfId="86" applyFont="1" applyAlignment="1">
      <alignment horizontal="center" vertical="center"/>
    </xf>
    <xf numFmtId="0" fontId="187" fillId="0" borderId="15" xfId="86" applyFont="1" applyBorder="1" applyAlignment="1">
      <alignment horizontal="center" vertical="center"/>
    </xf>
    <xf numFmtId="0" fontId="187" fillId="0" borderId="16" xfId="86" applyFont="1" applyBorder="1" applyAlignment="1">
      <alignment horizontal="center" vertical="center"/>
    </xf>
    <xf numFmtId="0" fontId="187" fillId="0" borderId="0" xfId="86" applyFont="1" applyAlignment="1">
      <alignment horizontal="center" vertical="center"/>
    </xf>
    <xf numFmtId="0" fontId="85" fillId="5" borderId="0" xfId="275" applyFont="1" applyFill="1" applyAlignment="1">
      <alignment horizontal="right" vertical="center" wrapText="1"/>
    </xf>
    <xf numFmtId="0" fontId="84" fillId="0" borderId="0" xfId="278" applyFont="1" applyAlignment="1">
      <alignment horizontal="right" wrapText="1"/>
    </xf>
    <xf numFmtId="0" fontId="84" fillId="0" borderId="0" xfId="278" applyFont="1" applyAlignment="1">
      <alignment horizontal="right"/>
    </xf>
    <xf numFmtId="2" fontId="84" fillId="0" borderId="0" xfId="0" applyNumberFormat="1" applyFont="1" applyAlignment="1">
      <alignment horizontal="center" vertical="top" wrapText="1"/>
    </xf>
    <xf numFmtId="2" fontId="84" fillId="0" borderId="0" xfId="0" applyNumberFormat="1" applyFont="1" applyAlignment="1">
      <alignment horizontal="center" vertical="top"/>
    </xf>
    <xf numFmtId="0" fontId="36" fillId="0" borderId="0" xfId="0" applyFont="1" applyAlignment="1">
      <alignment horizontal="center" vertical="center" wrapText="1"/>
    </xf>
    <xf numFmtId="0" fontId="36" fillId="0" borderId="0" xfId="0" applyFont="1" applyAlignment="1">
      <alignment horizontal="center" wrapText="1"/>
    </xf>
    <xf numFmtId="0" fontId="30" fillId="0" borderId="15" xfId="0" applyFont="1" applyBorder="1" applyAlignment="1">
      <alignment horizontal="right" vertical="center" wrapText="1"/>
    </xf>
    <xf numFmtId="0" fontId="30" fillId="0" borderId="6" xfId="0" applyFont="1" applyBorder="1" applyAlignment="1">
      <alignment horizontal="right" vertical="center" wrapText="1"/>
    </xf>
    <xf numFmtId="0" fontId="30" fillId="0" borderId="16" xfId="0" applyFont="1" applyBorder="1" applyAlignment="1">
      <alignment horizontal="right" vertical="center" wrapText="1"/>
    </xf>
    <xf numFmtId="0" fontId="30" fillId="0" borderId="7" xfId="0" applyFont="1" applyBorder="1" applyAlignment="1">
      <alignment horizontal="center" vertical="center" wrapText="1"/>
    </xf>
    <xf numFmtId="0" fontId="32" fillId="0" borderId="15" xfId="0" applyFont="1" applyBorder="1" applyAlignment="1">
      <alignment horizontal="right" vertical="center" wrapText="1"/>
    </xf>
    <xf numFmtId="0" fontId="32" fillId="0" borderId="6" xfId="0" applyFont="1" applyBorder="1" applyAlignment="1">
      <alignment horizontal="right" vertical="center" wrapText="1"/>
    </xf>
    <xf numFmtId="0" fontId="100" fillId="0" borderId="15" xfId="0" applyFont="1" applyBorder="1" applyAlignment="1">
      <alignment horizontal="left" vertical="center" wrapText="1"/>
    </xf>
    <xf numFmtId="0" fontId="100" fillId="0" borderId="16" xfId="0" applyFont="1" applyBorder="1" applyAlignment="1">
      <alignment horizontal="left" vertical="center" wrapText="1"/>
    </xf>
    <xf numFmtId="0" fontId="100" fillId="0" borderId="0" xfId="0" applyFont="1" applyAlignment="1">
      <alignment horizontal="center" vertical="center"/>
    </xf>
    <xf numFmtId="0" fontId="30" fillId="0" borderId="0" xfId="0" applyFont="1" applyAlignment="1">
      <alignment horizontal="center" wrapText="1"/>
    </xf>
    <xf numFmtId="0" fontId="32" fillId="0" borderId="15" xfId="0" applyFont="1" applyBorder="1" applyAlignment="1">
      <alignment horizontal="left" vertical="center" wrapText="1"/>
    </xf>
    <xf numFmtId="0" fontId="32" fillId="0" borderId="6" xfId="0" applyFont="1" applyBorder="1" applyAlignment="1">
      <alignment horizontal="left" vertical="center" wrapText="1"/>
    </xf>
    <xf numFmtId="0" fontId="32" fillId="0" borderId="16" xfId="0" applyFont="1" applyBorder="1" applyAlignment="1">
      <alignment horizontal="left" vertical="center" wrapText="1"/>
    </xf>
    <xf numFmtId="0" fontId="30" fillId="0" borderId="15" xfId="0" applyFont="1" applyBorder="1" applyAlignment="1">
      <alignment horizontal="left" vertical="center" wrapText="1"/>
    </xf>
    <xf numFmtId="0" fontId="30" fillId="0" borderId="6" xfId="0" applyFont="1" applyBorder="1" applyAlignment="1">
      <alignment horizontal="left" vertical="center" wrapText="1"/>
    </xf>
    <xf numFmtId="0" fontId="30" fillId="0" borderId="16" xfId="0" applyFont="1" applyBorder="1" applyAlignment="1">
      <alignment horizontal="left" vertical="center" wrapText="1"/>
    </xf>
    <xf numFmtId="0" fontId="32" fillId="0" borderId="16" xfId="0" applyFont="1" applyBorder="1" applyAlignment="1">
      <alignment horizontal="right" vertical="center" wrapText="1"/>
    </xf>
    <xf numFmtId="0" fontId="187" fillId="0" borderId="0" xfId="278" applyFont="1" applyAlignment="1">
      <alignment horizontal="right"/>
    </xf>
    <xf numFmtId="0" fontId="80" fillId="0" borderId="7" xfId="0" applyFont="1" applyBorder="1" applyAlignment="1">
      <alignment horizontal="center" vertical="center"/>
    </xf>
    <xf numFmtId="0" fontId="187" fillId="0" borderId="15" xfId="0" applyFont="1" applyBorder="1" applyAlignment="1">
      <alignment horizontal="center" vertical="center"/>
    </xf>
    <xf numFmtId="0" fontId="187" fillId="0" borderId="16" xfId="0" applyFont="1" applyBorder="1" applyAlignment="1">
      <alignment horizontal="center" vertical="center"/>
    </xf>
    <xf numFmtId="0" fontId="84" fillId="0" borderId="15" xfId="0" applyFont="1" applyBorder="1" applyAlignment="1">
      <alignment horizontal="right" vertical="center"/>
    </xf>
    <xf numFmtId="0" fontId="84" fillId="0" borderId="6" xfId="0" applyFont="1" applyBorder="1" applyAlignment="1">
      <alignment horizontal="right" vertical="center"/>
    </xf>
    <xf numFmtId="0" fontId="84" fillId="0" borderId="16" xfId="0" applyFont="1" applyBorder="1" applyAlignment="1">
      <alignment horizontal="right" vertical="center"/>
    </xf>
    <xf numFmtId="0" fontId="187" fillId="0" borderId="0" xfId="109" applyFont="1" applyAlignment="1">
      <alignment horizontal="center" vertical="center"/>
    </xf>
    <xf numFmtId="0" fontId="188" fillId="0" borderId="0" xfId="111" applyFont="1" applyAlignment="1">
      <alignment horizontal="center" vertical="center"/>
    </xf>
    <xf numFmtId="0" fontId="84" fillId="0" borderId="0" xfId="111" applyFont="1" applyAlignment="1">
      <alignment horizontal="justify" vertical="top" wrapText="1"/>
    </xf>
    <xf numFmtId="0" fontId="187" fillId="0" borderId="0" xfId="111" applyFont="1" applyAlignment="1">
      <alignment horizontal="center"/>
    </xf>
    <xf numFmtId="0" fontId="189" fillId="0" borderId="7" xfId="111" applyFont="1" applyBorder="1" applyAlignment="1">
      <alignment horizontal="center" vertical="center"/>
    </xf>
    <xf numFmtId="0" fontId="84" fillId="0" borderId="7" xfId="111" applyFont="1" applyBorder="1" applyAlignment="1">
      <alignment horizontal="center" vertical="center" wrapText="1"/>
    </xf>
    <xf numFmtId="0" fontId="187" fillId="0" borderId="15" xfId="111" applyFont="1" applyBorder="1" applyAlignment="1">
      <alignment horizontal="right" vertical="center" wrapText="1"/>
    </xf>
    <xf numFmtId="0" fontId="187" fillId="0" borderId="6" xfId="111" applyFont="1" applyBorder="1" applyAlignment="1">
      <alignment horizontal="right" vertical="center" wrapText="1"/>
    </xf>
    <xf numFmtId="0" fontId="187" fillId="0" borderId="16" xfId="111" applyFont="1" applyBorder="1" applyAlignment="1">
      <alignment horizontal="right" vertical="center" wrapText="1"/>
    </xf>
    <xf numFmtId="169" fontId="85" fillId="5" borderId="0" xfId="0" applyNumberFormat="1" applyFont="1" applyFill="1" applyAlignment="1">
      <alignment horizontal="center" wrapText="1"/>
    </xf>
    <xf numFmtId="169" fontId="85" fillId="5" borderId="0" xfId="0" applyNumberFormat="1" applyFont="1" applyFill="1" applyAlignment="1">
      <alignment horizontal="center"/>
    </xf>
    <xf numFmtId="0" fontId="84" fillId="0" borderId="0" xfId="278" applyFont="1" applyAlignment="1">
      <alignment horizontal="center"/>
    </xf>
    <xf numFmtId="0" fontId="85" fillId="5" borderId="1" xfId="275" applyFont="1" applyFill="1" applyBorder="1" applyAlignment="1">
      <alignment horizontal="center" vertical="center" wrapText="1"/>
    </xf>
    <xf numFmtId="0" fontId="111" fillId="0" borderId="0" xfId="109" applyFont="1" applyAlignment="1">
      <alignment horizontal="center" vertical="center"/>
    </xf>
    <xf numFmtId="49" fontId="89" fillId="4" borderId="7" xfId="0" applyNumberFormat="1" applyFont="1" applyFill="1" applyBorder="1" applyAlignment="1">
      <alignment horizontal="center"/>
    </xf>
    <xf numFmtId="0" fontId="89" fillId="4" borderId="7" xfId="0" applyFont="1" applyFill="1" applyBorder="1" applyAlignment="1">
      <alignment horizontal="center"/>
    </xf>
    <xf numFmtId="49" fontId="91" fillId="4" borderId="7" xfId="0" applyNumberFormat="1" applyFont="1" applyFill="1" applyBorder="1" applyAlignment="1">
      <alignment horizontal="left" vertical="top" wrapText="1"/>
    </xf>
    <xf numFmtId="0" fontId="91" fillId="4" borderId="7" xfId="0" applyFont="1" applyFill="1" applyBorder="1" applyAlignment="1">
      <alignment horizontal="left" vertical="top" wrapText="1"/>
    </xf>
    <xf numFmtId="49" fontId="89" fillId="4" borderId="7" xfId="0" applyNumberFormat="1" applyFont="1" applyFill="1" applyBorder="1" applyAlignment="1">
      <alignment horizontal="center" vertical="top" wrapText="1"/>
    </xf>
    <xf numFmtId="0" fontId="89" fillId="4" borderId="7" xfId="0" applyFont="1" applyFill="1" applyBorder="1" applyAlignment="1">
      <alignment horizontal="center" vertical="top" wrapText="1"/>
    </xf>
    <xf numFmtId="0" fontId="84" fillId="0" borderId="0" xfId="87" applyFont="1" applyAlignment="1">
      <alignment horizontal="center" wrapText="1"/>
    </xf>
    <xf numFmtId="0" fontId="84" fillId="0" borderId="0" xfId="87" applyFont="1" applyAlignment="1">
      <alignment horizontal="center"/>
    </xf>
    <xf numFmtId="0" fontId="199" fillId="0" borderId="2" xfId="0" applyFont="1" applyBorder="1" applyAlignment="1">
      <alignment horizontal="center" vertical="center"/>
    </xf>
    <xf numFmtId="0" fontId="109" fillId="0" borderId="7" xfId="0" applyFont="1" applyBorder="1" applyAlignment="1">
      <alignment horizontal="center" vertical="center"/>
    </xf>
    <xf numFmtId="0" fontId="84" fillId="0" borderId="15" xfId="0" applyFont="1" applyBorder="1" applyAlignment="1">
      <alignment horizontal="center" wrapText="1"/>
    </xf>
    <xf numFmtId="0" fontId="84" fillId="0" borderId="6" xfId="0" applyFont="1" applyBorder="1" applyAlignment="1">
      <alignment horizontal="center" wrapText="1"/>
    </xf>
    <xf numFmtId="0" fontId="84" fillId="0" borderId="16" xfId="0" applyFont="1" applyBorder="1" applyAlignment="1">
      <alignment horizontal="center" wrapText="1"/>
    </xf>
    <xf numFmtId="0" fontId="193" fillId="0" borderId="7" xfId="0" applyFont="1" applyBorder="1" applyAlignment="1">
      <alignment horizontal="justify" vertical="center" wrapText="1"/>
    </xf>
    <xf numFmtId="0" fontId="187" fillId="0" borderId="2" xfId="279" applyFont="1" applyBorder="1" applyAlignment="1">
      <alignment horizontal="center" vertical="center"/>
    </xf>
    <xf numFmtId="0" fontId="187" fillId="0" borderId="29" xfId="279" applyFont="1" applyBorder="1" applyAlignment="1">
      <alignment horizontal="left" vertical="center" wrapText="1"/>
    </xf>
    <xf numFmtId="0" fontId="187" fillId="0" borderId="32" xfId="279" applyFont="1" applyBorder="1" applyAlignment="1">
      <alignment horizontal="center" vertical="top" wrapText="1"/>
    </xf>
    <xf numFmtId="0" fontId="187" fillId="0" borderId="31" xfId="279" applyFont="1" applyBorder="1" applyAlignment="1">
      <alignment horizontal="center" vertical="top" wrapText="1"/>
    </xf>
    <xf numFmtId="0" fontId="187" fillId="0" borderId="35" xfId="279" applyFont="1" applyBorder="1" applyAlignment="1">
      <alignment horizontal="center" vertical="top" wrapText="1"/>
    </xf>
    <xf numFmtId="0" fontId="187" fillId="0" borderId="36" xfId="279" applyFont="1" applyBorder="1" applyAlignment="1">
      <alignment horizontal="center" vertical="top" wrapText="1"/>
    </xf>
    <xf numFmtId="0" fontId="187" fillId="0" borderId="38" xfId="279" applyFont="1" applyBorder="1" applyAlignment="1">
      <alignment horizontal="center" vertical="top" wrapText="1"/>
    </xf>
    <xf numFmtId="0" fontId="187" fillId="0" borderId="39" xfId="279" applyFont="1" applyBorder="1" applyAlignment="1">
      <alignment horizontal="center" vertical="top" wrapText="1"/>
    </xf>
    <xf numFmtId="0" fontId="187" fillId="0" borderId="46" xfId="279" applyFont="1" applyBorder="1" applyAlignment="1">
      <alignment horizontal="center" vertical="top" wrapText="1"/>
    </xf>
    <xf numFmtId="0" fontId="187" fillId="0" borderId="47" xfId="279" applyFont="1" applyBorder="1" applyAlignment="1">
      <alignment horizontal="center" vertical="top" wrapText="1"/>
    </xf>
    <xf numFmtId="0" fontId="197" fillId="0" borderId="2" xfId="279" applyFont="1" applyBorder="1" applyAlignment="1">
      <alignment horizontal="center" vertical="center"/>
    </xf>
    <xf numFmtId="0" fontId="186" fillId="0" borderId="29" xfId="279" applyFont="1" applyBorder="1" applyAlignment="1">
      <alignment horizontal="left" vertical="top" wrapText="1"/>
    </xf>
    <xf numFmtId="0" fontId="187" fillId="0" borderId="7" xfId="279" applyFont="1" applyBorder="1" applyAlignment="1">
      <alignment horizontal="center" vertical="top" wrapText="1"/>
    </xf>
    <xf numFmtId="0" fontId="84" fillId="0" borderId="15" xfId="86" applyFont="1" applyBorder="1" applyAlignment="1">
      <alignment horizontal="left" vertical="center"/>
    </xf>
    <xf numFmtId="0" fontId="84" fillId="0" borderId="6" xfId="86" applyFont="1" applyBorder="1" applyAlignment="1">
      <alignment horizontal="left" vertical="center"/>
    </xf>
    <xf numFmtId="0" fontId="84" fillId="0" borderId="16" xfId="86" applyFont="1" applyBorder="1" applyAlignment="1">
      <alignment horizontal="left" vertical="center"/>
    </xf>
    <xf numFmtId="0" fontId="84" fillId="0" borderId="7" xfId="86" applyFont="1" applyBorder="1" applyAlignment="1">
      <alignment horizontal="justify" vertical="top" wrapText="1"/>
    </xf>
    <xf numFmtId="0" fontId="111" fillId="0" borderId="0" xfId="87" applyFont="1" applyAlignment="1">
      <alignment horizontal="center" vertical="center"/>
    </xf>
    <xf numFmtId="169" fontId="84" fillId="0" borderId="9" xfId="86" applyNumberFormat="1" applyFont="1" applyBorder="1"/>
    <xf numFmtId="169" fontId="84" fillId="0" borderId="17" xfId="86" applyNumberFormat="1" applyFont="1" applyBorder="1"/>
    <xf numFmtId="169" fontId="84" fillId="0" borderId="14" xfId="86" applyNumberFormat="1" applyFont="1" applyBorder="1"/>
    <xf numFmtId="0" fontId="84" fillId="0" borderId="7" xfId="86" applyFont="1" applyBorder="1" applyAlignment="1">
      <alignment horizontal="left" vertical="center" wrapText="1"/>
    </xf>
    <xf numFmtId="169" fontId="84" fillId="0" borderId="9" xfId="86" applyNumberFormat="1" applyFont="1" applyBorder="1" applyAlignment="1">
      <alignment horizontal="center" wrapText="1"/>
    </xf>
    <xf numFmtId="169" fontId="84" fillId="0" borderId="17" xfId="86" applyNumberFormat="1" applyFont="1" applyBorder="1" applyAlignment="1">
      <alignment horizontal="center" wrapText="1"/>
    </xf>
    <xf numFmtId="169" fontId="84" fillId="0" borderId="14" xfId="86" applyNumberFormat="1" applyFont="1" applyBorder="1" applyAlignment="1">
      <alignment horizontal="center" wrapText="1"/>
    </xf>
    <xf numFmtId="0" fontId="85" fillId="5" borderId="1" xfId="275" applyFont="1" applyFill="1" applyBorder="1" applyAlignment="1">
      <alignment horizontal="right" vertical="center" wrapText="1"/>
    </xf>
    <xf numFmtId="0" fontId="84" fillId="0" borderId="7" xfId="86" applyFont="1" applyBorder="1" applyAlignment="1">
      <alignment horizontal="justify" vertical="justify"/>
    </xf>
    <xf numFmtId="0" fontId="84" fillId="0" borderId="7" xfId="86" applyFont="1" applyBorder="1" applyAlignment="1">
      <alignment horizontal="justify" vertical="justify" wrapText="1"/>
    </xf>
    <xf numFmtId="0" fontId="84" fillId="0" borderId="9" xfId="86" applyFont="1" applyBorder="1" applyAlignment="1">
      <alignment horizontal="center"/>
    </xf>
    <xf numFmtId="0" fontId="84" fillId="0" borderId="17" xfId="86" applyFont="1" applyBorder="1" applyAlignment="1">
      <alignment horizontal="center"/>
    </xf>
    <xf numFmtId="0" fontId="84" fillId="0" borderId="14" xfId="86" applyFont="1" applyBorder="1" applyAlignment="1">
      <alignment horizontal="center"/>
    </xf>
    <xf numFmtId="0" fontId="84" fillId="0" borderId="7" xfId="86" applyFont="1" applyBorder="1" applyAlignment="1">
      <alignment horizontal="left" vertical="justify" wrapText="1"/>
    </xf>
    <xf numFmtId="0" fontId="198" fillId="0" borderId="15" xfId="86" applyFont="1" applyBorder="1" applyAlignment="1">
      <alignment horizontal="center" vertical="center" wrapText="1"/>
    </xf>
    <xf numFmtId="0" fontId="198" fillId="0" borderId="6" xfId="86" applyFont="1" applyBorder="1" applyAlignment="1">
      <alignment horizontal="center" vertical="center" wrapText="1"/>
    </xf>
    <xf numFmtId="0" fontId="198" fillId="0" borderId="16" xfId="86" applyFont="1" applyBorder="1" applyAlignment="1">
      <alignment horizontal="center" vertical="center" wrapText="1"/>
    </xf>
    <xf numFmtId="0" fontId="84" fillId="0" borderId="7" xfId="86" applyFont="1" applyBorder="1" applyAlignment="1">
      <alignment horizontal="left" vertical="center"/>
    </xf>
    <xf numFmtId="169" fontId="84" fillId="0" borderId="9" xfId="86" applyNumberFormat="1" applyFont="1" applyBorder="1" applyAlignment="1">
      <alignment horizontal="right"/>
    </xf>
    <xf numFmtId="169" fontId="84" fillId="0" borderId="17" xfId="86" applyNumberFormat="1" applyFont="1" applyBorder="1" applyAlignment="1">
      <alignment horizontal="right"/>
    </xf>
    <xf numFmtId="169" fontId="84" fillId="0" borderId="14" xfId="86" applyNumberFormat="1" applyFont="1" applyBorder="1" applyAlignment="1">
      <alignment horizontal="right"/>
    </xf>
    <xf numFmtId="0" fontId="188" fillId="0" borderId="0" xfId="86" applyFont="1" applyAlignment="1">
      <alignment horizontal="center" vertical="center"/>
    </xf>
    <xf numFmtId="0" fontId="187" fillId="0" borderId="7" xfId="86" applyFont="1" applyBorder="1" applyAlignment="1">
      <alignment horizontal="center" vertical="center"/>
    </xf>
    <xf numFmtId="0" fontId="84" fillId="0" borderId="9" xfId="86" applyFont="1" applyBorder="1" applyAlignment="1">
      <alignment horizontal="center" vertical="center"/>
    </xf>
    <xf numFmtId="0" fontId="84" fillId="0" borderId="17" xfId="86" applyFont="1" applyBorder="1" applyAlignment="1">
      <alignment horizontal="center" vertical="center"/>
    </xf>
    <xf numFmtId="0" fontId="84" fillId="0" borderId="14" xfId="86" applyFont="1" applyBorder="1" applyAlignment="1">
      <alignment horizontal="center" vertical="center"/>
    </xf>
    <xf numFmtId="0" fontId="84" fillId="0" borderId="7" xfId="86" applyFont="1" applyBorder="1" applyAlignment="1">
      <alignment horizontal="center" vertical="center"/>
    </xf>
    <xf numFmtId="169" fontId="84" fillId="0" borderId="9" xfId="86" applyNumberFormat="1" applyFont="1" applyBorder="1" applyAlignment="1">
      <alignment horizontal="center"/>
    </xf>
    <xf numFmtId="169" fontId="84" fillId="0" borderId="17" xfId="86" applyNumberFormat="1" applyFont="1" applyBorder="1" applyAlignment="1">
      <alignment horizontal="center"/>
    </xf>
    <xf numFmtId="169" fontId="84" fillId="0" borderId="14" xfId="86" applyNumberFormat="1" applyFont="1" applyBorder="1" applyAlignment="1">
      <alignment horizontal="center"/>
    </xf>
    <xf numFmtId="0" fontId="187" fillId="0" borderId="15" xfId="86" applyFont="1" applyBorder="1" applyAlignment="1">
      <alignment horizontal="center" vertical="center" wrapText="1"/>
    </xf>
    <xf numFmtId="0" fontId="187" fillId="0" borderId="6" xfId="86" applyFont="1" applyBorder="1" applyAlignment="1">
      <alignment horizontal="center" vertical="center" wrapText="1"/>
    </xf>
    <xf numFmtId="0" fontId="187" fillId="0" borderId="16" xfId="86" applyFont="1" applyBorder="1" applyAlignment="1">
      <alignment horizontal="center" vertical="center" wrapText="1"/>
    </xf>
    <xf numFmtId="0" fontId="192" fillId="0" borderId="15" xfId="86" applyFont="1" applyBorder="1" applyAlignment="1">
      <alignment horizontal="center" vertical="center" wrapText="1"/>
    </xf>
    <xf numFmtId="0" fontId="192" fillId="0" borderId="6" xfId="86" applyFont="1" applyBorder="1" applyAlignment="1">
      <alignment horizontal="center" vertical="center" wrapText="1"/>
    </xf>
    <xf numFmtId="0" fontId="192" fillId="0" borderId="16" xfId="86" applyFont="1" applyBorder="1" applyAlignment="1">
      <alignment horizontal="center" vertical="center" wrapText="1"/>
    </xf>
    <xf numFmtId="0" fontId="84" fillId="0" borderId="15" xfId="86" applyFont="1" applyBorder="1" applyAlignment="1">
      <alignment horizontal="left" vertical="center" wrapText="1"/>
    </xf>
    <xf numFmtId="0" fontId="84" fillId="0" borderId="6" xfId="86" applyFont="1" applyBorder="1" applyAlignment="1">
      <alignment horizontal="left" vertical="center" wrapText="1"/>
    </xf>
    <xf numFmtId="0" fontId="84" fillId="0" borderId="16" xfId="86" applyFont="1" applyBorder="1" applyAlignment="1">
      <alignment horizontal="left" vertical="center" wrapText="1"/>
    </xf>
    <xf numFmtId="0" fontId="84" fillId="0" borderId="15" xfId="86" applyFont="1" applyBorder="1" applyAlignment="1">
      <alignment horizontal="center" vertical="center"/>
    </xf>
    <xf numFmtId="0" fontId="84" fillId="0" borderId="6" xfId="86" applyFont="1" applyBorder="1" applyAlignment="1">
      <alignment horizontal="center" vertical="center"/>
    </xf>
    <xf numFmtId="0" fontId="84" fillId="0" borderId="16" xfId="86" applyFont="1" applyBorder="1" applyAlignment="1">
      <alignment horizontal="center" vertical="center"/>
    </xf>
    <xf numFmtId="0" fontId="84" fillId="0" borderId="15" xfId="86" applyFont="1" applyBorder="1" applyAlignment="1">
      <alignment horizontal="justify" vertical="top" wrapText="1"/>
    </xf>
    <xf numFmtId="0" fontId="84" fillId="0" borderId="6" xfId="86" applyFont="1" applyBorder="1" applyAlignment="1">
      <alignment horizontal="justify" vertical="top" wrapText="1"/>
    </xf>
    <xf numFmtId="0" fontId="84" fillId="0" borderId="16" xfId="86" applyFont="1" applyBorder="1" applyAlignment="1">
      <alignment horizontal="justify" vertical="top" wrapText="1"/>
    </xf>
    <xf numFmtId="0" fontId="84" fillId="0" borderId="15" xfId="86" applyFont="1" applyBorder="1" applyAlignment="1">
      <alignment horizontal="justify" vertical="top"/>
    </xf>
    <xf numFmtId="0" fontId="84" fillId="0" borderId="6" xfId="86" applyFont="1" applyBorder="1" applyAlignment="1">
      <alignment horizontal="justify" vertical="top"/>
    </xf>
    <xf numFmtId="0" fontId="84" fillId="0" borderId="16" xfId="86" applyFont="1" applyBorder="1" applyAlignment="1">
      <alignment horizontal="justify" vertical="top"/>
    </xf>
    <xf numFmtId="0" fontId="84" fillId="5" borderId="7" xfId="0" applyFont="1" applyFill="1" applyBorder="1" applyAlignment="1">
      <alignment horizontal="left" vertical="center"/>
    </xf>
    <xf numFmtId="0" fontId="84" fillId="5" borderId="7" xfId="0" applyFont="1" applyFill="1" applyBorder="1" applyAlignment="1">
      <alignment horizontal="left" vertical="justify"/>
    </xf>
    <xf numFmtId="0" fontId="197" fillId="5" borderId="0" xfId="0" applyFont="1" applyFill="1" applyAlignment="1">
      <alignment horizontal="center" vertical="center"/>
    </xf>
    <xf numFmtId="0" fontId="186" fillId="5" borderId="0" xfId="0" applyFont="1" applyFill="1" applyAlignment="1">
      <alignment horizontal="left" vertical="center" wrapText="1"/>
    </xf>
    <xf numFmtId="0" fontId="187" fillId="5" borderId="7" xfId="0" applyFont="1" applyFill="1" applyBorder="1" applyAlignment="1">
      <alignment horizontal="center" vertical="center"/>
    </xf>
    <xf numFmtId="0" fontId="199" fillId="5" borderId="7" xfId="0" applyFont="1" applyFill="1" applyBorder="1" applyAlignment="1">
      <alignment horizontal="center" vertical="center"/>
    </xf>
    <xf numFmtId="0" fontId="84" fillId="5" borderId="7" xfId="0" applyFont="1" applyFill="1" applyBorder="1" applyAlignment="1">
      <alignment horizontal="left" vertical="center" wrapText="1"/>
    </xf>
    <xf numFmtId="0" fontId="84" fillId="5" borderId="7" xfId="0" applyFont="1" applyFill="1" applyBorder="1" applyAlignment="1">
      <alignment horizontal="justify" vertical="justify"/>
    </xf>
    <xf numFmtId="0" fontId="186" fillId="5" borderId="7" xfId="0" applyFont="1" applyFill="1" applyBorder="1" applyAlignment="1">
      <alignment horizontal="right" vertical="center"/>
    </xf>
    <xf numFmtId="0" fontId="186" fillId="5" borderId="7" xfId="0" applyFont="1" applyFill="1" applyBorder="1" applyAlignment="1">
      <alignment horizontal="right"/>
    </xf>
    <xf numFmtId="0" fontId="84" fillId="5" borderId="7" xfId="222" applyFont="1" applyFill="1" applyBorder="1" applyAlignment="1">
      <alignment horizontal="center" vertical="top" wrapText="1"/>
    </xf>
    <xf numFmtId="0" fontId="84" fillId="5" borderId="7" xfId="0" applyFont="1" applyFill="1" applyBorder="1" applyAlignment="1">
      <alignment horizontal="left" vertical="top" wrapText="1"/>
    </xf>
    <xf numFmtId="0" fontId="84" fillId="5" borderId="7" xfId="0" applyFont="1" applyFill="1" applyBorder="1" applyAlignment="1">
      <alignment horizontal="left" vertical="justify" wrapText="1"/>
    </xf>
    <xf numFmtId="0" fontId="186" fillId="5" borderId="0" xfId="0" applyFont="1" applyFill="1" applyAlignment="1">
      <alignment horizontal="center" vertical="center"/>
    </xf>
    <xf numFmtId="0" fontId="84" fillId="5" borderId="7" xfId="0" applyFont="1" applyFill="1" applyBorder="1" applyAlignment="1">
      <alignment horizontal="justify" vertical="center" wrapText="1"/>
    </xf>
    <xf numFmtId="0" fontId="84" fillId="5" borderId="7" xfId="0" applyFont="1" applyFill="1" applyBorder="1" applyAlignment="1">
      <alignment horizontal="justify" vertical="justify" wrapText="1"/>
    </xf>
    <xf numFmtId="0" fontId="84" fillId="5" borderId="7" xfId="221" applyFont="1" applyFill="1" applyBorder="1" applyAlignment="1">
      <alignment horizontal="left" vertical="center" wrapText="1"/>
    </xf>
    <xf numFmtId="0" fontId="201" fillId="0" borderId="1" xfId="133" applyFont="1" applyBorder="1" applyAlignment="1">
      <alignment horizontal="justify" vertical="justify" wrapText="1"/>
    </xf>
    <xf numFmtId="0" fontId="186" fillId="0" borderId="15" xfId="133" applyFont="1" applyBorder="1" applyAlignment="1">
      <alignment horizontal="center" vertical="center" wrapText="1"/>
    </xf>
    <xf numFmtId="0" fontId="186" fillId="0" borderId="6" xfId="133" applyFont="1" applyBorder="1" applyAlignment="1">
      <alignment horizontal="center" vertical="center" wrapText="1"/>
    </xf>
    <xf numFmtId="0" fontId="186" fillId="0" borderId="16" xfId="133" applyFont="1" applyBorder="1" applyAlignment="1">
      <alignment horizontal="center" vertical="center" wrapText="1"/>
    </xf>
    <xf numFmtId="0" fontId="197" fillId="0" borderId="0" xfId="251" applyFont="1" applyAlignment="1">
      <alignment horizontal="center" vertical="center" wrapText="1"/>
    </xf>
    <xf numFmtId="0" fontId="186" fillId="0" borderId="0" xfId="251" applyFont="1" applyAlignment="1">
      <alignment horizontal="center" vertical="center" wrapText="1"/>
    </xf>
    <xf numFmtId="0" fontId="186" fillId="0" borderId="2" xfId="251" applyFont="1" applyBorder="1" applyAlignment="1">
      <alignment horizontal="center" vertical="center" wrapText="1"/>
    </xf>
    <xf numFmtId="0" fontId="186" fillId="0" borderId="7" xfId="251" applyFont="1" applyBorder="1" applyAlignment="1">
      <alignment horizontal="center" vertical="top" wrapText="1"/>
    </xf>
    <xf numFmtId="0" fontId="186" fillId="0" borderId="15" xfId="251" applyFont="1" applyBorder="1" applyAlignment="1">
      <alignment horizontal="center" vertical="top" wrapText="1"/>
    </xf>
    <xf numFmtId="0" fontId="186" fillId="0" borderId="7" xfId="251" applyFont="1" applyBorder="1" applyAlignment="1">
      <alignment horizontal="center" vertical="top" shrinkToFit="1"/>
    </xf>
    <xf numFmtId="0" fontId="84" fillId="0" borderId="0" xfId="96" applyFont="1" applyAlignment="1">
      <alignment horizontal="left" vertical="justify"/>
    </xf>
    <xf numFmtId="0" fontId="84" fillId="0" borderId="0" xfId="87" applyFont="1" applyAlignment="1">
      <alignment horizontal="justify" vertical="justify" wrapText="1"/>
    </xf>
    <xf numFmtId="0" fontId="84" fillId="0" borderId="0" xfId="133" applyFont="1" applyAlignment="1">
      <alignment horizontal="right" vertical="center"/>
    </xf>
    <xf numFmtId="0" fontId="84" fillId="0" borderId="0" xfId="87" applyFont="1" applyAlignment="1">
      <alignment horizontal="left" vertical="center" wrapText="1"/>
    </xf>
    <xf numFmtId="0" fontId="84" fillId="0" borderId="0" xfId="222" applyFont="1" applyAlignment="1">
      <alignment horizontal="left" vertical="center" wrapText="1"/>
    </xf>
    <xf numFmtId="0" fontId="84" fillId="0" borderId="0" xfId="87" applyFont="1" applyAlignment="1">
      <alignment horizontal="left" vertical="justify" wrapText="1"/>
    </xf>
    <xf numFmtId="0" fontId="84" fillId="0" borderId="0" xfId="87" applyFont="1" applyAlignment="1">
      <alignment horizontal="left" vertical="center"/>
    </xf>
    <xf numFmtId="0" fontId="84" fillId="0" borderId="0" xfId="96" applyFont="1" applyAlignment="1">
      <alignment horizontal="left" vertical="center" wrapText="1"/>
    </xf>
    <xf numFmtId="0" fontId="84" fillId="0" borderId="0" xfId="96" applyFont="1" applyAlignment="1">
      <alignment horizontal="left" vertical="justify" wrapText="1"/>
    </xf>
    <xf numFmtId="0" fontId="188" fillId="0" borderId="0" xfId="87" applyFont="1" applyAlignment="1">
      <alignment horizontal="center" vertical="center"/>
    </xf>
    <xf numFmtId="0" fontId="187" fillId="0" borderId="0" xfId="87" applyFont="1" applyAlignment="1">
      <alignment horizontal="center" vertical="center"/>
    </xf>
    <xf numFmtId="0" fontId="187" fillId="0" borderId="15" xfId="87" applyFont="1" applyBorder="1" applyAlignment="1">
      <alignment horizontal="center" vertical="center"/>
    </xf>
    <xf numFmtId="0" fontId="187" fillId="0" borderId="6" xfId="87" applyFont="1" applyBorder="1" applyAlignment="1">
      <alignment horizontal="center" vertical="center"/>
    </xf>
    <xf numFmtId="0" fontId="187" fillId="0" borderId="16" xfId="87" applyFont="1" applyBorder="1" applyAlignment="1">
      <alignment horizontal="center" vertical="center"/>
    </xf>
    <xf numFmtId="0" fontId="187" fillId="0" borderId="7" xfId="87" applyFont="1" applyBorder="1" applyAlignment="1">
      <alignment horizontal="center" vertical="center"/>
    </xf>
    <xf numFmtId="0" fontId="85" fillId="0" borderId="7" xfId="288" applyFont="1" applyBorder="1" applyAlignment="1">
      <alignment horizontal="left" vertical="justify"/>
    </xf>
    <xf numFmtId="0" fontId="110" fillId="0" borderId="7" xfId="291" applyFont="1" applyBorder="1" applyAlignment="1">
      <alignment horizontal="right"/>
    </xf>
    <xf numFmtId="0" fontId="110" fillId="0" borderId="0" xfId="87" applyFont="1" applyAlignment="1">
      <alignment horizontal="center" vertical="center"/>
    </xf>
    <xf numFmtId="0" fontId="85" fillId="0" borderId="0" xfId="87" applyFont="1" applyAlignment="1">
      <alignment horizontal="center" wrapText="1"/>
    </xf>
    <xf numFmtId="0" fontId="188" fillId="5" borderId="0" xfId="87" applyFont="1" applyFill="1" applyAlignment="1">
      <alignment horizontal="center" vertical="center"/>
    </xf>
    <xf numFmtId="0" fontId="80" fillId="5" borderId="0" xfId="87" applyFont="1" applyFill="1" applyAlignment="1">
      <alignment horizontal="center" vertical="center"/>
    </xf>
    <xf numFmtId="0" fontId="80" fillId="5" borderId="15" xfId="87" applyFont="1" applyFill="1" applyBorder="1" applyAlignment="1">
      <alignment horizontal="center" vertical="center"/>
    </xf>
    <xf numFmtId="0" fontId="80" fillId="5" borderId="6" xfId="87" applyFont="1" applyFill="1" applyBorder="1" applyAlignment="1">
      <alignment horizontal="center" vertical="center"/>
    </xf>
    <xf numFmtId="0" fontId="80" fillId="5" borderId="16" xfId="87" applyFont="1" applyFill="1" applyBorder="1" applyAlignment="1">
      <alignment horizontal="center" vertical="center"/>
    </xf>
    <xf numFmtId="0" fontId="80" fillId="5" borderId="7" xfId="87" applyFont="1" applyFill="1" applyBorder="1" applyAlignment="1">
      <alignment horizontal="center" vertical="center"/>
    </xf>
    <xf numFmtId="0" fontId="80" fillId="0" borderId="0" xfId="288" applyFont="1" applyAlignment="1">
      <alignment horizontal="left" vertical="center" wrapText="1"/>
    </xf>
    <xf numFmtId="0" fontId="85" fillId="0" borderId="7" xfId="87" applyFont="1" applyBorder="1" applyAlignment="1">
      <alignment horizontal="left" vertical="top" wrapText="1"/>
    </xf>
    <xf numFmtId="0" fontId="85" fillId="0" borderId="7" xfId="87" applyFont="1" applyBorder="1" applyAlignment="1">
      <alignment horizontal="justify" vertical="top" wrapText="1"/>
    </xf>
    <xf numFmtId="0" fontId="85" fillId="0" borderId="7" xfId="87" applyFont="1" applyBorder="1" applyAlignment="1">
      <alignment horizontal="justify" vertical="justify" wrapText="1"/>
    </xf>
    <xf numFmtId="0" fontId="80" fillId="5" borderId="0" xfId="87" applyFont="1" applyFill="1" applyAlignment="1">
      <alignment horizontal="left" vertical="center" wrapText="1"/>
    </xf>
    <xf numFmtId="0" fontId="110" fillId="0" borderId="0" xfId="291" applyFont="1" applyAlignment="1">
      <alignment horizontal="right"/>
    </xf>
    <xf numFmtId="0" fontId="85" fillId="5" borderId="7" xfId="87" applyFont="1" applyFill="1" applyBorder="1" applyAlignment="1">
      <alignment horizontal="justify" vertical="center" wrapText="1"/>
    </xf>
    <xf numFmtId="0" fontId="85" fillId="5" borderId="7" xfId="87" applyFont="1" applyFill="1" applyBorder="1" applyAlignment="1">
      <alignment horizontal="left" vertical="center" wrapText="1"/>
    </xf>
    <xf numFmtId="0" fontId="85" fillId="5" borderId="7" xfId="87" applyFont="1" applyFill="1" applyBorder="1" applyAlignment="1">
      <alignment horizontal="center" vertical="center" wrapText="1"/>
    </xf>
    <xf numFmtId="0" fontId="85" fillId="5" borderId="7" xfId="133" applyFont="1" applyFill="1" applyBorder="1" applyAlignment="1">
      <alignment horizontal="center" vertical="center"/>
    </xf>
    <xf numFmtId="0" fontId="85" fillId="5" borderId="7" xfId="96" applyFont="1" applyFill="1" applyBorder="1" applyAlignment="1">
      <alignment horizontal="center" vertical="center"/>
    </xf>
    <xf numFmtId="0" fontId="85" fillId="5" borderId="7" xfId="96" applyFont="1" applyFill="1" applyBorder="1" applyAlignment="1">
      <alignment horizontal="left" vertical="center"/>
    </xf>
    <xf numFmtId="0" fontId="84" fillId="0" borderId="7" xfId="96" applyFont="1" applyBorder="1" applyAlignment="1">
      <alignment horizontal="center" vertical="center"/>
    </xf>
    <xf numFmtId="0" fontId="84" fillId="0" borderId="7" xfId="96" applyFont="1" applyBorder="1" applyAlignment="1">
      <alignment horizontal="center" vertical="center" wrapText="1"/>
    </xf>
    <xf numFmtId="0" fontId="205" fillId="0" borderId="0" xfId="87" applyFont="1" applyAlignment="1">
      <alignment horizontal="center" vertical="center"/>
    </xf>
    <xf numFmtId="0" fontId="84" fillId="0" borderId="7" xfId="87" applyFont="1" applyBorder="1" applyAlignment="1">
      <alignment horizontal="left" vertical="center" wrapText="1"/>
    </xf>
    <xf numFmtId="0" fontId="84" fillId="0" borderId="15" xfId="87" applyFont="1" applyBorder="1" applyAlignment="1">
      <alignment horizontal="right" vertical="center"/>
    </xf>
    <xf numFmtId="0" fontId="84" fillId="0" borderId="6" xfId="87" applyFont="1" applyBorder="1" applyAlignment="1">
      <alignment horizontal="right" vertical="center"/>
    </xf>
    <xf numFmtId="0" fontId="84" fillId="0" borderId="16" xfId="87" applyFont="1" applyBorder="1" applyAlignment="1">
      <alignment horizontal="right" vertical="center"/>
    </xf>
    <xf numFmtId="0" fontId="84" fillId="0" borderId="7" xfId="221" applyFont="1" applyBorder="1" applyAlignment="1">
      <alignment horizontal="justify" vertical="justify" wrapText="1"/>
    </xf>
    <xf numFmtId="0" fontId="84" fillId="0" borderId="7" xfId="0" applyFont="1" applyBorder="1" applyAlignment="1">
      <alignment horizontal="center" vertical="center"/>
    </xf>
    <xf numFmtId="0" fontId="84" fillId="0" borderId="15" xfId="87" applyFont="1" applyBorder="1" applyAlignment="1">
      <alignment vertical="center"/>
    </xf>
    <xf numFmtId="0" fontId="84" fillId="0" borderId="6" xfId="87" applyFont="1" applyBorder="1" applyAlignment="1">
      <alignment vertical="center"/>
    </xf>
    <xf numFmtId="0" fontId="84" fillId="0" borderId="16" xfId="87" applyFont="1" applyBorder="1" applyAlignment="1">
      <alignment vertical="center"/>
    </xf>
    <xf numFmtId="0" fontId="111" fillId="0" borderId="7" xfId="277" applyFont="1" applyBorder="1" applyAlignment="1">
      <alignment horizontal="justify" vertical="center" wrapText="1"/>
    </xf>
    <xf numFmtId="0" fontId="85" fillId="0" borderId="7" xfId="277" applyFont="1" applyBorder="1" applyAlignment="1">
      <alignment horizontal="justify"/>
    </xf>
    <xf numFmtId="0" fontId="17" fillId="0" borderId="2" xfId="86" applyFont="1" applyBorder="1" applyAlignment="1">
      <alignment horizontal="center"/>
    </xf>
    <xf numFmtId="0" fontId="19" fillId="5" borderId="6" xfId="86" applyFont="1" applyFill="1" applyBorder="1" applyAlignment="1">
      <alignment horizontal="center" vertical="center" wrapText="1"/>
    </xf>
    <xf numFmtId="0" fontId="16" fillId="5" borderId="9" xfId="221" applyFont="1" applyFill="1" applyBorder="1" applyAlignment="1">
      <alignment horizontal="center" vertical="center" wrapText="1"/>
    </xf>
    <xf numFmtId="0" fontId="16" fillId="5" borderId="14" xfId="221" applyFont="1" applyFill="1" applyBorder="1" applyAlignment="1">
      <alignment horizontal="center" vertical="center" wrapText="1"/>
    </xf>
    <xf numFmtId="0" fontId="17" fillId="5" borderId="15" xfId="87" applyFont="1" applyFill="1" applyBorder="1" applyAlignment="1">
      <alignment horizontal="center" vertical="center"/>
    </xf>
    <xf numFmtId="0" fontId="17" fillId="5" borderId="6" xfId="87" applyFont="1" applyFill="1" applyBorder="1" applyAlignment="1">
      <alignment horizontal="center" vertical="center"/>
    </xf>
    <xf numFmtId="0" fontId="17" fillId="5" borderId="16" xfId="87" applyFont="1" applyFill="1" applyBorder="1" applyAlignment="1">
      <alignment horizontal="center" vertical="center"/>
    </xf>
    <xf numFmtId="0" fontId="17" fillId="5" borderId="7" xfId="87" applyFont="1" applyFill="1" applyBorder="1" applyAlignment="1">
      <alignment horizontal="center" vertical="center"/>
    </xf>
    <xf numFmtId="0" fontId="21" fillId="5" borderId="7" xfId="87" applyFill="1" applyBorder="1" applyAlignment="1">
      <alignment horizontal="left" vertical="center" wrapText="1"/>
    </xf>
    <xf numFmtId="0" fontId="85" fillId="5" borderId="7" xfId="87" applyFont="1" applyFill="1" applyBorder="1" applyAlignment="1">
      <alignment horizontal="left" vertical="top" wrapText="1"/>
    </xf>
    <xf numFmtId="0" fontId="85" fillId="5" borderId="15" xfId="87" applyFont="1" applyFill="1" applyBorder="1" applyAlignment="1">
      <alignment horizontal="left" vertical="center"/>
    </xf>
    <xf numFmtId="0" fontId="85" fillId="5" borderId="6" xfId="87" applyFont="1" applyFill="1" applyBorder="1" applyAlignment="1">
      <alignment horizontal="left" vertical="center"/>
    </xf>
    <xf numFmtId="0" fontId="85" fillId="5" borderId="16" xfId="87" applyFont="1" applyFill="1" applyBorder="1" applyAlignment="1">
      <alignment horizontal="left" vertical="center"/>
    </xf>
    <xf numFmtId="0" fontId="85" fillId="5" borderId="7" xfId="87" applyFont="1" applyFill="1" applyBorder="1" applyAlignment="1">
      <alignment horizontal="justify" vertical="top" wrapText="1"/>
    </xf>
    <xf numFmtId="0" fontId="188" fillId="5" borderId="2" xfId="87" applyFont="1" applyFill="1" applyBorder="1" applyAlignment="1">
      <alignment horizontal="center" vertical="center"/>
    </xf>
    <xf numFmtId="0" fontId="186" fillId="5" borderId="15" xfId="87" applyFont="1" applyFill="1" applyBorder="1" applyAlignment="1">
      <alignment horizontal="center" wrapText="1"/>
    </xf>
    <xf numFmtId="0" fontId="186" fillId="5" borderId="6" xfId="87" applyFont="1" applyFill="1" applyBorder="1" applyAlignment="1">
      <alignment horizontal="center" wrapText="1"/>
    </xf>
    <xf numFmtId="0" fontId="186" fillId="5" borderId="16" xfId="87" applyFont="1" applyFill="1" applyBorder="1" applyAlignment="1">
      <alignment horizontal="center" wrapText="1"/>
    </xf>
    <xf numFmtId="0" fontId="80" fillId="5" borderId="7" xfId="87" applyFont="1" applyFill="1" applyBorder="1" applyAlignment="1">
      <alignment horizontal="center"/>
    </xf>
    <xf numFmtId="0" fontId="85" fillId="5" borderId="7" xfId="87" applyFont="1" applyFill="1" applyBorder="1" applyAlignment="1">
      <alignment horizontal="left" vertical="center"/>
    </xf>
    <xf numFmtId="0" fontId="186" fillId="5" borderId="7" xfId="87" applyFont="1" applyFill="1" applyBorder="1" applyAlignment="1">
      <alignment horizontal="center" vertical="top" wrapText="1"/>
    </xf>
    <xf numFmtId="0" fontId="110" fillId="0" borderId="1" xfId="291" applyFont="1" applyBorder="1" applyAlignment="1">
      <alignment horizontal="right"/>
    </xf>
    <xf numFmtId="0" fontId="85" fillId="0" borderId="2" xfId="87" applyFont="1" applyBorder="1" applyAlignment="1">
      <alignment horizontal="center" wrapText="1"/>
    </xf>
    <xf numFmtId="0" fontId="80" fillId="5" borderId="0" xfId="100" applyFont="1" applyFill="1" applyAlignment="1">
      <alignment horizontal="center"/>
    </xf>
    <xf numFmtId="0" fontId="84" fillId="5" borderId="7" xfId="87" applyFont="1" applyFill="1" applyBorder="1" applyAlignment="1">
      <alignment horizontal="right" vertical="center"/>
    </xf>
    <xf numFmtId="0" fontId="85" fillId="5" borderId="7" xfId="87" applyFont="1" applyFill="1" applyBorder="1" applyAlignment="1">
      <alignment horizontal="left"/>
    </xf>
    <xf numFmtId="0" fontId="85" fillId="5" borderId="15" xfId="87" applyFont="1" applyFill="1" applyBorder="1" applyAlignment="1">
      <alignment horizontal="left" vertical="top" wrapText="1"/>
    </xf>
    <xf numFmtId="0" fontId="85" fillId="5" borderId="6" xfId="87" applyFont="1" applyFill="1" applyBorder="1" applyAlignment="1">
      <alignment horizontal="left" vertical="top" wrapText="1"/>
    </xf>
    <xf numFmtId="0" fontId="85" fillId="5" borderId="16" xfId="87" applyFont="1" applyFill="1" applyBorder="1" applyAlignment="1">
      <alignment horizontal="left" vertical="top" wrapText="1"/>
    </xf>
    <xf numFmtId="0" fontId="29" fillId="5" borderId="15" xfId="87" applyFont="1" applyFill="1" applyBorder="1" applyAlignment="1">
      <alignment horizontal="left" vertical="center" wrapText="1"/>
    </xf>
    <xf numFmtId="0" fontId="29" fillId="5" borderId="6" xfId="87" applyFont="1" applyFill="1" applyBorder="1" applyAlignment="1">
      <alignment horizontal="left" vertical="center" wrapText="1"/>
    </xf>
    <xf numFmtId="0" fontId="29" fillId="5" borderId="16" xfId="87" applyFont="1" applyFill="1" applyBorder="1" applyAlignment="1">
      <alignment horizontal="left" vertical="center" wrapText="1"/>
    </xf>
    <xf numFmtId="0" fontId="21" fillId="0" borderId="15" xfId="86" applyBorder="1" applyAlignment="1">
      <alignment horizontal="center"/>
    </xf>
    <xf numFmtId="0" fontId="21" fillId="0" borderId="6" xfId="86" applyBorder="1" applyAlignment="1">
      <alignment horizontal="center"/>
    </xf>
    <xf numFmtId="0" fontId="21" fillId="0" borderId="16" xfId="86" applyBorder="1" applyAlignment="1">
      <alignment horizontal="center"/>
    </xf>
    <xf numFmtId="0" fontId="17" fillId="0" borderId="7" xfId="86" applyFont="1" applyBorder="1" applyAlignment="1">
      <alignment horizontal="center"/>
    </xf>
    <xf numFmtId="0" fontId="29" fillId="5" borderId="7" xfId="87" applyFont="1" applyFill="1" applyBorder="1" applyAlignment="1">
      <alignment horizontal="left" vertical="top" wrapText="1"/>
    </xf>
    <xf numFmtId="0" fontId="29" fillId="5" borderId="15" xfId="87" applyFont="1" applyFill="1" applyBorder="1" applyAlignment="1">
      <alignment horizontal="left" vertical="top" wrapText="1"/>
    </xf>
    <xf numFmtId="0" fontId="29" fillId="5" borderId="6" xfId="87" applyFont="1" applyFill="1" applyBorder="1" applyAlignment="1">
      <alignment horizontal="left" vertical="top" wrapText="1"/>
    </xf>
    <xf numFmtId="0" fontId="29" fillId="5" borderId="16" xfId="87" applyFont="1" applyFill="1" applyBorder="1" applyAlignment="1">
      <alignment horizontal="left" vertical="top" wrapText="1"/>
    </xf>
    <xf numFmtId="0" fontId="37" fillId="0" borderId="15" xfId="133" applyFont="1" applyBorder="1" applyAlignment="1">
      <alignment horizontal="center" vertical="center" wrapText="1"/>
    </xf>
    <xf numFmtId="0" fontId="37" fillId="0" borderId="6" xfId="133" applyFont="1" applyBorder="1" applyAlignment="1">
      <alignment horizontal="center" vertical="center" wrapText="1"/>
    </xf>
    <xf numFmtId="0" fontId="37" fillId="0" borderId="16" xfId="133" applyFont="1" applyBorder="1" applyAlignment="1">
      <alignment horizontal="center" vertical="center" wrapText="1"/>
    </xf>
    <xf numFmtId="2" fontId="21" fillId="5" borderId="0" xfId="133" applyNumberFormat="1" applyFont="1" applyFill="1" applyAlignment="1">
      <alignment horizontal="center"/>
    </xf>
    <xf numFmtId="0" fontId="37" fillId="5" borderId="0" xfId="0" applyFont="1" applyFill="1" applyAlignment="1">
      <alignment horizontal="center" vertical="center" wrapText="1"/>
    </xf>
    <xf numFmtId="0" fontId="37" fillId="5" borderId="0" xfId="0" applyFont="1" applyFill="1" applyAlignment="1">
      <alignment horizontal="center" vertical="center"/>
    </xf>
    <xf numFmtId="0" fontId="31" fillId="0" borderId="0" xfId="86" applyFont="1" applyAlignment="1">
      <alignment horizontal="center" vertical="center"/>
    </xf>
    <xf numFmtId="0" fontId="37" fillId="0" borderId="2" xfId="86" applyFont="1" applyBorder="1" applyAlignment="1">
      <alignment horizontal="center" vertical="center"/>
    </xf>
    <xf numFmtId="0" fontId="37" fillId="0" borderId="7" xfId="251" applyFont="1" applyBorder="1" applyAlignment="1">
      <alignment horizontal="center" vertical="center" wrapText="1"/>
    </xf>
    <xf numFmtId="0" fontId="37" fillId="0" borderId="15" xfId="251" applyFont="1" applyBorder="1" applyAlignment="1">
      <alignment horizontal="center" vertical="center" wrapText="1"/>
    </xf>
    <xf numFmtId="0" fontId="37" fillId="0" borderId="15" xfId="251" applyFont="1" applyBorder="1" applyAlignment="1">
      <alignment horizontal="center" vertical="center" shrinkToFit="1"/>
    </xf>
    <xf numFmtId="0" fontId="37" fillId="0" borderId="16" xfId="251" applyFont="1" applyBorder="1" applyAlignment="1">
      <alignment horizontal="center" vertical="center" shrinkToFit="1"/>
    </xf>
    <xf numFmtId="0" fontId="38" fillId="0" borderId="9" xfId="133" applyFont="1" applyBorder="1" applyAlignment="1">
      <alignment horizontal="center" vertical="top" wrapText="1"/>
    </xf>
    <xf numFmtId="0" fontId="38" fillId="0" borderId="17" xfId="133" applyFont="1" applyBorder="1" applyAlignment="1">
      <alignment horizontal="center" vertical="top" wrapText="1"/>
    </xf>
    <xf numFmtId="0" fontId="38" fillId="0" borderId="10" xfId="133" applyFont="1" applyBorder="1" applyAlignment="1">
      <alignment horizontal="justify" vertical="justify" wrapText="1"/>
    </xf>
    <xf numFmtId="0" fontId="38" fillId="0" borderId="1" xfId="133" applyFont="1" applyBorder="1" applyAlignment="1">
      <alignment horizontal="justify" vertical="justify" wrapText="1"/>
    </xf>
    <xf numFmtId="0" fontId="38" fillId="0" borderId="11" xfId="133" applyFont="1" applyBorder="1" applyAlignment="1">
      <alignment horizontal="justify" vertical="justify" wrapText="1"/>
    </xf>
    <xf numFmtId="0" fontId="38" fillId="0" borderId="12" xfId="133" applyFont="1" applyBorder="1" applyAlignment="1">
      <alignment horizontal="left" vertical="center" wrapText="1"/>
    </xf>
    <xf numFmtId="0" fontId="38" fillId="0" borderId="2" xfId="133" applyFont="1" applyBorder="1" applyAlignment="1">
      <alignment horizontal="left" vertical="center" wrapText="1"/>
    </xf>
    <xf numFmtId="0" fontId="38" fillId="0" borderId="13" xfId="133" applyFont="1" applyBorder="1" applyAlignment="1">
      <alignment horizontal="left" vertical="center" wrapText="1"/>
    </xf>
    <xf numFmtId="0" fontId="17" fillId="0" borderId="15" xfId="0" applyFont="1" applyBorder="1" applyAlignment="1">
      <alignment horizontal="center"/>
    </xf>
    <xf numFmtId="0" fontId="17" fillId="0" borderId="6" xfId="0" applyFont="1" applyBorder="1" applyAlignment="1">
      <alignment horizontal="center"/>
    </xf>
    <xf numFmtId="0" fontId="17" fillId="0" borderId="16" xfId="0" applyFont="1" applyBorder="1" applyAlignment="1">
      <alignment horizontal="center"/>
    </xf>
    <xf numFmtId="0" fontId="17" fillId="0" borderId="0" xfId="0" applyFont="1" applyAlignment="1">
      <alignment horizontal="center" vertical="center" wrapText="1"/>
    </xf>
    <xf numFmtId="0" fontId="0" fillId="0" borderId="0" xfId="0"/>
    <xf numFmtId="0" fontId="20" fillId="0" borderId="0" xfId="0" applyFont="1" applyAlignment="1">
      <alignment horizontal="center" vertical="center" wrapText="1"/>
    </xf>
    <xf numFmtId="0" fontId="21" fillId="0" borderId="7" xfId="0" applyFont="1" applyBorder="1" applyAlignment="1">
      <alignment horizontal="center" vertical="top" wrapText="1"/>
    </xf>
    <xf numFmtId="0" fontId="0" fillId="0" borderId="7" xfId="0" applyBorder="1"/>
    <xf numFmtId="0" fontId="25" fillId="0" borderId="0" xfId="0" applyFont="1" applyAlignment="1">
      <alignment horizontal="left"/>
    </xf>
    <xf numFmtId="0" fontId="79" fillId="0" borderId="0" xfId="0" applyFont="1" applyAlignment="1">
      <alignment horizontal="center" wrapText="1"/>
    </xf>
    <xf numFmtId="0" fontId="17" fillId="0" borderId="0" xfId="0" applyFont="1"/>
    <xf numFmtId="0" fontId="25" fillId="0" borderId="0" xfId="0" applyFont="1" applyAlignment="1">
      <alignment horizontal="center"/>
    </xf>
    <xf numFmtId="0" fontId="85" fillId="0" borderId="7" xfId="87" applyFont="1" applyBorder="1" applyAlignment="1">
      <alignment horizontal="left" vertical="center" wrapText="1"/>
    </xf>
    <xf numFmtId="0" fontId="85" fillId="0" borderId="15" xfId="87" applyFont="1" applyBorder="1" applyAlignment="1">
      <alignment horizontal="left" vertical="top" wrapText="1"/>
    </xf>
    <xf numFmtId="0" fontId="85" fillId="0" borderId="6" xfId="87" applyFont="1" applyBorder="1" applyAlignment="1">
      <alignment horizontal="left" vertical="top" wrapText="1"/>
    </xf>
    <xf numFmtId="0" fontId="85" fillId="0" borderId="16" xfId="87" applyFont="1" applyBorder="1" applyAlignment="1">
      <alignment horizontal="left" vertical="top" wrapText="1"/>
    </xf>
    <xf numFmtId="0" fontId="186" fillId="0" borderId="7" xfId="87" applyFont="1" applyBorder="1" applyAlignment="1">
      <alignment horizontal="center" vertical="top" wrapText="1"/>
    </xf>
    <xf numFmtId="0" fontId="186" fillId="0" borderId="15" xfId="87" applyFont="1" applyBorder="1" applyAlignment="1">
      <alignment horizontal="center" wrapText="1"/>
    </xf>
    <xf numFmtId="0" fontId="186" fillId="0" borderId="6" xfId="87" applyFont="1" applyBorder="1" applyAlignment="1">
      <alignment horizontal="center" wrapText="1"/>
    </xf>
    <xf numFmtId="0" fontId="186" fillId="0" borderId="16" xfId="87" applyFont="1" applyBorder="1" applyAlignment="1">
      <alignment horizontal="center" wrapText="1"/>
    </xf>
    <xf numFmtId="0" fontId="80" fillId="0" borderId="7" xfId="87" applyFont="1" applyBorder="1" applyAlignment="1">
      <alignment horizontal="center"/>
    </xf>
    <xf numFmtId="0" fontId="85" fillId="0" borderId="15" xfId="87" applyFont="1" applyBorder="1" applyAlignment="1">
      <alignment horizontal="center" vertical="center"/>
    </xf>
    <xf numFmtId="0" fontId="85" fillId="0" borderId="6" xfId="87" applyFont="1" applyBorder="1" applyAlignment="1">
      <alignment horizontal="center" vertical="center"/>
    </xf>
    <xf numFmtId="0" fontId="85" fillId="0" borderId="16" xfId="87" applyFont="1" applyBorder="1" applyAlignment="1">
      <alignment horizontal="center" vertical="center"/>
    </xf>
    <xf numFmtId="0" fontId="84" fillId="0" borderId="7" xfId="87" applyFont="1" applyBorder="1" applyAlignment="1">
      <alignment horizontal="right" vertical="center"/>
    </xf>
    <xf numFmtId="0" fontId="85" fillId="0" borderId="15" xfId="87" applyFont="1" applyBorder="1" applyAlignment="1">
      <alignment horizontal="left" vertical="center"/>
    </xf>
    <xf numFmtId="0" fontId="85" fillId="0" borderId="6" xfId="87" applyFont="1" applyBorder="1" applyAlignment="1">
      <alignment horizontal="left" vertical="center"/>
    </xf>
    <xf numFmtId="0" fontId="85" fillId="0" borderId="16" xfId="87" applyFont="1" applyBorder="1" applyAlignment="1">
      <alignment horizontal="left" vertical="center"/>
    </xf>
    <xf numFmtId="0" fontId="85" fillId="0" borderId="7" xfId="87" applyFont="1" applyBorder="1" applyAlignment="1">
      <alignment horizontal="center"/>
    </xf>
    <xf numFmtId="0" fontId="84" fillId="0" borderId="7" xfId="87" applyFont="1" applyBorder="1" applyAlignment="1">
      <alignment horizontal="justify" vertical="center" wrapText="1"/>
    </xf>
    <xf numFmtId="0" fontId="84" fillId="0" borderId="7" xfId="87" applyFont="1" applyBorder="1" applyAlignment="1">
      <alignment horizontal="center" vertical="center"/>
    </xf>
    <xf numFmtId="0" fontId="84" fillId="0" borderId="7" xfId="87" applyFont="1" applyBorder="1" applyAlignment="1">
      <alignment horizontal="justify" vertical="top" wrapText="1"/>
    </xf>
    <xf numFmtId="0" fontId="186" fillId="0" borderId="0" xfId="87" applyFont="1" applyAlignment="1">
      <alignment horizontal="center" wrapText="1"/>
    </xf>
    <xf numFmtId="0" fontId="187" fillId="0" borderId="7" xfId="87" applyFont="1" applyBorder="1" applyAlignment="1">
      <alignment horizontal="center"/>
    </xf>
    <xf numFmtId="0" fontId="206" fillId="0" borderId="7" xfId="87" applyFont="1" applyBorder="1" applyAlignment="1">
      <alignment horizontal="left" vertical="center"/>
    </xf>
    <xf numFmtId="0" fontId="84" fillId="0" borderId="7" xfId="87" applyFont="1" applyBorder="1" applyAlignment="1">
      <alignment horizontal="left"/>
    </xf>
    <xf numFmtId="0" fontId="187" fillId="0" borderId="15" xfId="87" applyFont="1" applyBorder="1" applyAlignment="1">
      <alignment horizontal="left" vertical="center"/>
    </xf>
    <xf numFmtId="0" fontId="187" fillId="0" borderId="6" xfId="87" applyFont="1" applyBorder="1" applyAlignment="1">
      <alignment horizontal="left" vertical="center"/>
    </xf>
    <xf numFmtId="0" fontId="187" fillId="0" borderId="16" xfId="87" applyFont="1" applyBorder="1" applyAlignment="1">
      <alignment horizontal="left" vertical="center"/>
    </xf>
    <xf numFmtId="0" fontId="84" fillId="0" borderId="9" xfId="87" applyFont="1" applyBorder="1" applyAlignment="1">
      <alignment horizontal="center" vertical="top" wrapText="1"/>
    </xf>
    <xf numFmtId="0" fontId="84" fillId="0" borderId="14" xfId="87" applyFont="1" applyBorder="1" applyAlignment="1">
      <alignment horizontal="center" vertical="top" wrapText="1"/>
    </xf>
    <xf numFmtId="0" fontId="84" fillId="0" borderId="7" xfId="87" applyFont="1" applyBorder="1" applyAlignment="1">
      <alignment horizontal="left" vertical="center"/>
    </xf>
    <xf numFmtId="0" fontId="186" fillId="0" borderId="7" xfId="87" applyFont="1" applyBorder="1" applyAlignment="1">
      <alignment horizontal="center" vertical="center" wrapText="1"/>
    </xf>
    <xf numFmtId="0" fontId="186" fillId="0" borderId="15" xfId="87" applyFont="1" applyBorder="1" applyAlignment="1">
      <alignment horizontal="center" vertical="center" wrapText="1"/>
    </xf>
    <xf numFmtId="0" fontId="186" fillId="0" borderId="6" xfId="87" applyFont="1" applyBorder="1" applyAlignment="1">
      <alignment horizontal="center" vertical="center" wrapText="1"/>
    </xf>
    <xf numFmtId="0" fontId="186" fillId="0" borderId="16" xfId="87" applyFont="1" applyBorder="1" applyAlignment="1">
      <alignment horizontal="center" vertical="center" wrapText="1"/>
    </xf>
    <xf numFmtId="0" fontId="85" fillId="5" borderId="15" xfId="274" applyFont="1" applyFill="1" applyBorder="1" applyAlignment="1" applyProtection="1">
      <alignment horizontal="justify" vertical="center" wrapText="1"/>
    </xf>
    <xf numFmtId="0" fontId="85" fillId="5" borderId="6" xfId="274" applyFont="1" applyFill="1" applyBorder="1" applyAlignment="1" applyProtection="1">
      <alignment horizontal="justify" vertical="center" wrapText="1"/>
    </xf>
    <xf numFmtId="0" fontId="85" fillId="5" borderId="16" xfId="274" applyFont="1" applyFill="1" applyBorder="1" applyAlignment="1" applyProtection="1">
      <alignment horizontal="justify" vertical="center" wrapText="1"/>
    </xf>
    <xf numFmtId="0" fontId="187" fillId="5" borderId="15" xfId="274" applyFont="1" applyFill="1" applyBorder="1" applyAlignment="1" applyProtection="1">
      <alignment horizontal="right" vertical="center"/>
    </xf>
    <xf numFmtId="0" fontId="187" fillId="5" borderId="6" xfId="274" applyFont="1" applyFill="1" applyBorder="1" applyAlignment="1" applyProtection="1">
      <alignment horizontal="right" vertical="center"/>
    </xf>
    <xf numFmtId="0" fontId="187" fillId="5" borderId="16" xfId="274" applyFont="1" applyFill="1" applyBorder="1" applyAlignment="1" applyProtection="1">
      <alignment horizontal="right" vertical="center"/>
    </xf>
    <xf numFmtId="0" fontId="80" fillId="0" borderId="7" xfId="276" applyFont="1" applyBorder="1" applyAlignment="1">
      <alignment horizontal="center" vertical="center"/>
    </xf>
    <xf numFmtId="0" fontId="187" fillId="0" borderId="7" xfId="276" applyFont="1" applyBorder="1" applyAlignment="1">
      <alignment horizontal="center" vertical="top" wrapText="1"/>
    </xf>
    <xf numFmtId="0" fontId="84" fillId="0" borderId="3" xfId="87" applyFont="1" applyBorder="1" applyAlignment="1">
      <alignment horizontal="right" vertical="center"/>
    </xf>
    <xf numFmtId="0" fontId="84" fillId="0" borderId="0" xfId="87" applyFont="1" applyAlignment="1">
      <alignment horizontal="right" vertical="center"/>
    </xf>
    <xf numFmtId="0" fontId="84" fillId="0" borderId="4" xfId="87" applyFont="1" applyBorder="1" applyAlignment="1">
      <alignment horizontal="right" vertical="center"/>
    </xf>
    <xf numFmtId="0" fontId="84" fillId="0" borderId="10" xfId="87" applyFont="1" applyBorder="1" applyAlignment="1">
      <alignment horizontal="right" vertical="center"/>
    </xf>
    <xf numFmtId="0" fontId="84" fillId="0" borderId="1" xfId="87" applyFont="1" applyBorder="1" applyAlignment="1">
      <alignment horizontal="right" vertical="center"/>
    </xf>
    <xf numFmtId="0" fontId="84" fillId="0" borderId="11" xfId="87" applyFont="1" applyBorder="1" applyAlignment="1">
      <alignment horizontal="right" vertical="center"/>
    </xf>
    <xf numFmtId="0" fontId="110" fillId="0" borderId="7" xfId="96" applyFont="1" applyBorder="1" applyAlignment="1">
      <alignment horizontal="left" vertical="top" wrapText="1"/>
    </xf>
    <xf numFmtId="0" fontId="110" fillId="0" borderId="7" xfId="96" applyFont="1" applyBorder="1" applyAlignment="1">
      <alignment horizontal="left" wrapText="1"/>
    </xf>
    <xf numFmtId="0" fontId="110" fillId="0" borderId="7" xfId="96" applyFont="1" applyBorder="1" applyAlignment="1">
      <alignment horizontal="center"/>
    </xf>
    <xf numFmtId="0" fontId="197" fillId="0" borderId="0" xfId="87" applyFont="1" applyAlignment="1">
      <alignment horizontal="center" vertical="center"/>
    </xf>
    <xf numFmtId="0" fontId="212" fillId="0" borderId="0" xfId="96" applyFont="1" applyAlignment="1">
      <alignment horizontal="left" vertical="center" wrapText="1"/>
    </xf>
    <xf numFmtId="0" fontId="110" fillId="0" borderId="7" xfId="96" applyFont="1" applyBorder="1" applyAlignment="1">
      <alignment horizontal="center" vertical="center" wrapText="1"/>
    </xf>
    <xf numFmtId="0" fontId="110" fillId="0" borderId="7" xfId="96" applyFont="1" applyBorder="1" applyAlignment="1">
      <alignment horizontal="justify" vertical="top" wrapText="1"/>
    </xf>
    <xf numFmtId="0" fontId="187" fillId="0" borderId="2" xfId="276" applyFont="1" applyBorder="1" applyAlignment="1">
      <alignment horizontal="center" vertical="center"/>
    </xf>
    <xf numFmtId="0" fontId="187" fillId="0" borderId="29" xfId="276" applyFont="1" applyBorder="1" applyAlignment="1">
      <alignment horizontal="center" vertical="center"/>
    </xf>
    <xf numFmtId="0" fontId="187" fillId="0" borderId="32" xfId="276" applyFont="1" applyBorder="1" applyAlignment="1">
      <alignment horizontal="center" vertical="top" wrapText="1"/>
    </xf>
    <xf numFmtId="0" fontId="187" fillId="0" borderId="31" xfId="276" applyFont="1" applyBorder="1" applyAlignment="1">
      <alignment horizontal="center" vertical="top" wrapText="1"/>
    </xf>
    <xf numFmtId="0" fontId="187" fillId="0" borderId="35" xfId="276" applyFont="1" applyBorder="1" applyAlignment="1">
      <alignment horizontal="center" vertical="top" wrapText="1"/>
    </xf>
    <xf numFmtId="0" fontId="187" fillId="0" borderId="36" xfId="276" applyFont="1" applyBorder="1" applyAlignment="1">
      <alignment horizontal="center" vertical="top" wrapText="1"/>
    </xf>
    <xf numFmtId="0" fontId="84" fillId="0" borderId="0" xfId="276" applyFont="1" applyAlignment="1">
      <alignment horizontal="center"/>
    </xf>
    <xf numFmtId="0" fontId="80" fillId="0" borderId="0" xfId="96" applyFont="1" applyAlignment="1">
      <alignment horizontal="center" wrapText="1"/>
    </xf>
    <xf numFmtId="0" fontId="187" fillId="0" borderId="38" xfId="276" applyFont="1" applyBorder="1" applyAlignment="1">
      <alignment horizontal="center" vertical="top" wrapText="1"/>
    </xf>
    <xf numFmtId="0" fontId="187" fillId="0" borderId="39" xfId="276" applyFont="1" applyBorder="1" applyAlignment="1">
      <alignment horizontal="center" vertical="top" wrapText="1"/>
    </xf>
    <xf numFmtId="49" fontId="89" fillId="4" borderId="7" xfId="0" applyNumberFormat="1" applyFont="1" applyFill="1" applyBorder="1" applyAlignment="1">
      <alignment horizontal="center" vertical="center" wrapText="1"/>
    </xf>
    <xf numFmtId="0" fontId="89" fillId="4" borderId="7" xfId="0" applyFont="1" applyFill="1" applyBorder="1" applyAlignment="1">
      <alignment horizontal="center" vertical="center" wrapText="1"/>
    </xf>
    <xf numFmtId="0" fontId="85" fillId="5" borderId="15" xfId="275" applyFont="1" applyFill="1" applyBorder="1" applyAlignment="1">
      <alignment horizontal="right" vertical="center" wrapText="1"/>
    </xf>
    <xf numFmtId="0" fontId="85" fillId="5" borderId="6" xfId="275" applyFont="1" applyFill="1" applyBorder="1" applyAlignment="1">
      <alignment horizontal="right" vertical="center" wrapText="1"/>
    </xf>
    <xf numFmtId="0" fontId="85" fillId="5" borderId="16" xfId="275" applyFont="1" applyFill="1" applyBorder="1" applyAlignment="1">
      <alignment horizontal="right" vertical="center" wrapText="1"/>
    </xf>
    <xf numFmtId="0" fontId="130" fillId="0" borderId="7" xfId="277" applyFont="1" applyBorder="1" applyAlignment="1">
      <alignment horizontal="justify" vertical="center" wrapText="1"/>
    </xf>
    <xf numFmtId="0" fontId="28" fillId="0" borderId="7" xfId="277" applyFont="1" applyBorder="1" applyAlignment="1">
      <alignment horizontal="justify"/>
    </xf>
    <xf numFmtId="0" fontId="79" fillId="5" borderId="15" xfId="86" applyFont="1" applyFill="1" applyBorder="1" applyAlignment="1">
      <alignment horizontal="center"/>
    </xf>
    <xf numFmtId="0" fontId="79" fillId="5" borderId="6" xfId="86" applyFont="1" applyFill="1" applyBorder="1" applyAlignment="1">
      <alignment horizontal="center"/>
    </xf>
    <xf numFmtId="0" fontId="79" fillId="5" borderId="16" xfId="86" applyFont="1" applyFill="1" applyBorder="1" applyAlignment="1">
      <alignment horizontal="center"/>
    </xf>
    <xf numFmtId="0" fontId="131" fillId="0" borderId="0" xfId="277" applyFont="1" applyAlignment="1">
      <alignment horizontal="center" vertical="center" wrapText="1"/>
    </xf>
    <xf numFmtId="0" fontId="101" fillId="0" borderId="0" xfId="277" applyFont="1" applyAlignment="1">
      <alignment horizontal="center"/>
    </xf>
    <xf numFmtId="0" fontId="30" fillId="0" borderId="0" xfId="277" applyFont="1" applyAlignment="1">
      <alignment horizontal="center"/>
    </xf>
    <xf numFmtId="0" fontId="132" fillId="0" borderId="7" xfId="277" applyFont="1" applyBorder="1" applyAlignment="1">
      <alignment horizontal="center" vertical="center"/>
    </xf>
    <xf numFmtId="0" fontId="28" fillId="0" borderId="7" xfId="277" applyFont="1" applyBorder="1"/>
    <xf numFmtId="0" fontId="132" fillId="0" borderId="7" xfId="277" applyFont="1" applyBorder="1" applyAlignment="1">
      <alignment horizontal="center" vertical="center" wrapText="1"/>
    </xf>
    <xf numFmtId="0" fontId="130" fillId="5" borderId="7" xfId="277" applyFont="1" applyFill="1" applyBorder="1" applyAlignment="1">
      <alignment horizontal="justify" vertical="center" wrapText="1"/>
    </xf>
    <xf numFmtId="0" fontId="28" fillId="5" borderId="7" xfId="277" applyFont="1" applyFill="1" applyBorder="1" applyAlignment="1">
      <alignment horizontal="justify"/>
    </xf>
    <xf numFmtId="0" fontId="25" fillId="0" borderId="7" xfId="221" applyFont="1" applyBorder="1" applyAlignment="1">
      <alignment horizontal="justify" vertical="justify" wrapText="1"/>
    </xf>
    <xf numFmtId="0" fontId="25" fillId="0" borderId="7" xfId="277" applyFont="1" applyBorder="1" applyAlignment="1">
      <alignment horizontal="center" vertical="center"/>
    </xf>
    <xf numFmtId="0" fontId="25" fillId="0" borderId="7" xfId="277" applyFont="1" applyBorder="1" applyAlignment="1">
      <alignment horizontal="left" vertical="center"/>
    </xf>
    <xf numFmtId="0" fontId="33" fillId="0" borderId="0" xfId="133" applyFont="1" applyAlignment="1">
      <alignment horizontal="center"/>
    </xf>
    <xf numFmtId="0" fontId="105" fillId="0" borderId="0" xfId="276" applyFont="1" applyAlignment="1">
      <alignment horizontal="center"/>
    </xf>
    <xf numFmtId="0" fontId="17" fillId="0" borderId="2" xfId="276" applyFont="1" applyBorder="1" applyAlignment="1">
      <alignment horizontal="center" vertical="center"/>
    </xf>
    <xf numFmtId="0" fontId="17" fillId="0" borderId="29" xfId="276" applyFont="1" applyBorder="1" applyAlignment="1">
      <alignment horizontal="center" vertical="center" wrapText="1"/>
    </xf>
    <xf numFmtId="0" fontId="17" fillId="0" borderId="32" xfId="276" applyFont="1" applyBorder="1" applyAlignment="1">
      <alignment horizontal="center" vertical="top" wrapText="1"/>
    </xf>
    <xf numFmtId="0" fontId="17" fillId="0" borderId="31" xfId="276" applyFont="1" applyBorder="1" applyAlignment="1">
      <alignment horizontal="center" vertical="top" wrapText="1"/>
    </xf>
    <xf numFmtId="0" fontId="17" fillId="0" borderId="35" xfId="276" applyFont="1" applyBorder="1" applyAlignment="1">
      <alignment horizontal="center" vertical="top" wrapText="1"/>
    </xf>
    <xf numFmtId="0" fontId="17" fillId="0" borderId="36" xfId="276" applyFont="1" applyBorder="1" applyAlignment="1">
      <alignment horizontal="center" vertical="top" wrapText="1"/>
    </xf>
    <xf numFmtId="0" fontId="80" fillId="0" borderId="2" xfId="278" applyFont="1" applyBorder="1" applyAlignment="1">
      <alignment horizontal="center" vertical="center"/>
    </xf>
    <xf numFmtId="0" fontId="80" fillId="0" borderId="29" xfId="278" applyFont="1" applyBorder="1" applyAlignment="1">
      <alignment horizontal="justify" vertical="center" wrapText="1"/>
    </xf>
    <xf numFmtId="0" fontId="80" fillId="0" borderId="32" xfId="278" applyFont="1" applyBorder="1" applyAlignment="1">
      <alignment horizontal="center" vertical="top" wrapText="1"/>
    </xf>
    <xf numFmtId="0" fontId="80" fillId="0" borderId="31" xfId="278" applyFont="1" applyBorder="1" applyAlignment="1">
      <alignment horizontal="center" vertical="top" wrapText="1"/>
    </xf>
    <xf numFmtId="0" fontId="80" fillId="0" borderId="35" xfId="278" applyFont="1" applyBorder="1" applyAlignment="1">
      <alignment horizontal="center" vertical="top" wrapText="1"/>
    </xf>
    <xf numFmtId="0" fontId="80" fillId="0" borderId="36" xfId="278" applyFont="1" applyBorder="1" applyAlignment="1">
      <alignment horizontal="center" vertical="top" wrapText="1"/>
    </xf>
    <xf numFmtId="0" fontId="85" fillId="0" borderId="0" xfId="278" applyFont="1" applyAlignment="1">
      <alignment horizontal="center"/>
    </xf>
    <xf numFmtId="0" fontId="94" fillId="0" borderId="0" xfId="273" applyFont="1" applyAlignment="1">
      <alignment horizontal="right" vertical="center"/>
    </xf>
    <xf numFmtId="0" fontId="15" fillId="0" borderId="0" xfId="273" applyAlignment="1">
      <alignment horizontal="left"/>
    </xf>
    <xf numFmtId="0" fontId="21" fillId="0" borderId="0" xfId="87" applyAlignment="1">
      <alignment horizontal="justify" vertical="justify"/>
    </xf>
    <xf numFmtId="0" fontId="21" fillId="0" borderId="0" xfId="87" applyAlignment="1">
      <alignment horizontal="justify" vertical="center" wrapText="1"/>
    </xf>
    <xf numFmtId="0" fontId="15" fillId="0" borderId="0" xfId="273" applyAlignment="1">
      <alignment horizontal="right"/>
    </xf>
    <xf numFmtId="0" fontId="129" fillId="0" borderId="0" xfId="273" applyFont="1" applyAlignment="1">
      <alignment horizontal="center"/>
    </xf>
    <xf numFmtId="0" fontId="94" fillId="0" borderId="0" xfId="273" applyFont="1" applyAlignment="1">
      <alignment horizontal="center"/>
    </xf>
    <xf numFmtId="0" fontId="15" fillId="0" borderId="0" xfId="273" applyAlignment="1">
      <alignment horizontal="center"/>
    </xf>
    <xf numFmtId="2" fontId="17" fillId="0" borderId="0" xfId="273" applyNumberFormat="1" applyFont="1" applyAlignment="1">
      <alignment horizontal="center"/>
    </xf>
    <xf numFmtId="0" fontId="21" fillId="0" borderId="0" xfId="273" applyFont="1" applyAlignment="1">
      <alignment horizontal="center" vertical="center" wrapText="1"/>
    </xf>
    <xf numFmtId="0" fontId="21" fillId="0" borderId="0" xfId="273" applyFont="1" applyAlignment="1">
      <alignment horizontal="left" vertical="top" wrapText="1"/>
    </xf>
    <xf numFmtId="2" fontId="21" fillId="0" borderId="0" xfId="273" applyNumberFormat="1" applyFont="1" applyAlignment="1">
      <alignment horizontal="center" wrapText="1"/>
    </xf>
    <xf numFmtId="2" fontId="21" fillId="0" borderId="0" xfId="273" applyNumberFormat="1" applyFont="1" applyAlignment="1">
      <alignment horizontal="right"/>
    </xf>
    <xf numFmtId="0" fontId="21" fillId="0" borderId="0" xfId="273" applyFont="1" applyAlignment="1">
      <alignment horizontal="left" vertical="center" wrapText="1"/>
    </xf>
    <xf numFmtId="0" fontId="107" fillId="0" borderId="0" xfId="273" applyFont="1" applyAlignment="1">
      <alignment vertical="center"/>
    </xf>
    <xf numFmtId="0" fontId="21" fillId="0" borderId="0" xfId="273" applyFont="1" applyAlignment="1">
      <alignment horizontal="left"/>
    </xf>
    <xf numFmtId="0" fontId="80" fillId="0" borderId="0" xfId="96" applyFont="1" applyAlignment="1">
      <alignment horizontal="right" wrapText="1"/>
    </xf>
    <xf numFmtId="0" fontId="94" fillId="0" borderId="0" xfId="273" applyFont="1" applyAlignment="1">
      <alignment horizontal="right"/>
    </xf>
    <xf numFmtId="0" fontId="21" fillId="0" borderId="0" xfId="87" applyAlignment="1">
      <alignment horizontal="left" vertical="justify"/>
    </xf>
    <xf numFmtId="0" fontId="21" fillId="0" borderId="0" xfId="87" applyAlignment="1">
      <alignment horizontal="left" vertical="center" wrapText="1"/>
    </xf>
    <xf numFmtId="0" fontId="109" fillId="0" borderId="0" xfId="273" applyFont="1" applyAlignment="1">
      <alignment horizontal="right"/>
    </xf>
    <xf numFmtId="0" fontId="84" fillId="0" borderId="0" xfId="87" applyFont="1" applyAlignment="1">
      <alignment horizontal="left" vertical="justify"/>
    </xf>
    <xf numFmtId="0" fontId="110" fillId="0" borderId="0" xfId="273" applyFont="1" applyAlignment="1">
      <alignment horizontal="right"/>
    </xf>
    <xf numFmtId="0" fontId="213" fillId="0" borderId="0" xfId="273" applyFont="1" applyAlignment="1">
      <alignment horizontal="center"/>
    </xf>
    <xf numFmtId="0" fontId="109" fillId="0" borderId="0" xfId="273" applyFont="1" applyAlignment="1">
      <alignment horizontal="center"/>
    </xf>
    <xf numFmtId="0" fontId="110" fillId="0" borderId="0" xfId="273" applyFont="1" applyAlignment="1">
      <alignment horizontal="center"/>
    </xf>
    <xf numFmtId="2" fontId="187" fillId="0" borderId="0" xfId="273" applyNumberFormat="1" applyFont="1" applyAlignment="1">
      <alignment horizontal="center"/>
    </xf>
    <xf numFmtId="0" fontId="84" fillId="0" borderId="0" xfId="273" applyFont="1" applyAlignment="1">
      <alignment horizontal="center" vertical="center" wrapText="1"/>
    </xf>
    <xf numFmtId="0" fontId="84" fillId="0" borderId="0" xfId="273" applyFont="1" applyAlignment="1">
      <alignment horizontal="left" vertical="top" wrapText="1"/>
    </xf>
    <xf numFmtId="2" fontId="84" fillId="0" borderId="0" xfId="273" applyNumberFormat="1" applyFont="1" applyAlignment="1">
      <alignment horizontal="center" wrapText="1"/>
    </xf>
    <xf numFmtId="2" fontId="84" fillId="0" borderId="0" xfId="273" applyNumberFormat="1" applyFont="1" applyAlignment="1">
      <alignment horizontal="right"/>
    </xf>
    <xf numFmtId="0" fontId="84" fillId="0" borderId="0" xfId="273" applyFont="1" applyAlignment="1">
      <alignment horizontal="left" vertical="center" wrapText="1"/>
    </xf>
    <xf numFmtId="0" fontId="85" fillId="0" borderId="0" xfId="273" applyFont="1" applyAlignment="1">
      <alignment vertical="center"/>
    </xf>
    <xf numFmtId="0" fontId="84" fillId="0" borderId="0" xfId="273" applyFont="1" applyAlignment="1">
      <alignment horizontal="left"/>
    </xf>
    <xf numFmtId="0" fontId="127" fillId="0" borderId="0" xfId="109" applyFont="1" applyAlignment="1">
      <alignment horizontal="center" vertical="center"/>
    </xf>
    <xf numFmtId="49" fontId="119" fillId="4" borderId="18" xfId="86" applyNumberFormat="1" applyFont="1" applyFill="1" applyBorder="1" applyAlignment="1">
      <alignment horizontal="center" vertical="center"/>
    </xf>
    <xf numFmtId="0" fontId="119" fillId="4" borderId="18" xfId="86" applyFont="1" applyFill="1" applyBorder="1" applyAlignment="1">
      <alignment horizontal="center" vertical="center"/>
    </xf>
    <xf numFmtId="49" fontId="119" fillId="4" borderId="20" xfId="86" applyNumberFormat="1" applyFont="1" applyFill="1" applyBorder="1" applyAlignment="1">
      <alignment horizontal="center" vertical="center"/>
    </xf>
    <xf numFmtId="49" fontId="119" fillId="4" borderId="28" xfId="86" applyNumberFormat="1" applyFont="1" applyFill="1" applyBorder="1" applyAlignment="1">
      <alignment horizontal="center" vertical="center"/>
    </xf>
    <xf numFmtId="49" fontId="119" fillId="4" borderId="21" xfId="86" applyNumberFormat="1" applyFont="1" applyFill="1" applyBorder="1" applyAlignment="1">
      <alignment horizontal="center" vertical="center"/>
    </xf>
    <xf numFmtId="49" fontId="120" fillId="4" borderId="18" xfId="86" applyNumberFormat="1" applyFont="1" applyFill="1" applyBorder="1" applyAlignment="1">
      <alignment horizontal="center" vertical="center" wrapText="1"/>
    </xf>
    <xf numFmtId="0" fontId="120" fillId="4" borderId="18" xfId="86" applyFont="1" applyFill="1" applyBorder="1" applyAlignment="1">
      <alignment horizontal="center" vertical="center" wrapText="1"/>
    </xf>
    <xf numFmtId="49" fontId="120" fillId="4" borderId="19" xfId="86" applyNumberFormat="1" applyFont="1" applyFill="1" applyBorder="1" applyAlignment="1">
      <alignment horizontal="center" vertical="top"/>
    </xf>
    <xf numFmtId="49" fontId="120" fillId="4" borderId="27" xfId="86" applyNumberFormat="1" applyFont="1" applyFill="1" applyBorder="1" applyAlignment="1">
      <alignment horizontal="center" vertical="top"/>
    </xf>
    <xf numFmtId="49" fontId="120" fillId="4" borderId="22" xfId="86" applyNumberFormat="1" applyFont="1" applyFill="1" applyBorder="1" applyAlignment="1">
      <alignment horizontal="center" vertical="top"/>
    </xf>
    <xf numFmtId="49" fontId="122" fillId="4" borderId="24" xfId="86" applyNumberFormat="1" applyFont="1" applyFill="1" applyBorder="1" applyAlignment="1">
      <alignment horizontal="center" vertical="center" wrapText="1"/>
    </xf>
    <xf numFmtId="0" fontId="122" fillId="4" borderId="25" xfId="86" applyFont="1" applyFill="1" applyBorder="1" applyAlignment="1">
      <alignment horizontal="center" vertical="center" wrapText="1"/>
    </xf>
    <xf numFmtId="49" fontId="123" fillId="4" borderId="18" xfId="86" applyNumberFormat="1" applyFont="1" applyFill="1" applyBorder="1" applyAlignment="1">
      <alignment horizontal="left" vertical="center" wrapText="1"/>
    </xf>
    <xf numFmtId="2" fontId="123" fillId="4" borderId="18" xfId="86" applyNumberFormat="1" applyFont="1" applyFill="1" applyBorder="1" applyAlignment="1">
      <alignment horizontal="left" vertical="center" wrapText="1"/>
    </xf>
    <xf numFmtId="49" fontId="123" fillId="4" borderId="24" xfId="86" applyNumberFormat="1" applyFont="1" applyFill="1" applyBorder="1" applyAlignment="1">
      <alignment horizontal="left" vertical="center" wrapText="1"/>
    </xf>
    <xf numFmtId="0" fontId="123" fillId="4" borderId="25" xfId="86" applyFont="1" applyFill="1" applyBorder="1" applyAlignment="1">
      <alignment horizontal="left" vertical="center" wrapText="1"/>
    </xf>
    <xf numFmtId="49" fontId="122" fillId="4" borderId="18" xfId="86" applyNumberFormat="1" applyFont="1" applyFill="1" applyBorder="1" applyAlignment="1">
      <alignment horizontal="center" vertical="center" wrapText="1"/>
    </xf>
    <xf numFmtId="0" fontId="122" fillId="4" borderId="18" xfId="86" applyFont="1" applyFill="1" applyBorder="1" applyAlignment="1">
      <alignment horizontal="center" vertical="center" wrapText="1"/>
    </xf>
    <xf numFmtId="49" fontId="122" fillId="4" borderId="20" xfId="86" applyNumberFormat="1" applyFont="1" applyFill="1" applyBorder="1" applyAlignment="1">
      <alignment horizontal="center" vertical="center" wrapText="1"/>
    </xf>
    <xf numFmtId="49" fontId="122" fillId="4" borderId="28" xfId="86" applyNumberFormat="1" applyFont="1" applyFill="1" applyBorder="1" applyAlignment="1">
      <alignment horizontal="center" vertical="center" wrapText="1"/>
    </xf>
    <xf numFmtId="49" fontId="122" fillId="4" borderId="21" xfId="86" applyNumberFormat="1" applyFont="1" applyFill="1" applyBorder="1" applyAlignment="1">
      <alignment horizontal="center" vertical="center" wrapText="1"/>
    </xf>
    <xf numFmtId="49" fontId="120" fillId="4" borderId="19" xfId="86" applyNumberFormat="1" applyFont="1" applyFill="1" applyBorder="1" applyAlignment="1">
      <alignment horizontal="center" vertical="center"/>
    </xf>
    <xf numFmtId="0" fontId="120" fillId="4" borderId="19" xfId="86" applyFont="1" applyFill="1" applyBorder="1" applyAlignment="1">
      <alignment horizontal="center" vertical="center"/>
    </xf>
    <xf numFmtId="49" fontId="120" fillId="4" borderId="7" xfId="86" applyNumberFormat="1" applyFont="1" applyFill="1" applyBorder="1" applyAlignment="1">
      <alignment horizontal="center" vertical="center"/>
    </xf>
    <xf numFmtId="0" fontId="120" fillId="4" borderId="7" xfId="86" applyFont="1" applyFill="1" applyBorder="1" applyAlignment="1">
      <alignment horizontal="center" vertical="center"/>
    </xf>
    <xf numFmtId="0" fontId="120" fillId="4" borderId="15" xfId="86" applyFont="1" applyFill="1" applyBorder="1" applyAlignment="1">
      <alignment horizontal="center" vertical="center"/>
    </xf>
    <xf numFmtId="0" fontId="120" fillId="4" borderId="6" xfId="86" applyFont="1" applyFill="1" applyBorder="1" applyAlignment="1">
      <alignment horizontal="center" vertical="center"/>
    </xf>
    <xf numFmtId="0" fontId="120" fillId="4" borderId="16" xfId="86" applyFont="1" applyFill="1" applyBorder="1" applyAlignment="1">
      <alignment horizontal="center" vertical="center"/>
    </xf>
    <xf numFmtId="0" fontId="120" fillId="4" borderId="0" xfId="86" applyFont="1" applyFill="1" applyAlignment="1">
      <alignment horizontal="center" vertical="top"/>
    </xf>
    <xf numFmtId="0" fontId="126" fillId="0" borderId="0" xfId="87" applyFont="1" applyAlignment="1">
      <alignment horizontal="center"/>
    </xf>
    <xf numFmtId="0" fontId="73" fillId="0" borderId="2" xfId="0" applyFont="1" applyBorder="1" applyAlignment="1">
      <alignment horizontal="center" vertical="center"/>
    </xf>
    <xf numFmtId="0" fontId="17" fillId="0" borderId="7" xfId="0" applyFont="1" applyBorder="1" applyAlignment="1">
      <alignment horizontal="left" vertical="center"/>
    </xf>
    <xf numFmtId="0" fontId="21" fillId="0" borderId="7" xfId="252" applyFont="1" applyBorder="1" applyAlignment="1">
      <alignment horizontal="center" vertical="center" wrapText="1"/>
    </xf>
    <xf numFmtId="0" fontId="24" fillId="0" borderId="7" xfId="252" applyFont="1" applyBorder="1" applyAlignment="1">
      <alignment horizontal="justify" vertical="center" wrapText="1"/>
    </xf>
    <xf numFmtId="0" fontId="19" fillId="0" borderId="7" xfId="252" applyFont="1" applyBorder="1" applyAlignment="1">
      <alignment horizontal="center"/>
    </xf>
    <xf numFmtId="0" fontId="17" fillId="0" borderId="7" xfId="252" applyFont="1" applyBorder="1" applyAlignment="1">
      <alignment horizontal="center" vertical="center" wrapText="1"/>
    </xf>
    <xf numFmtId="0" fontId="17" fillId="0" borderId="7" xfId="252" applyFont="1" applyBorder="1" applyAlignment="1">
      <alignment horizontal="center" vertical="center"/>
    </xf>
    <xf numFmtId="0" fontId="26" fillId="0" borderId="7" xfId="0" applyFont="1" applyBorder="1" applyAlignment="1">
      <alignment horizontal="center" vertical="center"/>
    </xf>
    <xf numFmtId="0" fontId="38" fillId="0" borderId="7" xfId="0" applyFont="1" applyBorder="1" applyAlignment="1">
      <alignment horizontal="center" vertical="center"/>
    </xf>
    <xf numFmtId="0" fontId="19" fillId="0" borderId="7" xfId="109" applyFont="1" applyBorder="1" applyAlignment="1">
      <alignment horizontal="center" vertical="center" wrapText="1"/>
    </xf>
    <xf numFmtId="1" fontId="19" fillId="0" borderId="7" xfId="109" applyNumberFormat="1" applyFont="1" applyBorder="1" applyAlignment="1">
      <alignment horizontal="center" vertical="center" wrapText="1"/>
    </xf>
    <xf numFmtId="0" fontId="109" fillId="0" borderId="0" xfId="273" applyFont="1" applyAlignment="1">
      <alignment horizontal="center" vertical="center"/>
    </xf>
    <xf numFmtId="0" fontId="187" fillId="0" borderId="15" xfId="281" applyFont="1" applyBorder="1" applyAlignment="1" applyProtection="1">
      <alignment horizontal="left" vertical="top" wrapText="1"/>
    </xf>
    <xf numFmtId="0" fontId="187" fillId="0" borderId="6" xfId="281" applyFont="1" applyBorder="1" applyAlignment="1" applyProtection="1">
      <alignment horizontal="left" vertical="top" wrapText="1"/>
    </xf>
    <xf numFmtId="0" fontId="187" fillId="0" borderId="16" xfId="281" applyFont="1" applyBorder="1" applyAlignment="1" applyProtection="1">
      <alignment horizontal="left" vertical="top" wrapText="1"/>
    </xf>
    <xf numFmtId="0" fontId="84" fillId="0" borderId="0" xfId="280" applyFont="1" applyAlignment="1">
      <alignment horizontal="center"/>
    </xf>
    <xf numFmtId="0" fontId="187" fillId="0" borderId="15" xfId="281" applyFont="1" applyBorder="1" applyAlignment="1" applyProtection="1">
      <alignment horizontal="center" vertical="top" wrapText="1"/>
    </xf>
    <xf numFmtId="0" fontId="187" fillId="0" borderId="6" xfId="281" applyFont="1" applyBorder="1" applyAlignment="1" applyProtection="1">
      <alignment horizontal="center" vertical="top" wrapText="1"/>
    </xf>
    <xf numFmtId="0" fontId="187" fillId="0" borderId="16" xfId="281" applyFont="1" applyBorder="1" applyAlignment="1" applyProtection="1">
      <alignment horizontal="center" vertical="top" wrapText="1"/>
    </xf>
    <xf numFmtId="0" fontId="187" fillId="0" borderId="15" xfId="281" applyFont="1" applyBorder="1" applyAlignment="1" applyProtection="1">
      <alignment horizontal="center" vertical="center"/>
    </xf>
    <xf numFmtId="0" fontId="187" fillId="0" borderId="16" xfId="281" applyFont="1" applyBorder="1" applyAlignment="1" applyProtection="1">
      <alignment horizontal="center" vertical="center"/>
    </xf>
    <xf numFmtId="0" fontId="111" fillId="0" borderId="15" xfId="96" applyFont="1" applyBorder="1" applyAlignment="1">
      <alignment horizontal="right" vertical="center" wrapText="1"/>
    </xf>
    <xf numFmtId="0" fontId="111" fillId="0" borderId="6" xfId="96" applyFont="1" applyBorder="1" applyAlignment="1">
      <alignment horizontal="right" vertical="center" wrapText="1"/>
    </xf>
    <xf numFmtId="0" fontId="111" fillId="0" borderId="16" xfId="96" applyFont="1" applyBorder="1" applyAlignment="1">
      <alignment horizontal="right" vertical="center" wrapText="1"/>
    </xf>
    <xf numFmtId="0" fontId="80" fillId="0" borderId="0" xfId="280" applyFont="1" applyAlignment="1">
      <alignment horizontal="center" vertical="center"/>
    </xf>
    <xf numFmtId="0" fontId="187" fillId="0" borderId="15" xfId="280" applyFont="1" applyBorder="1" applyAlignment="1">
      <alignment horizontal="center" vertical="center"/>
    </xf>
    <xf numFmtId="0" fontId="187" fillId="0" borderId="16" xfId="280" applyFont="1" applyBorder="1" applyAlignment="1">
      <alignment horizontal="center" vertical="center"/>
    </xf>
    <xf numFmtId="0" fontId="186" fillId="0" borderId="0" xfId="87" applyFont="1" applyAlignment="1">
      <alignment horizontal="center" vertical="center"/>
    </xf>
    <xf numFmtId="0" fontId="80" fillId="0" borderId="2" xfId="87" applyFont="1" applyBorder="1" applyAlignment="1">
      <alignment horizontal="center" vertical="center" wrapText="1"/>
    </xf>
    <xf numFmtId="0" fontId="188" fillId="0" borderId="2" xfId="87" applyFont="1" applyBorder="1" applyAlignment="1">
      <alignment horizontal="center" vertical="center" wrapText="1"/>
    </xf>
    <xf numFmtId="0" fontId="198" fillId="0" borderId="7" xfId="87" applyFont="1" applyBorder="1" applyAlignment="1">
      <alignment horizontal="center" vertical="center"/>
    </xf>
    <xf numFmtId="0" fontId="84" fillId="0" borderId="1" xfId="87" applyFont="1" applyBorder="1" applyAlignment="1">
      <alignment horizontal="justify" vertical="justify" wrapText="1"/>
    </xf>
    <xf numFmtId="0" fontId="84" fillId="0" borderId="0" xfId="221" applyFont="1" applyAlignment="1">
      <alignment horizontal="left" vertical="justify" wrapText="1"/>
    </xf>
    <xf numFmtId="0" fontId="84" fillId="0" borderId="0" xfId="221" applyFont="1" applyAlignment="1">
      <alignment horizontal="justify" vertical="justify" wrapText="1"/>
    </xf>
    <xf numFmtId="0" fontId="84" fillId="0" borderId="15" xfId="87" applyFont="1" applyBorder="1" applyAlignment="1">
      <alignment horizontal="center" vertical="center" wrapText="1"/>
    </xf>
    <xf numFmtId="0" fontId="84" fillId="0" borderId="16" xfId="87" applyFont="1" applyBorder="1" applyAlignment="1">
      <alignment horizontal="center" vertical="center" wrapText="1"/>
    </xf>
    <xf numFmtId="0" fontId="84" fillId="0" borderId="1" xfId="87" applyFont="1" applyBorder="1" applyAlignment="1">
      <alignment horizontal="left" vertical="center" wrapText="1"/>
    </xf>
    <xf numFmtId="0" fontId="84" fillId="0" borderId="0" xfId="124" applyFont="1" applyAlignment="1">
      <alignment horizontal="left" vertical="justify" wrapText="1"/>
    </xf>
    <xf numFmtId="0" fontId="190" fillId="0" borderId="0" xfId="87" applyFont="1" applyAlignment="1">
      <alignment horizontal="center" vertical="top" wrapText="1"/>
    </xf>
    <xf numFmtId="0" fontId="84" fillId="0" borderId="0" xfId="87" applyFont="1" applyAlignment="1">
      <alignment horizontal="justify" vertical="center" wrapText="1"/>
    </xf>
    <xf numFmtId="0" fontId="84" fillId="0" borderId="15" xfId="87" applyFont="1" applyBorder="1" applyAlignment="1">
      <alignment horizontal="right" vertical="center" wrapText="1"/>
    </xf>
    <xf numFmtId="0" fontId="84" fillId="0" borderId="16" xfId="87" applyFont="1" applyBorder="1" applyAlignment="1">
      <alignment horizontal="right" vertical="center" wrapText="1"/>
    </xf>
    <xf numFmtId="0" fontId="84" fillId="0" borderId="0" xfId="221" applyFont="1" applyAlignment="1">
      <alignment horizontal="justify" vertical="top" wrapText="1"/>
    </xf>
    <xf numFmtId="0" fontId="84" fillId="0" borderId="0" xfId="221" applyFont="1" applyAlignment="1">
      <alignment horizontal="left" vertical="center" wrapText="1"/>
    </xf>
    <xf numFmtId="0" fontId="84" fillId="0" borderId="0" xfId="221" applyFont="1" applyAlignment="1">
      <alignment horizontal="left"/>
    </xf>
    <xf numFmtId="0" fontId="84" fillId="0" borderId="15" xfId="221" applyFont="1" applyBorder="1" applyAlignment="1">
      <alignment horizontal="center" vertical="center" wrapText="1"/>
    </xf>
    <xf numFmtId="0" fontId="84" fillId="0" borderId="16" xfId="221" applyFont="1" applyBorder="1" applyAlignment="1">
      <alignment horizontal="center" vertical="center" wrapText="1"/>
    </xf>
    <xf numFmtId="0" fontId="84" fillId="0" borderId="0" xfId="221" applyFont="1" applyAlignment="1">
      <alignment horizontal="center" vertical="top" wrapText="1"/>
    </xf>
    <xf numFmtId="0" fontId="190" fillId="0" borderId="0" xfId="221" applyFont="1" applyAlignment="1">
      <alignment horizontal="center" vertical="top" wrapText="1"/>
    </xf>
    <xf numFmtId="0" fontId="84" fillId="0" borderId="0" xfId="221" applyFont="1" applyAlignment="1">
      <alignment horizontal="justify" vertical="center" wrapText="1"/>
    </xf>
    <xf numFmtId="0" fontId="84" fillId="0" borderId="0" xfId="87" applyFont="1" applyAlignment="1">
      <alignment horizontal="center" vertical="center"/>
    </xf>
    <xf numFmtId="0" fontId="84" fillId="0" borderId="7" xfId="87" applyFont="1" applyBorder="1" applyAlignment="1">
      <alignment horizontal="justify" vertical="justify" wrapText="1"/>
    </xf>
    <xf numFmtId="0" fontId="84" fillId="0" borderId="7" xfId="87" applyFont="1" applyBorder="1" applyAlignment="1">
      <alignment horizontal="center" vertical="center" wrapText="1"/>
    </xf>
    <xf numFmtId="0" fontId="190" fillId="0" borderId="7" xfId="87" applyFont="1" applyBorder="1" applyAlignment="1">
      <alignment horizontal="center" vertical="top" wrapText="1"/>
    </xf>
    <xf numFmtId="0" fontId="84" fillId="0" borderId="7" xfId="221" applyFont="1" applyBorder="1" applyAlignment="1">
      <alignment horizontal="center" vertical="center" wrapText="1"/>
    </xf>
    <xf numFmtId="0" fontId="84" fillId="0" borderId="7" xfId="221" applyFont="1" applyBorder="1" applyAlignment="1">
      <alignment horizontal="left" vertical="justify" wrapText="1"/>
    </xf>
    <xf numFmtId="0" fontId="84" fillId="0" borderId="7" xfId="87" applyFont="1" applyBorder="1" applyAlignment="1">
      <alignment horizontal="center" vertical="top" wrapText="1"/>
    </xf>
    <xf numFmtId="0" fontId="84" fillId="0" borderId="7" xfId="133" applyFont="1" applyBorder="1" applyAlignment="1">
      <alignment horizontal="left" vertical="center" wrapText="1"/>
    </xf>
    <xf numFmtId="0" fontId="84" fillId="0" borderId="7" xfId="221" applyFont="1" applyBorder="1" applyAlignment="1">
      <alignment horizontal="left"/>
    </xf>
    <xf numFmtId="0" fontId="84" fillId="0" borderId="7" xfId="221" applyFont="1" applyBorder="1" applyAlignment="1">
      <alignment horizontal="left" vertical="center" wrapText="1"/>
    </xf>
    <xf numFmtId="0" fontId="187" fillId="0" borderId="7" xfId="87" applyFont="1" applyBorder="1" applyAlignment="1">
      <alignment horizontal="left" vertical="top" wrapText="1"/>
    </xf>
    <xf numFmtId="0" fontId="84" fillId="0" borderId="7" xfId="87" applyFont="1" applyBorder="1" applyAlignment="1">
      <alignment horizontal="justify"/>
    </xf>
    <xf numFmtId="0" fontId="84" fillId="0" borderId="7" xfId="221" applyFont="1" applyBorder="1" applyAlignment="1">
      <alignment horizontal="center" vertical="top" wrapText="1"/>
    </xf>
    <xf numFmtId="0" fontId="190" fillId="0" borderId="7" xfId="221" applyFont="1" applyBorder="1" applyAlignment="1">
      <alignment horizontal="center" vertical="top" wrapText="1"/>
    </xf>
    <xf numFmtId="0" fontId="84" fillId="0" borderId="0" xfId="87" applyFont="1" applyAlignment="1">
      <alignment horizontal="right"/>
    </xf>
    <xf numFmtId="0" fontId="84" fillId="0" borderId="7" xfId="221" applyFont="1" applyBorder="1" applyAlignment="1">
      <alignment horizontal="left" vertical="center"/>
    </xf>
    <xf numFmtId="0" fontId="84" fillId="0" borderId="7" xfId="221" applyFont="1" applyBorder="1" applyAlignment="1">
      <alignment horizontal="justify" vertical="center" wrapText="1"/>
    </xf>
    <xf numFmtId="0" fontId="187" fillId="0" borderId="0" xfId="87" applyFont="1" applyAlignment="1">
      <alignment horizontal="right" vertical="center" wrapText="1"/>
    </xf>
    <xf numFmtId="0" fontId="84" fillId="0" borderId="7" xfId="221" applyFont="1" applyBorder="1" applyAlignment="1">
      <alignment horizontal="justify" vertical="top" wrapText="1"/>
    </xf>
    <xf numFmtId="0" fontId="197" fillId="0" borderId="7" xfId="0" applyFont="1" applyBorder="1" applyAlignment="1">
      <alignment horizontal="center" vertical="center"/>
    </xf>
    <xf numFmtId="0" fontId="187" fillId="0" borderId="7" xfId="0" applyFont="1" applyBorder="1" applyAlignment="1">
      <alignment horizontal="center" vertical="center"/>
    </xf>
    <xf numFmtId="0" fontId="187" fillId="0" borderId="6" xfId="0" applyFont="1" applyBorder="1" applyAlignment="1">
      <alignment horizontal="center" vertical="center"/>
    </xf>
    <xf numFmtId="0" fontId="84" fillId="0" borderId="7" xfId="0" applyFont="1" applyBorder="1" applyAlignment="1">
      <alignment horizontal="center" vertical="top" wrapText="1"/>
    </xf>
    <xf numFmtId="0" fontId="84" fillId="0" borderId="15" xfId="0" applyFont="1" applyBorder="1" applyAlignment="1">
      <alignment horizontal="justify" vertical="center" wrapText="1"/>
    </xf>
    <xf numFmtId="0" fontId="84" fillId="0" borderId="6" xfId="0" applyFont="1" applyBorder="1" applyAlignment="1">
      <alignment horizontal="justify" vertical="center" wrapText="1"/>
    </xf>
    <xf numFmtId="0" fontId="84" fillId="0" borderId="16" xfId="0" applyFont="1" applyBorder="1" applyAlignment="1">
      <alignment horizontal="justify" vertical="center" wrapText="1"/>
    </xf>
    <xf numFmtId="0" fontId="187" fillId="0" borderId="7" xfId="0" applyFont="1" applyBorder="1" applyAlignment="1">
      <alignment horizontal="center"/>
    </xf>
    <xf numFmtId="2" fontId="187" fillId="0" borderId="7" xfId="0" applyNumberFormat="1" applyFont="1" applyBorder="1" applyAlignment="1">
      <alignment horizontal="center"/>
    </xf>
    <xf numFmtId="0" fontId="84" fillId="0" borderId="7" xfId="0" applyFont="1" applyBorder="1" applyAlignment="1">
      <alignment horizontal="center" vertical="center" wrapText="1"/>
    </xf>
    <xf numFmtId="0" fontId="85" fillId="0" borderId="7" xfId="0" applyFont="1" applyBorder="1" applyAlignment="1">
      <alignment vertical="center"/>
    </xf>
    <xf numFmtId="0" fontId="84" fillId="0" borderId="15" xfId="0" applyFont="1" applyBorder="1" applyAlignment="1">
      <alignment horizontal="left"/>
    </xf>
    <xf numFmtId="0" fontId="84" fillId="0" borderId="6" xfId="0" applyFont="1" applyBorder="1" applyAlignment="1">
      <alignment horizontal="left"/>
    </xf>
    <xf numFmtId="0" fontId="84" fillId="0" borderId="16" xfId="0" applyFont="1" applyBorder="1" applyAlignment="1">
      <alignment horizontal="left"/>
    </xf>
    <xf numFmtId="0" fontId="84" fillId="0" borderId="10" xfId="0" applyFont="1" applyBorder="1" applyAlignment="1">
      <alignment horizontal="left" vertical="top" wrapText="1"/>
    </xf>
    <xf numFmtId="0" fontId="84" fillId="0" borderId="1" xfId="0" applyFont="1" applyBorder="1" applyAlignment="1">
      <alignment horizontal="left" vertical="top" wrapText="1"/>
    </xf>
    <xf numFmtId="0" fontId="84" fillId="0" borderId="11" xfId="0" applyFont="1" applyBorder="1" applyAlignment="1">
      <alignment horizontal="left" vertical="top" wrapText="1"/>
    </xf>
    <xf numFmtId="2" fontId="84" fillId="0" borderId="7" xfId="0" applyNumberFormat="1" applyFont="1" applyBorder="1" applyAlignment="1">
      <alignment horizontal="right"/>
    </xf>
    <xf numFmtId="0" fontId="84" fillId="0" borderId="12" xfId="0" applyFont="1" applyBorder="1" applyAlignment="1">
      <alignment horizontal="left" vertical="top" wrapText="1"/>
    </xf>
    <xf numFmtId="0" fontId="84" fillId="0" borderId="2" xfId="0" applyFont="1" applyBorder="1" applyAlignment="1">
      <alignment horizontal="left" vertical="top" wrapText="1"/>
    </xf>
    <xf numFmtId="0" fontId="84" fillId="0" borderId="13" xfId="0" applyFont="1" applyBorder="1" applyAlignment="1">
      <alignment horizontal="left" vertical="top" wrapText="1"/>
    </xf>
    <xf numFmtId="170" fontId="84" fillId="0" borderId="7" xfId="0" applyNumberFormat="1" applyFont="1" applyBorder="1" applyAlignment="1">
      <alignment horizontal="center"/>
    </xf>
    <xf numFmtId="0" fontId="84" fillId="0" borderId="7" xfId="0" applyFont="1" applyBorder="1" applyAlignment="1">
      <alignment horizontal="left"/>
    </xf>
    <xf numFmtId="0" fontId="84" fillId="0" borderId="7" xfId="0" applyFont="1" applyBorder="1" applyAlignment="1">
      <alignment horizontal="center"/>
    </xf>
    <xf numFmtId="2" fontId="84" fillId="0" borderId="7" xfId="0" applyNumberFormat="1" applyFont="1" applyBorder="1" applyAlignment="1">
      <alignment horizontal="center" wrapText="1"/>
    </xf>
    <xf numFmtId="0" fontId="84" fillId="0" borderId="7" xfId="0" applyFont="1" applyBorder="1" applyAlignment="1">
      <alignment horizontal="right"/>
    </xf>
    <xf numFmtId="0" fontId="80" fillId="0" borderId="0" xfId="86" applyFont="1" applyAlignment="1">
      <alignment horizontal="center" wrapText="1"/>
    </xf>
    <xf numFmtId="0" fontId="187" fillId="0" borderId="0" xfId="86" applyFont="1" applyAlignment="1">
      <alignment horizontal="center" wrapText="1"/>
    </xf>
    <xf numFmtId="0" fontId="110" fillId="0" borderId="7" xfId="222" applyFont="1" applyBorder="1" applyAlignment="1">
      <alignment horizontal="justify" vertical="justify" wrapText="1"/>
    </xf>
    <xf numFmtId="0" fontId="85" fillId="0" borderId="7" xfId="222" applyFont="1" applyBorder="1" applyAlignment="1">
      <alignment horizontal="justify" vertical="justify" wrapText="1"/>
    </xf>
    <xf numFmtId="0" fontId="85" fillId="0" borderId="7" xfId="222" applyFont="1" applyBorder="1" applyAlignment="1">
      <alignment horizontal="justify" vertical="center" wrapText="1"/>
    </xf>
    <xf numFmtId="173" fontId="80" fillId="0" borderId="7" xfId="231" applyNumberFormat="1" applyFont="1" applyBorder="1" applyAlignment="1">
      <alignment horizontal="right" vertical="center" wrapText="1"/>
    </xf>
    <xf numFmtId="2" fontId="85" fillId="0" borderId="15" xfId="222" applyNumberFormat="1" applyFont="1" applyBorder="1" applyAlignment="1">
      <alignment horizontal="center" vertical="center" wrapText="1"/>
    </xf>
    <xf numFmtId="2" fontId="85" fillId="0" borderId="16" xfId="222" applyNumberFormat="1" applyFont="1" applyBorder="1" applyAlignment="1">
      <alignment horizontal="center" vertical="center" wrapText="1"/>
    </xf>
    <xf numFmtId="0" fontId="85" fillId="0" borderId="15" xfId="222" applyFont="1" applyBorder="1" applyAlignment="1">
      <alignment horizontal="center" vertical="center" wrapText="1"/>
    </xf>
    <xf numFmtId="0" fontId="85" fillId="0" borderId="16" xfId="222" applyFont="1" applyBorder="1" applyAlignment="1">
      <alignment horizontal="center" vertical="center" wrapText="1"/>
    </xf>
    <xf numFmtId="0" fontId="85" fillId="0" borderId="6" xfId="222" applyFont="1" applyBorder="1" applyAlignment="1">
      <alignment horizontal="center" vertical="center" wrapText="1"/>
    </xf>
    <xf numFmtId="0" fontId="85" fillId="0" borderId="7" xfId="222" applyFont="1" applyBorder="1" applyAlignment="1">
      <alignment horizontal="left" wrapText="1"/>
    </xf>
    <xf numFmtId="0" fontId="204" fillId="0" borderId="7" xfId="222" applyFont="1" applyBorder="1" applyAlignment="1">
      <alignment horizontal="center" vertical="center" wrapText="1"/>
    </xf>
    <xf numFmtId="0" fontId="85" fillId="0" borderId="7" xfId="222" applyFont="1" applyBorder="1" applyAlignment="1">
      <alignment horizontal="left" vertical="center" wrapText="1"/>
    </xf>
    <xf numFmtId="2" fontId="85" fillId="0" borderId="15" xfId="222" applyNumberFormat="1" applyFont="1" applyBorder="1" applyAlignment="1">
      <alignment horizontal="right" vertical="center" wrapText="1"/>
    </xf>
    <xf numFmtId="2" fontId="85" fillId="0" borderId="6" xfId="222" applyNumberFormat="1" applyFont="1" applyBorder="1" applyAlignment="1">
      <alignment horizontal="right" vertical="center" wrapText="1"/>
    </xf>
    <xf numFmtId="2" fontId="85" fillId="0" borderId="16" xfId="222" applyNumberFormat="1" applyFont="1" applyBorder="1" applyAlignment="1">
      <alignment horizontal="right" vertical="center" wrapText="1"/>
    </xf>
    <xf numFmtId="0" fontId="85" fillId="0" borderId="15" xfId="222" applyFont="1" applyBorder="1" applyAlignment="1">
      <alignment horizontal="right" vertical="center" wrapText="1"/>
    </xf>
    <xf numFmtId="0" fontId="85" fillId="0" borderId="6" xfId="222" applyFont="1" applyBorder="1" applyAlignment="1">
      <alignment horizontal="right" vertical="center" wrapText="1"/>
    </xf>
    <xf numFmtId="0" fontId="85" fillId="0" borderId="16" xfId="222" applyFont="1" applyBorder="1" applyAlignment="1">
      <alignment horizontal="right" vertical="center" wrapText="1"/>
    </xf>
    <xf numFmtId="0" fontId="85" fillId="0" borderId="7" xfId="222" applyFont="1" applyBorder="1" applyAlignment="1">
      <alignment horizontal="center" vertical="center" wrapText="1"/>
    </xf>
    <xf numFmtId="0" fontId="80" fillId="0" borderId="7" xfId="222" applyFont="1" applyBorder="1" applyAlignment="1">
      <alignment horizontal="left" vertical="top" wrapText="1"/>
    </xf>
    <xf numFmtId="0" fontId="85" fillId="0" borderId="7" xfId="222" applyFont="1" applyBorder="1" applyAlignment="1">
      <alignment horizontal="justify" wrapText="1"/>
    </xf>
    <xf numFmtId="0" fontId="85" fillId="0" borderId="7" xfId="222" applyFont="1" applyBorder="1" applyAlignment="1">
      <alignment horizontal="left" vertical="justify" wrapText="1"/>
    </xf>
    <xf numFmtId="0" fontId="110" fillId="0" borderId="7" xfId="112" applyFont="1" applyBorder="1" applyAlignment="1">
      <alignment horizontal="left" vertical="justify" wrapText="1"/>
    </xf>
    <xf numFmtId="0" fontId="85" fillId="0" borderId="7" xfId="112" applyFont="1" applyBorder="1" applyAlignment="1">
      <alignment horizontal="left" vertical="justify" wrapText="1"/>
    </xf>
    <xf numFmtId="0" fontId="85" fillId="0" borderId="7" xfId="87" applyFont="1" applyBorder="1" applyAlignment="1">
      <alignment horizontal="right" vertical="center"/>
    </xf>
    <xf numFmtId="0" fontId="193" fillId="5" borderId="7" xfId="86" applyFont="1" applyFill="1" applyBorder="1" applyAlignment="1">
      <alignment horizontal="center"/>
    </xf>
    <xf numFmtId="0" fontId="193" fillId="0" borderId="7" xfId="86" applyFont="1" applyBorder="1" applyAlignment="1">
      <alignment horizontal="center"/>
    </xf>
    <xf numFmtId="167" fontId="188" fillId="0" borderId="7" xfId="284" applyFont="1" applyFill="1" applyBorder="1" applyAlignment="1">
      <alignment horizontal="center" vertical="center" wrapText="1"/>
    </xf>
    <xf numFmtId="167" fontId="188" fillId="0" borderId="7" xfId="284" applyFont="1" applyFill="1" applyBorder="1" applyAlignment="1">
      <alignment horizontal="center" vertical="center"/>
    </xf>
    <xf numFmtId="0" fontId="80" fillId="0" borderId="7" xfId="222" applyFont="1" applyBorder="1" applyAlignment="1">
      <alignment horizontal="center" vertical="center"/>
    </xf>
    <xf numFmtId="0" fontId="80" fillId="0" borderId="15" xfId="89" applyFont="1" applyBorder="1" applyAlignment="1">
      <alignment horizontal="right" vertical="center" wrapText="1"/>
    </xf>
    <xf numFmtId="0" fontId="80" fillId="0" borderId="6" xfId="89" applyFont="1" applyBorder="1" applyAlignment="1">
      <alignment horizontal="right" vertical="center" wrapText="1"/>
    </xf>
    <xf numFmtId="0" fontId="80" fillId="0" borderId="16" xfId="89" applyFont="1" applyBorder="1" applyAlignment="1">
      <alignment horizontal="right" vertical="center" wrapText="1"/>
    </xf>
    <xf numFmtId="0" fontId="187" fillId="0" borderId="0" xfId="89" applyFont="1" applyAlignment="1">
      <alignment horizontal="center"/>
    </xf>
    <xf numFmtId="0" fontId="80" fillId="0" borderId="7" xfId="87" applyFont="1" applyBorder="1" applyAlignment="1">
      <alignment horizontal="right" vertical="center"/>
    </xf>
    <xf numFmtId="0" fontId="85" fillId="0" borderId="7" xfId="109" applyFont="1" applyBorder="1" applyAlignment="1">
      <alignment horizontal="justify" vertical="center" wrapText="1"/>
    </xf>
    <xf numFmtId="0" fontId="85" fillId="0" borderId="7" xfId="109" applyFont="1" applyBorder="1" applyAlignment="1">
      <alignment horizontal="center" vertical="center" wrapText="1"/>
    </xf>
    <xf numFmtId="0" fontId="85" fillId="0" borderId="15" xfId="89" applyFont="1" applyBorder="1" applyAlignment="1">
      <alignment horizontal="justify" vertical="justify" wrapText="1"/>
    </xf>
    <xf numFmtId="0" fontId="85" fillId="0" borderId="6" xfId="89" applyFont="1" applyBorder="1" applyAlignment="1">
      <alignment horizontal="justify" vertical="justify" wrapText="1"/>
    </xf>
    <xf numFmtId="0" fontId="85" fillId="0" borderId="16" xfId="89" applyFont="1" applyBorder="1" applyAlignment="1">
      <alignment horizontal="justify" vertical="justify" wrapText="1"/>
    </xf>
    <xf numFmtId="0" fontId="85" fillId="0" borderId="7" xfId="89" applyFont="1" applyBorder="1" applyAlignment="1">
      <alignment horizontal="left" vertical="center"/>
    </xf>
    <xf numFmtId="0" fontId="85" fillId="0" borderId="7" xfId="109" applyFont="1" applyBorder="1" applyAlignment="1">
      <alignment horizontal="center" vertical="center"/>
    </xf>
    <xf numFmtId="0" fontId="85" fillId="0" borderId="7" xfId="109" applyFont="1" applyBorder="1" applyAlignment="1">
      <alignment horizontal="left" vertical="center" wrapText="1"/>
    </xf>
    <xf numFmtId="0" fontId="85" fillId="0" borderId="7" xfId="109" applyFont="1" applyBorder="1" applyAlignment="1">
      <alignment horizontal="right"/>
    </xf>
    <xf numFmtId="0" fontId="85" fillId="0" borderId="15" xfId="109" applyFont="1" applyBorder="1" applyAlignment="1">
      <alignment horizontal="justify" vertical="justify" wrapText="1"/>
    </xf>
    <xf numFmtId="0" fontId="85" fillId="0" borderId="6" xfId="109" applyFont="1" applyBorder="1" applyAlignment="1">
      <alignment horizontal="justify" vertical="justify" wrapText="1"/>
    </xf>
    <xf numFmtId="0" fontId="85" fillId="0" borderId="16" xfId="109" applyFont="1" applyBorder="1" applyAlignment="1">
      <alignment horizontal="justify" vertical="justify" wrapText="1"/>
    </xf>
    <xf numFmtId="0" fontId="198" fillId="0" borderId="7" xfId="89" applyFont="1" applyBorder="1" applyAlignment="1">
      <alignment horizontal="center" vertical="center"/>
    </xf>
    <xf numFmtId="0" fontId="189" fillId="5" borderId="7" xfId="89" applyFont="1" applyFill="1" applyBorder="1" applyAlignment="1">
      <alignment horizontal="center" vertical="center"/>
    </xf>
    <xf numFmtId="0" fontId="189" fillId="0" borderId="7" xfId="89" applyFont="1" applyBorder="1" applyAlignment="1">
      <alignment horizontal="center" vertical="center"/>
    </xf>
    <xf numFmtId="167" fontId="80" fillId="5" borderId="7" xfId="23" applyFont="1" applyFill="1" applyBorder="1" applyAlignment="1">
      <alignment horizontal="center" vertical="center"/>
    </xf>
    <xf numFmtId="167" fontId="80" fillId="0" borderId="7" xfId="23" applyFont="1" applyFill="1" applyBorder="1" applyAlignment="1">
      <alignment horizontal="center" vertical="center"/>
    </xf>
    <xf numFmtId="0" fontId="85" fillId="0" borderId="7" xfId="109" applyFont="1" applyBorder="1" applyAlignment="1">
      <alignment horizontal="justify" vertical="justify" wrapText="1"/>
    </xf>
    <xf numFmtId="0" fontId="204" fillId="0" borderId="7" xfId="109" applyFont="1" applyBorder="1" applyAlignment="1">
      <alignment horizontal="center" vertical="top" wrapText="1"/>
    </xf>
    <xf numFmtId="0" fontId="84" fillId="0" borderId="0" xfId="86" applyFont="1" applyAlignment="1">
      <alignment horizontal="center" wrapText="1"/>
    </xf>
    <xf numFmtId="0" fontId="201" fillId="0" borderId="9" xfId="111" applyFont="1" applyBorder="1" applyAlignment="1">
      <alignment horizontal="center"/>
    </xf>
    <xf numFmtId="0" fontId="201" fillId="0" borderId="17" xfId="111" applyFont="1" applyBorder="1" applyAlignment="1">
      <alignment horizontal="center"/>
    </xf>
    <xf numFmtId="0" fontId="201" fillId="0" borderId="14" xfId="111" applyFont="1" applyBorder="1" applyAlignment="1">
      <alignment horizontal="center"/>
    </xf>
    <xf numFmtId="169" fontId="201" fillId="0" borderId="9" xfId="111" applyNumberFormat="1" applyFont="1" applyBorder="1" applyAlignment="1">
      <alignment horizontal="center"/>
    </xf>
    <xf numFmtId="169" fontId="201" fillId="0" borderId="17" xfId="111" applyNumberFormat="1" applyFont="1" applyBorder="1" applyAlignment="1">
      <alignment horizontal="center"/>
    </xf>
    <xf numFmtId="169" fontId="201" fillId="0" borderId="14" xfId="111" applyNumberFormat="1" applyFont="1" applyBorder="1" applyAlignment="1">
      <alignment horizontal="center"/>
    </xf>
    <xf numFmtId="169" fontId="201" fillId="0" borderId="9" xfId="109" applyNumberFormat="1" applyFont="1" applyBorder="1" applyAlignment="1">
      <alignment horizontal="center" wrapText="1"/>
    </xf>
    <xf numFmtId="169" fontId="201" fillId="0" borderId="17" xfId="109" applyNumberFormat="1" applyFont="1" applyBorder="1" applyAlignment="1">
      <alignment horizontal="center" wrapText="1"/>
    </xf>
    <xf numFmtId="169" fontId="201" fillId="0" borderId="14" xfId="109" applyNumberFormat="1" applyFont="1" applyBorder="1" applyAlignment="1">
      <alignment horizontal="center" wrapText="1"/>
    </xf>
    <xf numFmtId="0" fontId="216" fillId="0" borderId="6" xfId="109" applyFont="1" applyBorder="1" applyAlignment="1">
      <alignment horizontal="center" vertical="center" wrapText="1"/>
    </xf>
    <xf numFmtId="0" fontId="201" fillId="0" borderId="7" xfId="86" applyFont="1" applyBorder="1" applyAlignment="1">
      <alignment horizontal="center" vertical="top"/>
    </xf>
    <xf numFmtId="0" fontId="201" fillId="0" borderId="7" xfId="86" applyFont="1" applyBorder="1" applyAlignment="1">
      <alignment horizontal="left" vertical="center" wrapText="1"/>
    </xf>
    <xf numFmtId="0" fontId="201" fillId="0" borderId="7" xfId="89" applyFont="1" applyBorder="1" applyAlignment="1">
      <alignment horizontal="center" vertical="center"/>
    </xf>
    <xf numFmtId="0" fontId="201" fillId="0" borderId="7" xfId="89" applyFont="1" applyBorder="1" applyAlignment="1">
      <alignment horizontal="center" vertical="center" wrapText="1"/>
    </xf>
    <xf numFmtId="0" fontId="216" fillId="0" borderId="11" xfId="109" applyFont="1" applyBorder="1" applyAlignment="1">
      <alignment horizontal="center" vertical="top" wrapText="1"/>
    </xf>
    <xf numFmtId="0" fontId="216" fillId="0" borderId="4" xfId="109" applyFont="1" applyBorder="1" applyAlignment="1">
      <alignment horizontal="center" vertical="top" wrapText="1"/>
    </xf>
    <xf numFmtId="0" fontId="216" fillId="0" borderId="13" xfId="109" applyFont="1" applyBorder="1" applyAlignment="1">
      <alignment horizontal="center" vertical="top" wrapText="1"/>
    </xf>
    <xf numFmtId="0" fontId="201" fillId="0" borderId="15" xfId="109" applyFont="1" applyBorder="1" applyAlignment="1">
      <alignment horizontal="left" vertical="center" wrapText="1"/>
    </xf>
    <xf numFmtId="0" fontId="201" fillId="0" borderId="6" xfId="109" applyFont="1" applyBorder="1" applyAlignment="1">
      <alignment horizontal="left" vertical="center" wrapText="1"/>
    </xf>
    <xf numFmtId="0" fontId="201" fillId="0" borderId="16" xfId="109" applyFont="1" applyBorder="1" applyAlignment="1">
      <alignment horizontal="left" vertical="center" wrapText="1"/>
    </xf>
    <xf numFmtId="170" fontId="201" fillId="0" borderId="9" xfId="111" applyNumberFormat="1" applyFont="1" applyBorder="1" applyAlignment="1">
      <alignment horizontal="center"/>
    </xf>
    <xf numFmtId="170" fontId="201" fillId="0" borderId="17" xfId="111" applyNumberFormat="1" applyFont="1" applyBorder="1" applyAlignment="1">
      <alignment horizontal="center"/>
    </xf>
    <xf numFmtId="170" fontId="201" fillId="0" borderId="14" xfId="111" applyNumberFormat="1" applyFont="1" applyBorder="1" applyAlignment="1">
      <alignment horizontal="center"/>
    </xf>
    <xf numFmtId="0" fontId="201" fillId="0" borderId="9" xfId="109" applyFont="1" applyBorder="1" applyAlignment="1">
      <alignment horizontal="center"/>
    </xf>
    <xf numFmtId="0" fontId="201" fillId="0" borderId="17" xfId="109" applyFont="1" applyBorder="1" applyAlignment="1">
      <alignment horizontal="center"/>
    </xf>
    <xf numFmtId="0" fontId="201" fillId="0" borderId="14" xfId="109" applyFont="1" applyBorder="1" applyAlignment="1">
      <alignment horizontal="center"/>
    </xf>
    <xf numFmtId="0" fontId="188" fillId="0" borderId="3" xfId="89" applyFont="1" applyBorder="1" applyAlignment="1">
      <alignment horizontal="center" vertical="center"/>
    </xf>
    <xf numFmtId="0" fontId="188" fillId="0" borderId="0" xfId="89" applyFont="1" applyAlignment="1">
      <alignment horizontal="center" vertical="center"/>
    </xf>
    <xf numFmtId="0" fontId="197" fillId="0" borderId="12" xfId="89" applyFont="1" applyBorder="1" applyAlignment="1">
      <alignment horizontal="center" vertical="center"/>
    </xf>
    <xf numFmtId="0" fontId="197" fillId="0" borderId="2" xfId="89" applyFont="1" applyBorder="1" applyAlignment="1">
      <alignment horizontal="center" vertical="center"/>
    </xf>
    <xf numFmtId="0" fontId="187" fillId="0" borderId="7" xfId="89" applyFont="1" applyBorder="1" applyAlignment="1">
      <alignment horizontal="center" vertical="center"/>
    </xf>
    <xf numFmtId="0" fontId="187" fillId="0" borderId="15" xfId="89" applyFont="1" applyBorder="1" applyAlignment="1">
      <alignment horizontal="center" vertical="center"/>
    </xf>
    <xf numFmtId="0" fontId="187" fillId="0" borderId="6" xfId="89" applyFont="1" applyBorder="1" applyAlignment="1">
      <alignment horizontal="center" vertical="center"/>
    </xf>
    <xf numFmtId="0" fontId="187" fillId="0" borderId="16" xfId="89" applyFont="1" applyBorder="1" applyAlignment="1">
      <alignment horizontal="center" vertical="center"/>
    </xf>
    <xf numFmtId="0" fontId="201" fillId="0" borderId="9" xfId="89" applyFont="1" applyBorder="1" applyAlignment="1">
      <alignment horizontal="center" vertical="top" wrapText="1"/>
    </xf>
    <xf numFmtId="0" fontId="201" fillId="0" borderId="17" xfId="89" applyFont="1" applyBorder="1" applyAlignment="1">
      <alignment horizontal="center" vertical="top" wrapText="1"/>
    </xf>
    <xf numFmtId="0" fontId="201" fillId="0" borderId="14" xfId="89" applyFont="1" applyBorder="1" applyAlignment="1">
      <alignment horizontal="center" vertical="top" wrapText="1"/>
    </xf>
    <xf numFmtId="0" fontId="201" fillId="0" borderId="7" xfId="109" applyFont="1" applyBorder="1" applyAlignment="1">
      <alignment horizontal="left" vertical="center" wrapText="1"/>
    </xf>
    <xf numFmtId="0" fontId="201" fillId="0" borderId="7" xfId="109" applyFont="1" applyBorder="1" applyAlignment="1">
      <alignment horizontal="center"/>
    </xf>
    <xf numFmtId="0" fontId="201" fillId="0" borderId="7" xfId="89" applyFont="1" applyBorder="1" applyAlignment="1">
      <alignment horizontal="center"/>
    </xf>
    <xf numFmtId="169" fontId="201" fillId="0" borderId="7" xfId="111" applyNumberFormat="1" applyFont="1" applyBorder="1" applyAlignment="1">
      <alignment horizontal="center"/>
    </xf>
    <xf numFmtId="0" fontId="186" fillId="0" borderId="7" xfId="89" applyFont="1" applyBorder="1" applyAlignment="1">
      <alignment horizontal="center" vertical="center"/>
    </xf>
    <xf numFmtId="169" fontId="201" fillId="0" borderId="7" xfId="109" applyNumberFormat="1" applyFont="1" applyBorder="1" applyAlignment="1">
      <alignment horizontal="center" wrapText="1"/>
    </xf>
    <xf numFmtId="0" fontId="201" fillId="0" borderId="15" xfId="109" applyFont="1" applyBorder="1" applyAlignment="1">
      <alignment horizontal="center" vertical="center" wrapText="1"/>
    </xf>
    <xf numFmtId="0" fontId="201" fillId="0" borderId="6" xfId="109" applyFont="1" applyBorder="1" applyAlignment="1">
      <alignment horizontal="center" vertical="center" wrapText="1"/>
    </xf>
    <xf numFmtId="0" fontId="201" fillId="0" borderId="16" xfId="109" applyFont="1" applyBorder="1" applyAlignment="1">
      <alignment horizontal="center" vertical="center" wrapText="1"/>
    </xf>
    <xf numFmtId="0" fontId="157" fillId="0" borderId="7" xfId="33" applyNumberFormat="1" applyFont="1" applyFill="1" applyBorder="1" applyAlignment="1">
      <alignment horizontal="justify" vertical="center" wrapText="1"/>
    </xf>
    <xf numFmtId="0" fontId="48" fillId="0" borderId="1" xfId="33" applyNumberFormat="1" applyFont="1" applyFill="1" applyBorder="1" applyAlignment="1">
      <alignment horizontal="center"/>
    </xf>
    <xf numFmtId="0" fontId="17" fillId="0" borderId="0" xfId="86" applyFont="1" applyAlignment="1">
      <alignment horizontal="center" wrapText="1"/>
    </xf>
    <xf numFmtId="0" fontId="159" fillId="0" borderId="7" xfId="33" applyNumberFormat="1" applyFont="1" applyFill="1" applyBorder="1" applyAlignment="1">
      <alignment horizontal="center"/>
    </xf>
    <xf numFmtId="0" fontId="159" fillId="0" borderId="7" xfId="33" applyNumberFormat="1" applyFont="1" applyFill="1" applyBorder="1" applyAlignment="1">
      <alignment horizontal="center" vertical="center"/>
    </xf>
    <xf numFmtId="169" fontId="96" fillId="0" borderId="7" xfId="86" applyNumberFormat="1" applyFont="1" applyBorder="1" applyAlignment="1">
      <alignment horizontal="center" vertical="center"/>
    </xf>
    <xf numFmtId="0" fontId="155" fillId="5" borderId="7" xfId="33" applyNumberFormat="1" applyFont="1" applyFill="1" applyBorder="1" applyAlignment="1">
      <alignment horizontal="center"/>
    </xf>
    <xf numFmtId="0" fontId="156" fillId="5" borderId="7" xfId="33" applyNumberFormat="1" applyFont="1" applyFill="1" applyBorder="1" applyAlignment="1">
      <alignment horizontal="left" vertical="top" wrapText="1"/>
    </xf>
    <xf numFmtId="0" fontId="156" fillId="0" borderId="7" xfId="33" applyNumberFormat="1" applyFont="1" applyFill="1" applyBorder="1" applyAlignment="1">
      <alignment horizontal="center" vertical="top" wrapText="1"/>
    </xf>
    <xf numFmtId="0" fontId="17" fillId="0" borderId="0" xfId="86" applyFont="1" applyAlignment="1">
      <alignment horizontal="center" vertical="center" wrapText="1"/>
    </xf>
    <xf numFmtId="193" fontId="19" fillId="0" borderId="7" xfId="139" applyNumberFormat="1" applyFont="1" applyBorder="1" applyAlignment="1">
      <alignment horizontal="right" vertical="center" wrapText="1"/>
    </xf>
    <xf numFmtId="167" fontId="19" fillId="0" borderId="7" xfId="26" applyNumberFormat="1" applyFont="1" applyBorder="1" applyAlignment="1">
      <alignment horizontal="center" vertical="center" wrapText="1"/>
    </xf>
    <xf numFmtId="167" fontId="37" fillId="0" borderId="7" xfId="26" applyNumberFormat="1" applyFont="1" applyBorder="1" applyAlignment="1">
      <alignment horizontal="center" vertical="center" wrapText="1"/>
    </xf>
    <xf numFmtId="167" fontId="31" fillId="0" borderId="7" xfId="26" applyNumberFormat="1" applyFont="1" applyBorder="1" applyAlignment="1">
      <alignment horizontal="center" vertical="center" wrapText="1"/>
    </xf>
    <xf numFmtId="0" fontId="19" fillId="0" borderId="7" xfId="139" applyFont="1" applyBorder="1" applyAlignment="1">
      <alignment horizontal="center" vertical="center"/>
    </xf>
    <xf numFmtId="0" fontId="24" fillId="0" borderId="15" xfId="285" applyFont="1" applyBorder="1" applyAlignment="1">
      <alignment horizontal="justify" vertical="center" wrapText="1"/>
    </xf>
    <xf numFmtId="0" fontId="24" fillId="0" borderId="6" xfId="285" applyFont="1" applyBorder="1" applyAlignment="1">
      <alignment horizontal="justify" vertical="center" wrapText="1"/>
    </xf>
    <xf numFmtId="0" fontId="24" fillId="0" borderId="16" xfId="285" applyFont="1" applyBorder="1" applyAlignment="1">
      <alignment horizontal="justify" vertical="center" wrapText="1"/>
    </xf>
    <xf numFmtId="0" fontId="24" fillId="0" borderId="7" xfId="285" applyFont="1" applyBorder="1" applyAlignment="1">
      <alignment horizontal="justify" vertical="center" wrapText="1"/>
    </xf>
    <xf numFmtId="0" fontId="24" fillId="0" borderId="7" xfId="285" applyFont="1" applyBorder="1" applyAlignment="1">
      <alignment horizontal="left" vertical="center" wrapText="1"/>
    </xf>
    <xf numFmtId="0" fontId="31" fillId="0" borderId="7" xfId="86" applyFont="1" applyBorder="1" applyAlignment="1">
      <alignment horizontal="center" vertical="center"/>
    </xf>
    <xf numFmtId="167" fontId="37" fillId="0" borderId="7" xfId="23" applyFont="1" applyBorder="1" applyAlignment="1">
      <alignment horizontal="center" vertical="center" wrapText="1"/>
    </xf>
    <xf numFmtId="0" fontId="151" fillId="0" borderId="7" xfId="86" applyFont="1" applyBorder="1" applyAlignment="1">
      <alignment horizontal="center" vertical="center"/>
    </xf>
    <xf numFmtId="0" fontId="0" fillId="0" borderId="7" xfId="139" applyFont="1" applyBorder="1" applyAlignment="1">
      <alignment horizontal="justify" vertical="justify" wrapText="1"/>
    </xf>
    <xf numFmtId="0" fontId="21" fillId="0" borderId="0" xfId="87" applyAlignment="1">
      <alignment horizontal="center"/>
    </xf>
    <xf numFmtId="0" fontId="163" fillId="0" borderId="0" xfId="286" applyFont="1" applyAlignment="1">
      <alignment horizontal="left" vertical="center" wrapText="1"/>
    </xf>
    <xf numFmtId="0" fontId="163" fillId="0" borderId="0" xfId="286" applyFont="1" applyAlignment="1">
      <alignment horizontal="right" vertical="center" wrapText="1"/>
    </xf>
    <xf numFmtId="0" fontId="129" fillId="0" borderId="0" xfId="286" applyFont="1" applyAlignment="1">
      <alignment horizontal="center"/>
    </xf>
    <xf numFmtId="0" fontId="161" fillId="0" borderId="0" xfId="286" applyFont="1" applyAlignment="1">
      <alignment horizontal="center" vertical="center"/>
    </xf>
    <xf numFmtId="0" fontId="166" fillId="0" borderId="7" xfId="286" applyFont="1" applyBorder="1" applyAlignment="1">
      <alignment horizontal="center" vertical="center"/>
    </xf>
    <xf numFmtId="0" fontId="166" fillId="0" borderId="7" xfId="286" applyFont="1" applyBorder="1" applyAlignment="1">
      <alignment horizontal="center" vertical="center" wrapText="1"/>
    </xf>
    <xf numFmtId="0" fontId="25" fillId="0" borderId="0" xfId="286" applyFont="1" applyAlignment="1">
      <alignment horizontal="center" vertical="top"/>
    </xf>
    <xf numFmtId="0" fontId="10" fillId="0" borderId="0" xfId="286" applyAlignment="1">
      <alignment horizontal="center"/>
    </xf>
    <xf numFmtId="0" fontId="165" fillId="0" borderId="0" xfId="286" applyFont="1" applyAlignment="1">
      <alignment horizontal="center" vertical="top"/>
    </xf>
    <xf numFmtId="0" fontId="21" fillId="0" borderId="0" xfId="87" applyAlignment="1">
      <alignment horizontal="justify" vertical="justify" wrapText="1"/>
    </xf>
    <xf numFmtId="0" fontId="20" fillId="0" borderId="0" xfId="87" applyFont="1" applyAlignment="1">
      <alignment horizontal="center" vertical="center"/>
    </xf>
    <xf numFmtId="0" fontId="17" fillId="0" borderId="2" xfId="87" applyFont="1" applyBorder="1" applyAlignment="1">
      <alignment horizontal="center" vertical="center"/>
    </xf>
    <xf numFmtId="0" fontId="17" fillId="0" borderId="7" xfId="87" applyFont="1" applyBorder="1" applyAlignment="1">
      <alignment horizontal="center" vertical="center"/>
    </xf>
    <xf numFmtId="0" fontId="23" fillId="0" borderId="0" xfId="87" applyFont="1" applyAlignment="1">
      <alignment horizontal="left" vertical="center" wrapText="1"/>
    </xf>
    <xf numFmtId="0" fontId="17" fillId="0" borderId="0" xfId="87" applyFont="1" applyAlignment="1">
      <alignment horizontal="center" vertical="center" wrapText="1"/>
    </xf>
    <xf numFmtId="0" fontId="84" fillId="0" borderId="0" xfId="131" applyFont="1" applyAlignment="1">
      <alignment horizontal="center" vertical="center"/>
    </xf>
    <xf numFmtId="0" fontId="197" fillId="0" borderId="0" xfId="86" applyFont="1" applyAlignment="1">
      <alignment horizontal="center" vertical="center"/>
    </xf>
    <xf numFmtId="0" fontId="80" fillId="0" borderId="0" xfId="178" applyFont="1" applyAlignment="1">
      <alignment horizontal="center" vertical="center"/>
    </xf>
    <xf numFmtId="0" fontId="187" fillId="0" borderId="0" xfId="178" applyFont="1" applyAlignment="1">
      <alignment horizontal="center" vertical="center"/>
    </xf>
    <xf numFmtId="0" fontId="84" fillId="0" borderId="0" xfId="86" applyFont="1" applyAlignment="1">
      <alignment horizontal="center"/>
    </xf>
    <xf numFmtId="2" fontId="84" fillId="0" borderId="0" xfId="86" applyNumberFormat="1" applyFont="1" applyAlignment="1">
      <alignment horizontal="center" vertical="center"/>
    </xf>
    <xf numFmtId="0" fontId="85" fillId="0" borderId="0" xfId="87" applyFont="1" applyAlignment="1">
      <alignment horizontal="right" vertical="center"/>
    </xf>
    <xf numFmtId="0" fontId="189" fillId="0" borderId="0" xfId="86" applyFont="1" applyAlignment="1">
      <alignment horizontal="center" vertical="center"/>
    </xf>
    <xf numFmtId="0" fontId="187" fillId="0" borderId="6" xfId="86" applyFont="1" applyBorder="1" applyAlignment="1">
      <alignment horizontal="center" vertical="center"/>
    </xf>
    <xf numFmtId="0" fontId="85" fillId="0" borderId="0" xfId="87" applyFont="1" applyAlignment="1">
      <alignment horizontal="center" vertical="center"/>
    </xf>
    <xf numFmtId="0" fontId="187" fillId="0" borderId="15" xfId="178" applyFont="1" applyBorder="1" applyAlignment="1">
      <alignment horizontal="center" vertical="center"/>
    </xf>
    <xf numFmtId="0" fontId="187" fillId="0" borderId="16" xfId="178" applyFont="1" applyBorder="1" applyAlignment="1">
      <alignment horizontal="center" vertical="center"/>
    </xf>
    <xf numFmtId="0" fontId="84" fillId="0" borderId="0" xfId="86" applyFont="1" applyAlignment="1">
      <alignment horizontal="left" vertical="top" wrapText="1"/>
    </xf>
    <xf numFmtId="0" fontId="84" fillId="0" borderId="0" xfId="86" applyFont="1" applyAlignment="1">
      <alignment horizontal="left" vertical="center" wrapText="1"/>
    </xf>
    <xf numFmtId="0" fontId="84" fillId="0" borderId="0" xfId="86" applyFont="1" applyAlignment="1">
      <alignment horizontal="justify" vertical="justify" wrapText="1"/>
    </xf>
    <xf numFmtId="0" fontId="84" fillId="0" borderId="0" xfId="86" applyFont="1" applyAlignment="1">
      <alignment horizontal="left" vertical="center"/>
    </xf>
    <xf numFmtId="0" fontId="186" fillId="0" borderId="2" xfId="86" applyFont="1" applyBorder="1" applyAlignment="1">
      <alignment horizontal="center" vertical="center" wrapText="1"/>
    </xf>
    <xf numFmtId="0" fontId="84" fillId="0" borderId="0" xfId="86" applyFont="1" applyAlignment="1">
      <alignment horizontal="justify" vertical="center" wrapText="1"/>
    </xf>
    <xf numFmtId="0" fontId="84" fillId="0" borderId="0" xfId="86" applyFont="1" applyAlignment="1">
      <alignment horizontal="justify" wrapText="1"/>
    </xf>
    <xf numFmtId="0" fontId="84" fillId="0" borderId="0" xfId="86" applyFont="1" applyAlignment="1">
      <alignment vertical="center"/>
    </xf>
    <xf numFmtId="0" fontId="190" fillId="0" borderId="0" xfId="86" applyFont="1" applyAlignment="1">
      <alignment horizontal="center" vertical="top" wrapText="1"/>
    </xf>
    <xf numFmtId="0" fontId="84" fillId="0" borderId="0" xfId="133" applyFont="1" applyAlignment="1">
      <alignment horizontal="justify" vertical="top" wrapText="1"/>
    </xf>
    <xf numFmtId="0" fontId="84" fillId="0" borderId="0" xfId="133" applyFont="1" applyAlignment="1">
      <alignment horizontal="left" vertical="center" wrapText="1"/>
    </xf>
    <xf numFmtId="0" fontId="199" fillId="0" borderId="0" xfId="86" applyFont="1" applyAlignment="1">
      <alignment horizontal="center"/>
    </xf>
    <xf numFmtId="0" fontId="84" fillId="0" borderId="0" xfId="86" applyFont="1" applyAlignment="1">
      <alignment horizontal="justify" vertical="top" wrapText="1"/>
    </xf>
    <xf numFmtId="0" fontId="187" fillId="0" borderId="2" xfId="86" applyFont="1" applyBorder="1" applyAlignment="1">
      <alignment horizontal="center" vertical="center" wrapText="1"/>
    </xf>
    <xf numFmtId="2" fontId="84" fillId="0" borderId="0" xfId="86" applyNumberFormat="1" applyFont="1" applyAlignment="1">
      <alignment horizontal="center" vertical="center" wrapText="1"/>
    </xf>
    <xf numFmtId="0" fontId="148" fillId="0" borderId="0" xfId="86" applyFont="1" applyAlignment="1">
      <alignment horizontal="left" vertical="top" wrapText="1"/>
    </xf>
    <xf numFmtId="0" fontId="148" fillId="0" borderId="0" xfId="133" applyFont="1" applyAlignment="1">
      <alignment horizontal="left" vertical="center" wrapText="1"/>
    </xf>
    <xf numFmtId="0" fontId="148" fillId="0" borderId="0" xfId="86" applyFont="1" applyAlignment="1">
      <alignment horizontal="justify" vertical="top" wrapText="1"/>
    </xf>
    <xf numFmtId="0" fontId="148" fillId="0" borderId="0" xfId="86" applyFont="1" applyAlignment="1">
      <alignment horizontal="left" wrapText="1"/>
    </xf>
    <xf numFmtId="0" fontId="167" fillId="0" borderId="0" xfId="86" applyFont="1" applyAlignment="1">
      <alignment horizontal="center" vertical="top" wrapText="1"/>
    </xf>
    <xf numFmtId="0" fontId="148" fillId="0" borderId="0" xfId="133" applyFont="1" applyAlignment="1">
      <alignment horizontal="justify" vertical="top" wrapText="1"/>
    </xf>
    <xf numFmtId="0" fontId="148" fillId="0" borderId="0" xfId="86" applyFont="1" applyAlignment="1">
      <alignment horizontal="left" vertical="center" wrapText="1"/>
    </xf>
    <xf numFmtId="0" fontId="148" fillId="0" borderId="0" xfId="86" applyFont="1" applyAlignment="1">
      <alignment vertical="center"/>
    </xf>
    <xf numFmtId="0" fontId="148" fillId="0" borderId="0" xfId="86" applyFont="1" applyAlignment="1">
      <alignment horizontal="center" vertical="center"/>
    </xf>
    <xf numFmtId="0" fontId="148" fillId="0" borderId="0" xfId="86" applyFont="1" applyAlignment="1">
      <alignment horizontal="left" vertical="center"/>
    </xf>
    <xf numFmtId="0" fontId="146" fillId="0" borderId="0" xfId="86" applyFont="1" applyAlignment="1">
      <alignment horizontal="center" vertical="center"/>
    </xf>
    <xf numFmtId="0" fontId="147" fillId="0" borderId="2" xfId="86" applyFont="1" applyBorder="1" applyAlignment="1">
      <alignment horizontal="center" vertical="center" wrapText="1"/>
    </xf>
    <xf numFmtId="0" fontId="149" fillId="0" borderId="7" xfId="86" applyFont="1" applyBorder="1" applyAlignment="1">
      <alignment horizontal="center" vertical="center"/>
    </xf>
    <xf numFmtId="0" fontId="148" fillId="0" borderId="0" xfId="86" applyFont="1" applyAlignment="1">
      <alignment horizontal="justify" vertical="center" wrapText="1"/>
    </xf>
  </cellXfs>
  <cellStyles count="295">
    <cellStyle name="$" xfId="1" xr:uid="{00000000-0005-0000-0000-000000000000}"/>
    <cellStyle name="$ &amp; ¢" xfId="2" xr:uid="{00000000-0005-0000-0000-000001000000}"/>
    <cellStyle name="%" xfId="3" xr:uid="{00000000-0005-0000-0000-000002000000}"/>
    <cellStyle name="%.00" xfId="4" xr:uid="{00000000-0005-0000-0000-000003000000}"/>
    <cellStyle name="??                          " xfId="5" xr:uid="{00000000-0005-0000-0000-000004000000}"/>
    <cellStyle name="•W€_G7ATD" xfId="6" xr:uid="{00000000-0005-0000-0000-000005000000}"/>
    <cellStyle name="AeE­ [0]_INQUIRY ¿μ¾÷AßAø " xfId="7" xr:uid="{00000000-0005-0000-0000-000006000000}"/>
    <cellStyle name="AeE­_INQUIRY ¿μ¾÷AßAø " xfId="8" xr:uid="{00000000-0005-0000-0000-000007000000}"/>
    <cellStyle name="AÞ¸¶ [0]_INQUIRY ¿?¾÷AßAø " xfId="9" xr:uid="{00000000-0005-0000-0000-000008000000}"/>
    <cellStyle name="AÞ¸¶_INQUIRY ¿?¾÷AßAø " xfId="10" xr:uid="{00000000-0005-0000-0000-000009000000}"/>
    <cellStyle name="Black" xfId="11" xr:uid="{00000000-0005-0000-0000-00000A000000}"/>
    <cellStyle name="Border" xfId="12" xr:uid="{00000000-0005-0000-0000-00000B000000}"/>
    <cellStyle name="Border, Bottom" xfId="13" xr:uid="{00000000-0005-0000-0000-00000C000000}"/>
    <cellStyle name="Border, Left" xfId="14" xr:uid="{00000000-0005-0000-0000-00000D000000}"/>
    <cellStyle name="Border, Right" xfId="15" xr:uid="{00000000-0005-0000-0000-00000E000000}"/>
    <cellStyle name="Border, Top" xfId="16" xr:uid="{00000000-0005-0000-0000-00000F000000}"/>
    <cellStyle name="C?AØ_¿?¾÷CoE² " xfId="17" xr:uid="{00000000-0005-0000-0000-000010000000}"/>
    <cellStyle name="C￥AØ_¿μ¾÷CoE² " xfId="18" xr:uid="{00000000-0005-0000-0000-000011000000}"/>
    <cellStyle name="Calc Currency (0)" xfId="19" xr:uid="{00000000-0005-0000-0000-000012000000}"/>
    <cellStyle name="Comma" xfId="294" builtinId="3"/>
    <cellStyle name="Comma 10" xfId="20" xr:uid="{00000000-0005-0000-0000-000013000000}"/>
    <cellStyle name="Comma 10 2" xfId="21" xr:uid="{00000000-0005-0000-0000-000014000000}"/>
    <cellStyle name="Comma 11" xfId="22" xr:uid="{00000000-0005-0000-0000-000015000000}"/>
    <cellStyle name="Comma 2" xfId="23" xr:uid="{00000000-0005-0000-0000-000016000000}"/>
    <cellStyle name="Comma 2 2" xfId="24" xr:uid="{00000000-0005-0000-0000-000017000000}"/>
    <cellStyle name="Comma 2 2 2" xfId="25" xr:uid="{00000000-0005-0000-0000-000018000000}"/>
    <cellStyle name="Comma 2 2 2 2" xfId="284" xr:uid="{00000000-0005-0000-0000-000019000000}"/>
    <cellStyle name="Comma 2 2 3 4" xfId="26" xr:uid="{00000000-0005-0000-0000-00001A000000}"/>
    <cellStyle name="Comma 2 3" xfId="27" xr:uid="{00000000-0005-0000-0000-00001B000000}"/>
    <cellStyle name="Comma 2 4" xfId="28" xr:uid="{00000000-0005-0000-0000-00001C000000}"/>
    <cellStyle name="Comma 2 5" xfId="29" xr:uid="{00000000-0005-0000-0000-00001D000000}"/>
    <cellStyle name="Comma 2 6" xfId="30" xr:uid="{00000000-0005-0000-0000-00001E000000}"/>
    <cellStyle name="Comma 2 7" xfId="31" xr:uid="{00000000-0005-0000-0000-00001F000000}"/>
    <cellStyle name="Comma 3" xfId="32" xr:uid="{00000000-0005-0000-0000-000020000000}"/>
    <cellStyle name="Comma 3 10" xfId="33" xr:uid="{00000000-0005-0000-0000-000021000000}"/>
    <cellStyle name="Comma 3 11" xfId="34" xr:uid="{00000000-0005-0000-0000-000022000000}"/>
    <cellStyle name="Comma 3 12" xfId="35" xr:uid="{00000000-0005-0000-0000-000023000000}"/>
    <cellStyle name="Comma 3 13" xfId="36" xr:uid="{00000000-0005-0000-0000-000024000000}"/>
    <cellStyle name="Comma 3 14" xfId="37" xr:uid="{00000000-0005-0000-0000-000025000000}"/>
    <cellStyle name="Comma 3 15" xfId="38" xr:uid="{00000000-0005-0000-0000-000026000000}"/>
    <cellStyle name="Comma 3 16" xfId="39" xr:uid="{00000000-0005-0000-0000-000027000000}"/>
    <cellStyle name="Comma 3 17" xfId="40" xr:uid="{00000000-0005-0000-0000-000028000000}"/>
    <cellStyle name="Comma 3 18" xfId="41" xr:uid="{00000000-0005-0000-0000-000029000000}"/>
    <cellStyle name="Comma 3 19" xfId="42" xr:uid="{00000000-0005-0000-0000-00002A000000}"/>
    <cellStyle name="Comma 3 2" xfId="43" xr:uid="{00000000-0005-0000-0000-00002B000000}"/>
    <cellStyle name="Comma 3 3" xfId="44" xr:uid="{00000000-0005-0000-0000-00002C000000}"/>
    <cellStyle name="Comma 3 4" xfId="45" xr:uid="{00000000-0005-0000-0000-00002D000000}"/>
    <cellStyle name="Comma 3 5" xfId="46" xr:uid="{00000000-0005-0000-0000-00002E000000}"/>
    <cellStyle name="Comma 3 6" xfId="47" xr:uid="{00000000-0005-0000-0000-00002F000000}"/>
    <cellStyle name="Comma 3 7" xfId="48" xr:uid="{00000000-0005-0000-0000-000030000000}"/>
    <cellStyle name="Comma 3 8" xfId="49" xr:uid="{00000000-0005-0000-0000-000031000000}"/>
    <cellStyle name="Comma 3 9" xfId="50" xr:uid="{00000000-0005-0000-0000-000032000000}"/>
    <cellStyle name="Comma 4" xfId="51" xr:uid="{00000000-0005-0000-0000-000033000000}"/>
    <cellStyle name="Comma 4 2" xfId="52" xr:uid="{00000000-0005-0000-0000-000034000000}"/>
    <cellStyle name="Comma 4 3" xfId="53" xr:uid="{00000000-0005-0000-0000-000035000000}"/>
    <cellStyle name="Comma 4 4" xfId="54" xr:uid="{00000000-0005-0000-0000-000036000000}"/>
    <cellStyle name="Comma 5" xfId="55" xr:uid="{00000000-0005-0000-0000-000037000000}"/>
    <cellStyle name="Comma 5 2" xfId="56" xr:uid="{00000000-0005-0000-0000-000038000000}"/>
    <cellStyle name="Comma 6" xfId="57" xr:uid="{00000000-0005-0000-0000-000039000000}"/>
    <cellStyle name="Comma 6 2" xfId="58" xr:uid="{00000000-0005-0000-0000-00003A000000}"/>
    <cellStyle name="Comma 7" xfId="59" xr:uid="{00000000-0005-0000-0000-00003B000000}"/>
    <cellStyle name="Comma 8" xfId="60" xr:uid="{00000000-0005-0000-0000-00003C000000}"/>
    <cellStyle name="Comma 9" xfId="61" xr:uid="{00000000-0005-0000-0000-00003D000000}"/>
    <cellStyle name="Comma 9 2" xfId="62" xr:uid="{00000000-0005-0000-0000-00003E000000}"/>
    <cellStyle name="Comma 9 3" xfId="63" xr:uid="{00000000-0005-0000-0000-00003F000000}"/>
    <cellStyle name="Comma0" xfId="64" xr:uid="{00000000-0005-0000-0000-000040000000}"/>
    <cellStyle name="Copied" xfId="65" xr:uid="{00000000-0005-0000-0000-000041000000}"/>
    <cellStyle name="Currency0" xfId="66" xr:uid="{00000000-0005-0000-0000-000042000000}"/>
    <cellStyle name="Date" xfId="67" xr:uid="{00000000-0005-0000-0000-000043000000}"/>
    <cellStyle name="Dezimal [0]_laroux" xfId="68" xr:uid="{00000000-0005-0000-0000-000044000000}"/>
    <cellStyle name="Dezimal_laroux" xfId="69" xr:uid="{00000000-0005-0000-0000-000045000000}"/>
    <cellStyle name="Entered" xfId="70" xr:uid="{00000000-0005-0000-0000-000046000000}"/>
    <cellStyle name="Euro" xfId="71" xr:uid="{00000000-0005-0000-0000-000047000000}"/>
    <cellStyle name="Excel Built-in Normal" xfId="72" xr:uid="{00000000-0005-0000-0000-000048000000}"/>
    <cellStyle name="Fixed" xfId="73" xr:uid="{00000000-0005-0000-0000-000049000000}"/>
    <cellStyle name="Grey" xfId="74" xr:uid="{00000000-0005-0000-0000-00004A000000}"/>
    <cellStyle name="HEADER" xfId="75" xr:uid="{00000000-0005-0000-0000-00004B000000}"/>
    <cellStyle name="Header1" xfId="76" xr:uid="{00000000-0005-0000-0000-00004C000000}"/>
    <cellStyle name="Header2" xfId="77" xr:uid="{00000000-0005-0000-0000-00004D000000}"/>
    <cellStyle name="Hyperlink 2" xfId="78" xr:uid="{00000000-0005-0000-0000-00004E000000}"/>
    <cellStyle name="Input [yellow]" xfId="79" xr:uid="{00000000-0005-0000-0000-00004F000000}"/>
    <cellStyle name="Milliers [0]_laroux" xfId="80" xr:uid="{00000000-0005-0000-0000-000050000000}"/>
    <cellStyle name="Milliers_laroux" xfId="81" xr:uid="{00000000-0005-0000-0000-000051000000}"/>
    <cellStyle name="mm/dd/yy" xfId="82" xr:uid="{00000000-0005-0000-0000-000052000000}"/>
    <cellStyle name="Model" xfId="83" xr:uid="{00000000-0005-0000-0000-000053000000}"/>
    <cellStyle name="Non défini" xfId="84" xr:uid="{00000000-0005-0000-0000-000054000000}"/>
    <cellStyle name="Normal" xfId="0" builtinId="0"/>
    <cellStyle name="Normal - Style1" xfId="85" xr:uid="{00000000-0005-0000-0000-000056000000}"/>
    <cellStyle name="Normal 10" xfId="86" xr:uid="{00000000-0005-0000-0000-000057000000}"/>
    <cellStyle name="Normal 10 2" xfId="87" xr:uid="{00000000-0005-0000-0000-000058000000}"/>
    <cellStyle name="Normal 10 2 2" xfId="88" xr:uid="{00000000-0005-0000-0000-000059000000}"/>
    <cellStyle name="Normal 10 2 2 2" xfId="287" xr:uid="{00000000-0005-0000-0000-00005A000000}"/>
    <cellStyle name="Normal 10 2 2 3" xfId="281" xr:uid="{00000000-0005-0000-0000-00005B000000}"/>
    <cellStyle name="Normal 10 2 3" xfId="89" xr:uid="{00000000-0005-0000-0000-00005C000000}"/>
    <cellStyle name="Normal 10 3" xfId="90" xr:uid="{00000000-0005-0000-0000-00005D000000}"/>
    <cellStyle name="Normal 10 3 2" xfId="91" xr:uid="{00000000-0005-0000-0000-00005E000000}"/>
    <cellStyle name="Normal 10 3 3" xfId="285" xr:uid="{00000000-0005-0000-0000-00005F000000}"/>
    <cellStyle name="Normal 10 3 4" xfId="289" xr:uid="{00000000-0005-0000-0000-000060000000}"/>
    <cellStyle name="Normal 10 4" xfId="274" xr:uid="{00000000-0005-0000-0000-000061000000}"/>
    <cellStyle name="Normal 10 4 2" xfId="275" xr:uid="{00000000-0005-0000-0000-000062000000}"/>
    <cellStyle name="Normal 10 4 2 2" xfId="292" xr:uid="{69527A28-5E5F-438B-8133-E161EE0A963C}"/>
    <cellStyle name="Normal 10 5" xfId="92" xr:uid="{00000000-0005-0000-0000-000063000000}"/>
    <cellStyle name="Normal 10_E9SONUDIHFINANCIALBIDBGPTEMPLATE" xfId="93" xr:uid="{00000000-0005-0000-0000-000064000000}"/>
    <cellStyle name="Normal 11" xfId="94" xr:uid="{00000000-0005-0000-0000-000065000000}"/>
    <cellStyle name="Normal 12" xfId="95" xr:uid="{00000000-0005-0000-0000-000066000000}"/>
    <cellStyle name="Normal 13" xfId="96" xr:uid="{00000000-0005-0000-0000-000067000000}"/>
    <cellStyle name="Normal 13 2" xfId="97" xr:uid="{00000000-0005-0000-0000-000068000000}"/>
    <cellStyle name="Normal 13 2 2" xfId="98" xr:uid="{00000000-0005-0000-0000-000069000000}"/>
    <cellStyle name="Normal 13 3" xfId="99" xr:uid="{00000000-0005-0000-0000-00006A000000}"/>
    <cellStyle name="Normal 13 3 2" xfId="288" xr:uid="{00000000-0005-0000-0000-00006B000000}"/>
    <cellStyle name="Normal 13 4" xfId="276" xr:uid="{00000000-0005-0000-0000-00006C000000}"/>
    <cellStyle name="Normal 13 4 2" xfId="100" xr:uid="{00000000-0005-0000-0000-00006D000000}"/>
    <cellStyle name="Normal 13 4 3" xfId="279" xr:uid="{00000000-0005-0000-0000-00006E000000}"/>
    <cellStyle name="Normal 13 5" xfId="278" xr:uid="{00000000-0005-0000-0000-00006F000000}"/>
    <cellStyle name="Normal 13 6" xfId="286" xr:uid="{00000000-0005-0000-0000-000070000000}"/>
    <cellStyle name="Normal 14" xfId="101" xr:uid="{00000000-0005-0000-0000-000071000000}"/>
    <cellStyle name="Normal 15" xfId="102" xr:uid="{00000000-0005-0000-0000-000072000000}"/>
    <cellStyle name="Normal 16" xfId="103" xr:uid="{00000000-0005-0000-0000-000073000000}"/>
    <cellStyle name="Normal 17" xfId="104" xr:uid="{00000000-0005-0000-0000-000074000000}"/>
    <cellStyle name="Normal 18" xfId="105" xr:uid="{00000000-0005-0000-0000-000075000000}"/>
    <cellStyle name="Normal 18 2" xfId="106" xr:uid="{00000000-0005-0000-0000-000076000000}"/>
    <cellStyle name="Normal 18 2 2" xfId="107" xr:uid="{00000000-0005-0000-0000-000077000000}"/>
    <cellStyle name="Normal 19" xfId="108" xr:uid="{00000000-0005-0000-0000-000078000000}"/>
    <cellStyle name="Normal 2" xfId="109" xr:uid="{00000000-0005-0000-0000-000079000000}"/>
    <cellStyle name="Normal 2 2" xfId="110" xr:uid="{00000000-0005-0000-0000-00007A000000}"/>
    <cellStyle name="Normal 2 2 2" xfId="111" xr:uid="{00000000-0005-0000-0000-00007B000000}"/>
    <cellStyle name="Normal 2 2 2 2" xfId="112" xr:uid="{00000000-0005-0000-0000-00007C000000}"/>
    <cellStyle name="Normal 2 2 2 2 2" xfId="113" xr:uid="{00000000-0005-0000-0000-00007D000000}"/>
    <cellStyle name="Normal 2 2 2_E9SONUDIHFINANCIALBIDBGPTEMPLATE" xfId="114" xr:uid="{00000000-0005-0000-0000-00007E000000}"/>
    <cellStyle name="Normal 2 2 3" xfId="115" xr:uid="{00000000-0005-0000-0000-00007F000000}"/>
    <cellStyle name="Normal 2 2 3 2" xfId="116" xr:uid="{00000000-0005-0000-0000-000080000000}"/>
    <cellStyle name="Normal 2 2 3 2 2" xfId="117" xr:uid="{00000000-0005-0000-0000-000081000000}"/>
    <cellStyle name="Normal 2 2 3 2 3" xfId="118" xr:uid="{00000000-0005-0000-0000-000082000000}"/>
    <cellStyle name="Normal 2 2 3 2 4" xfId="119" xr:uid="{00000000-0005-0000-0000-000083000000}"/>
    <cellStyle name="Normal 2 2 3 3" xfId="120" xr:uid="{00000000-0005-0000-0000-000084000000}"/>
    <cellStyle name="Normal 2 2 3 4" xfId="121" xr:uid="{00000000-0005-0000-0000-000085000000}"/>
    <cellStyle name="Normal 2 2 4" xfId="122" xr:uid="{00000000-0005-0000-0000-000086000000}"/>
    <cellStyle name="Normal 2 2 4 2" xfId="123" xr:uid="{00000000-0005-0000-0000-000087000000}"/>
    <cellStyle name="Normal 2 2 4 3" xfId="124" xr:uid="{00000000-0005-0000-0000-000088000000}"/>
    <cellStyle name="Normal 2 2 5" xfId="125" xr:uid="{00000000-0005-0000-0000-000089000000}"/>
    <cellStyle name="Normal 2 2 6" xfId="126" xr:uid="{00000000-0005-0000-0000-00008A000000}"/>
    <cellStyle name="Normal 2 2 7" xfId="127" xr:uid="{00000000-0005-0000-0000-00008B000000}"/>
    <cellStyle name="Normal 2 2 8" xfId="128" xr:uid="{00000000-0005-0000-0000-00008C000000}"/>
    <cellStyle name="Normal 2 2_E.BOQ.Group 1A BGP.W" xfId="129" xr:uid="{00000000-0005-0000-0000-00008D000000}"/>
    <cellStyle name="Normal 2 3" xfId="130" xr:uid="{00000000-0005-0000-0000-00008E000000}"/>
    <cellStyle name="Normal 2 3 2" xfId="131" xr:uid="{00000000-0005-0000-0000-00008F000000}"/>
    <cellStyle name="Normal 2 3 2 2" xfId="132" xr:uid="{00000000-0005-0000-0000-000090000000}"/>
    <cellStyle name="Normal 2 4" xfId="133" xr:uid="{00000000-0005-0000-0000-000091000000}"/>
    <cellStyle name="Normal 2 5" xfId="134" xr:uid="{00000000-0005-0000-0000-000092000000}"/>
    <cellStyle name="Normal 2 5 2" xfId="135" xr:uid="{00000000-0005-0000-0000-000093000000}"/>
    <cellStyle name="Normal 2 6" xfId="136" xr:uid="{00000000-0005-0000-0000-000094000000}"/>
    <cellStyle name="Normal 2 7" xfId="137" xr:uid="{00000000-0005-0000-0000-000095000000}"/>
    <cellStyle name="Normal 2 8" xfId="138" xr:uid="{00000000-0005-0000-0000-000096000000}"/>
    <cellStyle name="Normal 2 8 2" xfId="139" xr:uid="{00000000-0005-0000-0000-000097000000}"/>
    <cellStyle name="Normal 2_E9SONUDIHFINANCIALBIDBGPTEMPLATE" xfId="140" xr:uid="{00000000-0005-0000-0000-000098000000}"/>
    <cellStyle name="Normal 20" xfId="141" xr:uid="{00000000-0005-0000-0000-000099000000}"/>
    <cellStyle name="Normal 20 10" xfId="142" xr:uid="{00000000-0005-0000-0000-00009A000000}"/>
    <cellStyle name="Normal 20 11" xfId="143" xr:uid="{00000000-0005-0000-0000-00009B000000}"/>
    <cellStyle name="Normal 20 12" xfId="144" xr:uid="{00000000-0005-0000-0000-00009C000000}"/>
    <cellStyle name="Normal 20 13" xfId="145" xr:uid="{00000000-0005-0000-0000-00009D000000}"/>
    <cellStyle name="Normal 20 14" xfId="146" xr:uid="{00000000-0005-0000-0000-00009E000000}"/>
    <cellStyle name="Normal 20 15" xfId="147" xr:uid="{00000000-0005-0000-0000-00009F000000}"/>
    <cellStyle name="Normal 20 16" xfId="148" xr:uid="{00000000-0005-0000-0000-0000A0000000}"/>
    <cellStyle name="Normal 20 17" xfId="149" xr:uid="{00000000-0005-0000-0000-0000A1000000}"/>
    <cellStyle name="Normal 20 18" xfId="150" xr:uid="{00000000-0005-0000-0000-0000A2000000}"/>
    <cellStyle name="Normal 20 2" xfId="151" xr:uid="{00000000-0005-0000-0000-0000A3000000}"/>
    <cellStyle name="Normal 20 2 2" xfId="283" xr:uid="{00000000-0005-0000-0000-0000A4000000}"/>
    <cellStyle name="Normal 20 3" xfId="152" xr:uid="{00000000-0005-0000-0000-0000A5000000}"/>
    <cellStyle name="Normal 20 4" xfId="153" xr:uid="{00000000-0005-0000-0000-0000A6000000}"/>
    <cellStyle name="Normal 20 5" xfId="154" xr:uid="{00000000-0005-0000-0000-0000A7000000}"/>
    <cellStyle name="Normal 20 6" xfId="155" xr:uid="{00000000-0005-0000-0000-0000A8000000}"/>
    <cellStyle name="Normal 20 7" xfId="156" xr:uid="{00000000-0005-0000-0000-0000A9000000}"/>
    <cellStyle name="Normal 20 8" xfId="157" xr:uid="{00000000-0005-0000-0000-0000AA000000}"/>
    <cellStyle name="Normal 20 9" xfId="158" xr:uid="{00000000-0005-0000-0000-0000AB000000}"/>
    <cellStyle name="Normal 20_ t-well annx 1" xfId="159" xr:uid="{00000000-0005-0000-0000-0000AC000000}"/>
    <cellStyle name="Normal 21" xfId="160" xr:uid="{00000000-0005-0000-0000-0000AD000000}"/>
    <cellStyle name="Normal 21 10" xfId="161" xr:uid="{00000000-0005-0000-0000-0000AE000000}"/>
    <cellStyle name="Normal 21 11" xfId="162" xr:uid="{00000000-0005-0000-0000-0000AF000000}"/>
    <cellStyle name="Normal 21 12" xfId="163" xr:uid="{00000000-0005-0000-0000-0000B0000000}"/>
    <cellStyle name="Normal 21 13" xfId="164" xr:uid="{00000000-0005-0000-0000-0000B1000000}"/>
    <cellStyle name="Normal 21 14" xfId="165" xr:uid="{00000000-0005-0000-0000-0000B2000000}"/>
    <cellStyle name="Normal 21 15" xfId="166" xr:uid="{00000000-0005-0000-0000-0000B3000000}"/>
    <cellStyle name="Normal 21 16" xfId="167" xr:uid="{00000000-0005-0000-0000-0000B4000000}"/>
    <cellStyle name="Normal 21 17" xfId="168" xr:uid="{00000000-0005-0000-0000-0000B5000000}"/>
    <cellStyle name="Normal 21 2" xfId="169" xr:uid="{00000000-0005-0000-0000-0000B6000000}"/>
    <cellStyle name="Normal 21 3" xfId="170" xr:uid="{00000000-0005-0000-0000-0000B7000000}"/>
    <cellStyle name="Normal 21 4" xfId="171" xr:uid="{00000000-0005-0000-0000-0000B8000000}"/>
    <cellStyle name="Normal 21 5" xfId="172" xr:uid="{00000000-0005-0000-0000-0000B9000000}"/>
    <cellStyle name="Normal 21 6" xfId="173" xr:uid="{00000000-0005-0000-0000-0000BA000000}"/>
    <cellStyle name="Normal 21 7" xfId="174" xr:uid="{00000000-0005-0000-0000-0000BB000000}"/>
    <cellStyle name="Normal 21 8" xfId="175" xr:uid="{00000000-0005-0000-0000-0000BC000000}"/>
    <cellStyle name="Normal 21 9" xfId="176" xr:uid="{00000000-0005-0000-0000-0000BD000000}"/>
    <cellStyle name="Normal 21_ t-well annx 1" xfId="177" xr:uid="{00000000-0005-0000-0000-0000BE000000}"/>
    <cellStyle name="Normal 22" xfId="178" xr:uid="{00000000-0005-0000-0000-0000BF000000}"/>
    <cellStyle name="Normal 22 2" xfId="280" xr:uid="{00000000-0005-0000-0000-0000C0000000}"/>
    <cellStyle name="Normal 23" xfId="179" xr:uid="{00000000-0005-0000-0000-0000C1000000}"/>
    <cellStyle name="Normal 23 10" xfId="180" xr:uid="{00000000-0005-0000-0000-0000C2000000}"/>
    <cellStyle name="Normal 23 11" xfId="181" xr:uid="{00000000-0005-0000-0000-0000C3000000}"/>
    <cellStyle name="Normal 23 12" xfId="182" xr:uid="{00000000-0005-0000-0000-0000C4000000}"/>
    <cellStyle name="Normal 23 13" xfId="183" xr:uid="{00000000-0005-0000-0000-0000C5000000}"/>
    <cellStyle name="Normal 23 14" xfId="184" xr:uid="{00000000-0005-0000-0000-0000C6000000}"/>
    <cellStyle name="Normal 23 15" xfId="185" xr:uid="{00000000-0005-0000-0000-0000C7000000}"/>
    <cellStyle name="Normal 23 16" xfId="186" xr:uid="{00000000-0005-0000-0000-0000C8000000}"/>
    <cellStyle name="Normal 23 17" xfId="187" xr:uid="{00000000-0005-0000-0000-0000C9000000}"/>
    <cellStyle name="Normal 23 18" xfId="188" xr:uid="{00000000-0005-0000-0000-0000CA000000}"/>
    <cellStyle name="Normal 23 18 2" xfId="189" xr:uid="{00000000-0005-0000-0000-0000CB000000}"/>
    <cellStyle name="Normal 23 18 2 2" xfId="190" xr:uid="{00000000-0005-0000-0000-0000CC000000}"/>
    <cellStyle name="Normal 23 2" xfId="191" xr:uid="{00000000-0005-0000-0000-0000CD000000}"/>
    <cellStyle name="Normal 23 3" xfId="192" xr:uid="{00000000-0005-0000-0000-0000CE000000}"/>
    <cellStyle name="Normal 23 4" xfId="193" xr:uid="{00000000-0005-0000-0000-0000CF000000}"/>
    <cellStyle name="Normal 23 5" xfId="194" xr:uid="{00000000-0005-0000-0000-0000D0000000}"/>
    <cellStyle name="Normal 23 6" xfId="195" xr:uid="{00000000-0005-0000-0000-0000D1000000}"/>
    <cellStyle name="Normal 23 7" xfId="196" xr:uid="{00000000-0005-0000-0000-0000D2000000}"/>
    <cellStyle name="Normal 23 8" xfId="197" xr:uid="{00000000-0005-0000-0000-0000D3000000}"/>
    <cellStyle name="Normal 23 9" xfId="198" xr:uid="{00000000-0005-0000-0000-0000D4000000}"/>
    <cellStyle name="Normal 24" xfId="199" xr:uid="{00000000-0005-0000-0000-0000D5000000}"/>
    <cellStyle name="Normal 24 10" xfId="200" xr:uid="{00000000-0005-0000-0000-0000D6000000}"/>
    <cellStyle name="Normal 24 11" xfId="201" xr:uid="{00000000-0005-0000-0000-0000D7000000}"/>
    <cellStyle name="Normal 24 12" xfId="202" xr:uid="{00000000-0005-0000-0000-0000D8000000}"/>
    <cellStyle name="Normal 24 13" xfId="203" xr:uid="{00000000-0005-0000-0000-0000D9000000}"/>
    <cellStyle name="Normal 24 14" xfId="204" xr:uid="{00000000-0005-0000-0000-0000DA000000}"/>
    <cellStyle name="Normal 24 2" xfId="205" xr:uid="{00000000-0005-0000-0000-0000DB000000}"/>
    <cellStyle name="Normal 24 3" xfId="206" xr:uid="{00000000-0005-0000-0000-0000DC000000}"/>
    <cellStyle name="Normal 24 4" xfId="207" xr:uid="{00000000-0005-0000-0000-0000DD000000}"/>
    <cellStyle name="Normal 24 5" xfId="208" xr:uid="{00000000-0005-0000-0000-0000DE000000}"/>
    <cellStyle name="Normal 24 6" xfId="209" xr:uid="{00000000-0005-0000-0000-0000DF000000}"/>
    <cellStyle name="Normal 24 7" xfId="210" xr:uid="{00000000-0005-0000-0000-0000E0000000}"/>
    <cellStyle name="Normal 24 8" xfId="211" xr:uid="{00000000-0005-0000-0000-0000E1000000}"/>
    <cellStyle name="Normal 24 9" xfId="212" xr:uid="{00000000-0005-0000-0000-0000E2000000}"/>
    <cellStyle name="Normal 25" xfId="213" xr:uid="{00000000-0005-0000-0000-0000E3000000}"/>
    <cellStyle name="Normal 25 2" xfId="214" xr:uid="{00000000-0005-0000-0000-0000E4000000}"/>
    <cellStyle name="Normal 25 3" xfId="215" xr:uid="{00000000-0005-0000-0000-0000E5000000}"/>
    <cellStyle name="Normal 26" xfId="216" xr:uid="{00000000-0005-0000-0000-0000E6000000}"/>
    <cellStyle name="Normal 26 2" xfId="217" xr:uid="{00000000-0005-0000-0000-0000E7000000}"/>
    <cellStyle name="Normal 27" xfId="218" xr:uid="{00000000-0005-0000-0000-0000E8000000}"/>
    <cellStyle name="Normal 28" xfId="219" xr:uid="{00000000-0005-0000-0000-0000E9000000}"/>
    <cellStyle name="Normal 29" xfId="220" xr:uid="{00000000-0005-0000-0000-0000EA000000}"/>
    <cellStyle name="Normal 3" xfId="221" xr:uid="{00000000-0005-0000-0000-0000EB000000}"/>
    <cellStyle name="Normal 3 2" xfId="222" xr:uid="{00000000-0005-0000-0000-0000EC000000}"/>
    <cellStyle name="Normal 3 2 2" xfId="223" xr:uid="{00000000-0005-0000-0000-0000ED000000}"/>
    <cellStyle name="Normal 3 3" xfId="224" xr:uid="{00000000-0005-0000-0000-0000EE000000}"/>
    <cellStyle name="Normal 3 3 2" xfId="225" xr:uid="{00000000-0005-0000-0000-0000EF000000}"/>
    <cellStyle name="Normal 3 3 3" xfId="226" xr:uid="{00000000-0005-0000-0000-0000F0000000}"/>
    <cellStyle name="Normal 3 3 4" xfId="227" xr:uid="{00000000-0005-0000-0000-0000F1000000}"/>
    <cellStyle name="Normal 3 4" xfId="228" xr:uid="{00000000-0005-0000-0000-0000F2000000}"/>
    <cellStyle name="Normal 3 5" xfId="229" xr:uid="{00000000-0005-0000-0000-0000F3000000}"/>
    <cellStyle name="Normal 3 5 2" xfId="230" xr:uid="{00000000-0005-0000-0000-0000F4000000}"/>
    <cellStyle name="Normal 3 6" xfId="231" xr:uid="{00000000-0005-0000-0000-0000F5000000}"/>
    <cellStyle name="Normal 3_E.BOQ.Group 1A BGP.W" xfId="232" xr:uid="{00000000-0005-0000-0000-0000F6000000}"/>
    <cellStyle name="Normal 30" xfId="273" xr:uid="{00000000-0005-0000-0000-0000F7000000}"/>
    <cellStyle name="Normal 30 2" xfId="291" xr:uid="{79DC0A42-5158-403F-8AB7-EE37401788EC}"/>
    <cellStyle name="Normal 31" xfId="277" xr:uid="{00000000-0005-0000-0000-0000F8000000}"/>
    <cellStyle name="Normal 32" xfId="290" xr:uid="{00000000-0005-0000-0000-0000F9000000}"/>
    <cellStyle name="Normal 33" xfId="293" xr:uid="{C08E97E2-6678-41E4-8D1B-5BE6F957676F}"/>
    <cellStyle name="Normal 4" xfId="233" xr:uid="{00000000-0005-0000-0000-0000FA000000}"/>
    <cellStyle name="Normal 4 2" xfId="234" xr:uid="{00000000-0005-0000-0000-0000FB000000}"/>
    <cellStyle name="Normal 4 2 2" xfId="235" xr:uid="{00000000-0005-0000-0000-0000FC000000}"/>
    <cellStyle name="Normal 4 3" xfId="236" xr:uid="{00000000-0005-0000-0000-0000FD000000}"/>
    <cellStyle name="Normal 4_E9SONUDIHFINANCIALBIDBGPTEMPLATE" xfId="237" xr:uid="{00000000-0005-0000-0000-0000FE000000}"/>
    <cellStyle name="Normal 5" xfId="238" xr:uid="{00000000-0005-0000-0000-0000FF000000}"/>
    <cellStyle name="Normal 5 2" xfId="239" xr:uid="{00000000-0005-0000-0000-000000010000}"/>
    <cellStyle name="Normal 5 3" xfId="240" xr:uid="{00000000-0005-0000-0000-000001010000}"/>
    <cellStyle name="Normal 59" xfId="282" xr:uid="{00000000-0005-0000-0000-000002010000}"/>
    <cellStyle name="Normal 6" xfId="241" xr:uid="{00000000-0005-0000-0000-000003010000}"/>
    <cellStyle name="Normal 6 2" xfId="242" xr:uid="{00000000-0005-0000-0000-000004010000}"/>
    <cellStyle name="Normal 6 3" xfId="243" xr:uid="{00000000-0005-0000-0000-000005010000}"/>
    <cellStyle name="Normal 7" xfId="244" xr:uid="{00000000-0005-0000-0000-000006010000}"/>
    <cellStyle name="Normal 8" xfId="245" xr:uid="{00000000-0005-0000-0000-000007010000}"/>
    <cellStyle name="Normal 8 2" xfId="246" xr:uid="{00000000-0005-0000-0000-000008010000}"/>
    <cellStyle name="Normal 8 3" xfId="247" xr:uid="{00000000-0005-0000-0000-000009010000}"/>
    <cellStyle name="Normal 9" xfId="248" xr:uid="{00000000-0005-0000-0000-00000A010000}"/>
    <cellStyle name="Normal 9 2" xfId="249" xr:uid="{00000000-0005-0000-0000-00000B010000}"/>
    <cellStyle name="Normal_Darbhanga Urban Water Supply Population Forcast and Design calculation 2" xfId="250" xr:uid="{00000000-0005-0000-0000-00000C010000}"/>
    <cellStyle name="Normal_DPR OF RURAL WATER SUPPLY SCHEME 2" xfId="251" xr:uid="{00000000-0005-0000-0000-00000D010000}"/>
    <cellStyle name="Normal_Mashrakh West" xfId="252" xr:uid="{00000000-0005-0000-0000-00000E010000}"/>
    <cellStyle name="Percent [2]" xfId="253" xr:uid="{00000000-0005-0000-0000-00000F010000}"/>
    <cellStyle name="Percent 2" xfId="254" xr:uid="{00000000-0005-0000-0000-000010010000}"/>
    <cellStyle name="Red" xfId="255" xr:uid="{00000000-0005-0000-0000-000011010000}"/>
    <cellStyle name="RevList" xfId="256" xr:uid="{00000000-0005-0000-0000-000012010000}"/>
    <cellStyle name="subhead" xfId="257" xr:uid="{00000000-0005-0000-0000-000013010000}"/>
    <cellStyle name="Subtotal" xfId="258" xr:uid="{00000000-0005-0000-0000-000014010000}"/>
    <cellStyle name="Text Wrap" xfId="259" xr:uid="{00000000-0005-0000-0000-000015010000}"/>
    <cellStyle name="Währung [0]_RESULTS" xfId="260" xr:uid="{00000000-0005-0000-0000-000016010000}"/>
    <cellStyle name="Währung_RESULTS" xfId="261" xr:uid="{00000000-0005-0000-0000-000017010000}"/>
    <cellStyle name="똿뗦먛귟 [0.00]_PRODUCT DETAIL Q1" xfId="262" xr:uid="{00000000-0005-0000-0000-000018010000}"/>
    <cellStyle name="똿뗦먛귟_PRODUCT DETAIL Q1" xfId="263" xr:uid="{00000000-0005-0000-0000-000019010000}"/>
    <cellStyle name="믅됞 [0.00]_PRODUCT DETAIL Q1" xfId="264" xr:uid="{00000000-0005-0000-0000-00001A010000}"/>
    <cellStyle name="믅됞_PRODUCT DETAIL Q1" xfId="265" xr:uid="{00000000-0005-0000-0000-00001B010000}"/>
    <cellStyle name="백분율_HOBONG" xfId="266" xr:uid="{00000000-0005-0000-0000-00001C010000}"/>
    <cellStyle name="뷭?_BOOKSHIP" xfId="267" xr:uid="{00000000-0005-0000-0000-00001D010000}"/>
    <cellStyle name="콤마 [0]_1202" xfId="268" xr:uid="{00000000-0005-0000-0000-00001E010000}"/>
    <cellStyle name="콤마_1202" xfId="269" xr:uid="{00000000-0005-0000-0000-00001F010000}"/>
    <cellStyle name="통화 [0]_1202" xfId="270" xr:uid="{00000000-0005-0000-0000-000020010000}"/>
    <cellStyle name="통화_1202" xfId="271" xr:uid="{00000000-0005-0000-0000-000021010000}"/>
    <cellStyle name="표준_(정보부문)월별인원계획" xfId="272" xr:uid="{00000000-0005-0000-0000-000022010000}"/>
  </cellStyles>
  <dxfs count="4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66FF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25.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externalLink" Target="externalLinks/externalLink46.xml"/><Relationship Id="rId159" Type="http://schemas.openxmlformats.org/officeDocument/2006/relationships/externalLink" Target="externalLinks/externalLink67.xml"/><Relationship Id="rId170" Type="http://schemas.openxmlformats.org/officeDocument/2006/relationships/externalLink" Target="externalLinks/externalLink78.xml"/><Relationship Id="rId191" Type="http://schemas.openxmlformats.org/officeDocument/2006/relationships/externalLink" Target="externalLinks/externalLink99.xml"/><Relationship Id="rId205" Type="http://schemas.openxmlformats.org/officeDocument/2006/relationships/externalLink" Target="externalLinks/externalLink113.xml"/><Relationship Id="rId107" Type="http://schemas.openxmlformats.org/officeDocument/2006/relationships/externalLink" Target="externalLinks/externalLink15.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externalLink" Target="externalLinks/externalLink36.xml"/><Relationship Id="rId149" Type="http://schemas.openxmlformats.org/officeDocument/2006/relationships/externalLink" Target="externalLinks/externalLink57.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externalLink" Target="externalLinks/externalLink3.xml"/><Relationship Id="rId160" Type="http://schemas.openxmlformats.org/officeDocument/2006/relationships/externalLink" Target="externalLinks/externalLink68.xml"/><Relationship Id="rId165" Type="http://schemas.openxmlformats.org/officeDocument/2006/relationships/externalLink" Target="externalLinks/externalLink73.xml"/><Relationship Id="rId181" Type="http://schemas.openxmlformats.org/officeDocument/2006/relationships/externalLink" Target="externalLinks/externalLink89.xml"/><Relationship Id="rId186" Type="http://schemas.openxmlformats.org/officeDocument/2006/relationships/externalLink" Target="externalLinks/externalLink94.xml"/><Relationship Id="rId216" Type="http://schemas.openxmlformats.org/officeDocument/2006/relationships/styles" Target="styles.xml"/><Relationship Id="rId211" Type="http://schemas.openxmlformats.org/officeDocument/2006/relationships/externalLink" Target="externalLinks/externalLink119.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1.xml"/><Relationship Id="rId118" Type="http://schemas.openxmlformats.org/officeDocument/2006/relationships/externalLink" Target="externalLinks/externalLink26.xml"/><Relationship Id="rId134" Type="http://schemas.openxmlformats.org/officeDocument/2006/relationships/externalLink" Target="externalLinks/externalLink42.xml"/><Relationship Id="rId139" Type="http://schemas.openxmlformats.org/officeDocument/2006/relationships/externalLink" Target="externalLinks/externalLink47.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externalLink" Target="externalLinks/externalLink58.xml"/><Relationship Id="rId155" Type="http://schemas.openxmlformats.org/officeDocument/2006/relationships/externalLink" Target="externalLinks/externalLink63.xml"/><Relationship Id="rId171" Type="http://schemas.openxmlformats.org/officeDocument/2006/relationships/externalLink" Target="externalLinks/externalLink79.xml"/><Relationship Id="rId176" Type="http://schemas.openxmlformats.org/officeDocument/2006/relationships/externalLink" Target="externalLinks/externalLink84.xml"/><Relationship Id="rId192" Type="http://schemas.openxmlformats.org/officeDocument/2006/relationships/externalLink" Target="externalLinks/externalLink100.xml"/><Relationship Id="rId197" Type="http://schemas.openxmlformats.org/officeDocument/2006/relationships/externalLink" Target="externalLinks/externalLink105.xml"/><Relationship Id="rId206" Type="http://schemas.openxmlformats.org/officeDocument/2006/relationships/externalLink" Target="externalLinks/externalLink114.xml"/><Relationship Id="rId201" Type="http://schemas.openxmlformats.org/officeDocument/2006/relationships/externalLink" Target="externalLinks/externalLink109.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1.xml"/><Relationship Id="rId108" Type="http://schemas.openxmlformats.org/officeDocument/2006/relationships/externalLink" Target="externalLinks/externalLink16.xml"/><Relationship Id="rId124" Type="http://schemas.openxmlformats.org/officeDocument/2006/relationships/externalLink" Target="externalLinks/externalLink32.xml"/><Relationship Id="rId129" Type="http://schemas.openxmlformats.org/officeDocument/2006/relationships/externalLink" Target="externalLinks/externalLink37.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externalLink" Target="externalLinks/externalLink4.xml"/><Relationship Id="rId140" Type="http://schemas.openxmlformats.org/officeDocument/2006/relationships/externalLink" Target="externalLinks/externalLink48.xml"/><Relationship Id="rId145" Type="http://schemas.openxmlformats.org/officeDocument/2006/relationships/externalLink" Target="externalLinks/externalLink53.xml"/><Relationship Id="rId161" Type="http://schemas.openxmlformats.org/officeDocument/2006/relationships/externalLink" Target="externalLinks/externalLink69.xml"/><Relationship Id="rId166" Type="http://schemas.openxmlformats.org/officeDocument/2006/relationships/externalLink" Target="externalLinks/externalLink74.xml"/><Relationship Id="rId182" Type="http://schemas.openxmlformats.org/officeDocument/2006/relationships/externalLink" Target="externalLinks/externalLink90.xml"/><Relationship Id="rId187" Type="http://schemas.openxmlformats.org/officeDocument/2006/relationships/externalLink" Target="externalLinks/externalLink95.xml"/><Relationship Id="rId217"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externalLink" Target="externalLinks/externalLink120.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2.xml"/><Relationship Id="rId119" Type="http://schemas.openxmlformats.org/officeDocument/2006/relationships/externalLink" Target="externalLinks/externalLink27.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externalLink" Target="externalLinks/externalLink38.xml"/><Relationship Id="rId135" Type="http://schemas.openxmlformats.org/officeDocument/2006/relationships/externalLink" Target="externalLinks/externalLink43.xml"/><Relationship Id="rId151" Type="http://schemas.openxmlformats.org/officeDocument/2006/relationships/externalLink" Target="externalLinks/externalLink59.xml"/><Relationship Id="rId156" Type="http://schemas.openxmlformats.org/officeDocument/2006/relationships/externalLink" Target="externalLinks/externalLink64.xml"/><Relationship Id="rId177" Type="http://schemas.openxmlformats.org/officeDocument/2006/relationships/externalLink" Target="externalLinks/externalLink85.xml"/><Relationship Id="rId198" Type="http://schemas.openxmlformats.org/officeDocument/2006/relationships/externalLink" Target="externalLinks/externalLink106.xml"/><Relationship Id="rId172" Type="http://schemas.openxmlformats.org/officeDocument/2006/relationships/externalLink" Target="externalLinks/externalLink80.xml"/><Relationship Id="rId193" Type="http://schemas.openxmlformats.org/officeDocument/2006/relationships/externalLink" Target="externalLinks/externalLink101.xml"/><Relationship Id="rId202" Type="http://schemas.openxmlformats.org/officeDocument/2006/relationships/externalLink" Target="externalLinks/externalLink110.xml"/><Relationship Id="rId207" Type="http://schemas.openxmlformats.org/officeDocument/2006/relationships/externalLink" Target="externalLinks/externalLink11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7.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5.xml"/><Relationship Id="rId104" Type="http://schemas.openxmlformats.org/officeDocument/2006/relationships/externalLink" Target="externalLinks/externalLink12.xml"/><Relationship Id="rId120" Type="http://schemas.openxmlformats.org/officeDocument/2006/relationships/externalLink" Target="externalLinks/externalLink28.xml"/><Relationship Id="rId125" Type="http://schemas.openxmlformats.org/officeDocument/2006/relationships/externalLink" Target="externalLinks/externalLink33.xml"/><Relationship Id="rId141" Type="http://schemas.openxmlformats.org/officeDocument/2006/relationships/externalLink" Target="externalLinks/externalLink49.xml"/><Relationship Id="rId146" Type="http://schemas.openxmlformats.org/officeDocument/2006/relationships/externalLink" Target="externalLinks/externalLink54.xml"/><Relationship Id="rId167" Type="http://schemas.openxmlformats.org/officeDocument/2006/relationships/externalLink" Target="externalLinks/externalLink75.xml"/><Relationship Id="rId188" Type="http://schemas.openxmlformats.org/officeDocument/2006/relationships/externalLink" Target="externalLinks/externalLink9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externalLink" Target="externalLinks/externalLink70.xml"/><Relationship Id="rId183" Type="http://schemas.openxmlformats.org/officeDocument/2006/relationships/externalLink" Target="externalLinks/externalLink91.xml"/><Relationship Id="rId213" Type="http://schemas.openxmlformats.org/officeDocument/2006/relationships/externalLink" Target="externalLinks/externalLink121.xml"/><Relationship Id="rId218" Type="http://schemas.openxmlformats.org/officeDocument/2006/relationships/calcChain" Target="calcChain.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8.xml"/><Relationship Id="rId115" Type="http://schemas.openxmlformats.org/officeDocument/2006/relationships/externalLink" Target="externalLinks/externalLink23.xml"/><Relationship Id="rId131" Type="http://schemas.openxmlformats.org/officeDocument/2006/relationships/externalLink" Target="externalLinks/externalLink39.xml"/><Relationship Id="rId136" Type="http://schemas.openxmlformats.org/officeDocument/2006/relationships/externalLink" Target="externalLinks/externalLink44.xml"/><Relationship Id="rId157" Type="http://schemas.openxmlformats.org/officeDocument/2006/relationships/externalLink" Target="externalLinks/externalLink65.xml"/><Relationship Id="rId178" Type="http://schemas.openxmlformats.org/officeDocument/2006/relationships/externalLink" Target="externalLinks/externalLink8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externalLink" Target="externalLinks/externalLink60.xml"/><Relationship Id="rId173" Type="http://schemas.openxmlformats.org/officeDocument/2006/relationships/externalLink" Target="externalLinks/externalLink81.xml"/><Relationship Id="rId194" Type="http://schemas.openxmlformats.org/officeDocument/2006/relationships/externalLink" Target="externalLinks/externalLink102.xml"/><Relationship Id="rId199" Type="http://schemas.openxmlformats.org/officeDocument/2006/relationships/externalLink" Target="externalLinks/externalLink107.xml"/><Relationship Id="rId203" Type="http://schemas.openxmlformats.org/officeDocument/2006/relationships/externalLink" Target="externalLinks/externalLink111.xml"/><Relationship Id="rId208" Type="http://schemas.openxmlformats.org/officeDocument/2006/relationships/externalLink" Target="externalLinks/externalLink116.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8.xml"/><Relationship Id="rId105" Type="http://schemas.openxmlformats.org/officeDocument/2006/relationships/externalLink" Target="externalLinks/externalLink13.xml"/><Relationship Id="rId126" Type="http://schemas.openxmlformats.org/officeDocument/2006/relationships/externalLink" Target="externalLinks/externalLink34.xml"/><Relationship Id="rId147" Type="http://schemas.openxmlformats.org/officeDocument/2006/relationships/externalLink" Target="externalLinks/externalLink55.xml"/><Relationship Id="rId168" Type="http://schemas.openxmlformats.org/officeDocument/2006/relationships/externalLink" Target="externalLinks/externalLink7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1.xml"/><Relationship Id="rId98" Type="http://schemas.openxmlformats.org/officeDocument/2006/relationships/externalLink" Target="externalLinks/externalLink6.xml"/><Relationship Id="rId121" Type="http://schemas.openxmlformats.org/officeDocument/2006/relationships/externalLink" Target="externalLinks/externalLink29.xml"/><Relationship Id="rId142" Type="http://schemas.openxmlformats.org/officeDocument/2006/relationships/externalLink" Target="externalLinks/externalLink50.xml"/><Relationship Id="rId163" Type="http://schemas.openxmlformats.org/officeDocument/2006/relationships/externalLink" Target="externalLinks/externalLink71.xml"/><Relationship Id="rId184" Type="http://schemas.openxmlformats.org/officeDocument/2006/relationships/externalLink" Target="externalLinks/externalLink92.xml"/><Relationship Id="rId189" Type="http://schemas.openxmlformats.org/officeDocument/2006/relationships/externalLink" Target="externalLinks/externalLink97.xml"/><Relationship Id="rId3" Type="http://schemas.openxmlformats.org/officeDocument/2006/relationships/worksheet" Target="worksheets/sheet3.xml"/><Relationship Id="rId214" Type="http://schemas.openxmlformats.org/officeDocument/2006/relationships/externalLink" Target="externalLinks/externalLink122.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4.xml"/><Relationship Id="rId137" Type="http://schemas.openxmlformats.org/officeDocument/2006/relationships/externalLink" Target="externalLinks/externalLink45.xml"/><Relationship Id="rId158" Type="http://schemas.openxmlformats.org/officeDocument/2006/relationships/externalLink" Target="externalLinks/externalLink6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9.xml"/><Relationship Id="rId132" Type="http://schemas.openxmlformats.org/officeDocument/2006/relationships/externalLink" Target="externalLinks/externalLink40.xml"/><Relationship Id="rId153" Type="http://schemas.openxmlformats.org/officeDocument/2006/relationships/externalLink" Target="externalLinks/externalLink61.xml"/><Relationship Id="rId174" Type="http://schemas.openxmlformats.org/officeDocument/2006/relationships/externalLink" Target="externalLinks/externalLink82.xml"/><Relationship Id="rId179" Type="http://schemas.openxmlformats.org/officeDocument/2006/relationships/externalLink" Target="externalLinks/externalLink87.xml"/><Relationship Id="rId195" Type="http://schemas.openxmlformats.org/officeDocument/2006/relationships/externalLink" Target="externalLinks/externalLink103.xml"/><Relationship Id="rId209" Type="http://schemas.openxmlformats.org/officeDocument/2006/relationships/externalLink" Target="externalLinks/externalLink117.xml"/><Relationship Id="rId190" Type="http://schemas.openxmlformats.org/officeDocument/2006/relationships/externalLink" Target="externalLinks/externalLink98.xml"/><Relationship Id="rId204" Type="http://schemas.openxmlformats.org/officeDocument/2006/relationships/externalLink" Target="externalLinks/externalLink11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4.xml"/><Relationship Id="rId127" Type="http://schemas.openxmlformats.org/officeDocument/2006/relationships/externalLink" Target="externalLinks/externalLink35.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2.xml"/><Relationship Id="rId99" Type="http://schemas.openxmlformats.org/officeDocument/2006/relationships/externalLink" Target="externalLinks/externalLink7.xml"/><Relationship Id="rId101" Type="http://schemas.openxmlformats.org/officeDocument/2006/relationships/externalLink" Target="externalLinks/externalLink9.xml"/><Relationship Id="rId122" Type="http://schemas.openxmlformats.org/officeDocument/2006/relationships/externalLink" Target="externalLinks/externalLink30.xml"/><Relationship Id="rId143" Type="http://schemas.openxmlformats.org/officeDocument/2006/relationships/externalLink" Target="externalLinks/externalLink51.xml"/><Relationship Id="rId148" Type="http://schemas.openxmlformats.org/officeDocument/2006/relationships/externalLink" Target="externalLinks/externalLink56.xml"/><Relationship Id="rId164" Type="http://schemas.openxmlformats.org/officeDocument/2006/relationships/externalLink" Target="externalLinks/externalLink72.xml"/><Relationship Id="rId169" Type="http://schemas.openxmlformats.org/officeDocument/2006/relationships/externalLink" Target="externalLinks/externalLink77.xml"/><Relationship Id="rId185" Type="http://schemas.openxmlformats.org/officeDocument/2006/relationships/externalLink" Target="externalLinks/externalLink93.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88.xml"/><Relationship Id="rId210" Type="http://schemas.openxmlformats.org/officeDocument/2006/relationships/externalLink" Target="externalLinks/externalLink118.xml"/><Relationship Id="rId215" Type="http://schemas.openxmlformats.org/officeDocument/2006/relationships/theme" Target="theme/theme1.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20.xml"/><Relationship Id="rId133" Type="http://schemas.openxmlformats.org/officeDocument/2006/relationships/externalLink" Target="externalLinks/externalLink41.xml"/><Relationship Id="rId154" Type="http://schemas.openxmlformats.org/officeDocument/2006/relationships/externalLink" Target="externalLinks/externalLink62.xml"/><Relationship Id="rId175" Type="http://schemas.openxmlformats.org/officeDocument/2006/relationships/externalLink" Target="externalLinks/externalLink83.xml"/><Relationship Id="rId196" Type="http://schemas.openxmlformats.org/officeDocument/2006/relationships/externalLink" Target="externalLinks/externalLink104.xml"/><Relationship Id="rId200" Type="http://schemas.openxmlformats.org/officeDocument/2006/relationships/externalLink" Target="externalLinks/externalLink108.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externalLink" Target="externalLinks/externalLink10.xml"/><Relationship Id="rId123" Type="http://schemas.openxmlformats.org/officeDocument/2006/relationships/externalLink" Target="externalLinks/externalLink31.xml"/><Relationship Id="rId144" Type="http://schemas.openxmlformats.org/officeDocument/2006/relationships/externalLink" Target="externalLinks/externalLink52.xml"/></Relationships>
</file>

<file path=xl/drawings/drawing1.xml><?xml version="1.0" encoding="utf-8"?>
<xdr:wsDr xmlns:xdr="http://schemas.openxmlformats.org/drawingml/2006/spreadsheetDrawing" xmlns:a="http://schemas.openxmlformats.org/drawingml/2006/main">
  <xdr:twoCellAnchor>
    <xdr:from>
      <xdr:col>1</xdr:col>
      <xdr:colOff>1228725</xdr:colOff>
      <xdr:row>17</xdr:row>
      <xdr:rowOff>0</xdr:rowOff>
    </xdr:from>
    <xdr:to>
      <xdr:col>1</xdr:col>
      <xdr:colOff>1600200</xdr:colOff>
      <xdr:row>17</xdr:row>
      <xdr:rowOff>0</xdr:rowOff>
    </xdr:to>
    <xdr:sp macro="" textlink="">
      <xdr:nvSpPr>
        <xdr:cNvPr id="35496" name="AutoShape 2">
          <a:extLst>
            <a:ext uri="{FF2B5EF4-FFF2-40B4-BE49-F238E27FC236}">
              <a16:creationId xmlns:a16="http://schemas.microsoft.com/office/drawing/2014/main" id="{00000000-0008-0000-1600-0000A8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7" name="AutoShape 2">
          <a:extLst>
            <a:ext uri="{FF2B5EF4-FFF2-40B4-BE49-F238E27FC236}">
              <a16:creationId xmlns:a16="http://schemas.microsoft.com/office/drawing/2014/main" id="{00000000-0008-0000-1600-0000A9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8" name="AutoShape 2">
          <a:extLst>
            <a:ext uri="{FF2B5EF4-FFF2-40B4-BE49-F238E27FC236}">
              <a16:creationId xmlns:a16="http://schemas.microsoft.com/office/drawing/2014/main" id="{00000000-0008-0000-1600-0000AA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9" name="AutoShape 2">
          <a:extLst>
            <a:ext uri="{FF2B5EF4-FFF2-40B4-BE49-F238E27FC236}">
              <a16:creationId xmlns:a16="http://schemas.microsoft.com/office/drawing/2014/main" id="{00000000-0008-0000-1600-0000AB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0" name="AutoShape 2">
          <a:extLst>
            <a:ext uri="{FF2B5EF4-FFF2-40B4-BE49-F238E27FC236}">
              <a16:creationId xmlns:a16="http://schemas.microsoft.com/office/drawing/2014/main" id="{00000000-0008-0000-1600-0000AC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1" name="AutoShape 2">
          <a:extLst>
            <a:ext uri="{FF2B5EF4-FFF2-40B4-BE49-F238E27FC236}">
              <a16:creationId xmlns:a16="http://schemas.microsoft.com/office/drawing/2014/main" id="{00000000-0008-0000-1600-0000AD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2" name="AutoShape 2">
          <a:extLst>
            <a:ext uri="{FF2B5EF4-FFF2-40B4-BE49-F238E27FC236}">
              <a16:creationId xmlns:a16="http://schemas.microsoft.com/office/drawing/2014/main" id="{00000000-0008-0000-1600-0000AE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3" name="AutoShape 2">
          <a:extLst>
            <a:ext uri="{FF2B5EF4-FFF2-40B4-BE49-F238E27FC236}">
              <a16:creationId xmlns:a16="http://schemas.microsoft.com/office/drawing/2014/main" id="{00000000-0008-0000-1600-0000AF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4" name="AutoShape 2">
          <a:extLst>
            <a:ext uri="{FF2B5EF4-FFF2-40B4-BE49-F238E27FC236}">
              <a16:creationId xmlns:a16="http://schemas.microsoft.com/office/drawing/2014/main" id="{00000000-0008-0000-1600-0000B0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5" name="AutoShape 2">
          <a:extLst>
            <a:ext uri="{FF2B5EF4-FFF2-40B4-BE49-F238E27FC236}">
              <a16:creationId xmlns:a16="http://schemas.microsoft.com/office/drawing/2014/main" id="{00000000-0008-0000-1600-0000B1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6" name="AutoShape 2">
          <a:extLst>
            <a:ext uri="{FF2B5EF4-FFF2-40B4-BE49-F238E27FC236}">
              <a16:creationId xmlns:a16="http://schemas.microsoft.com/office/drawing/2014/main" id="{00000000-0008-0000-1600-0000B2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NIP-KNNL-DIRECT%20OUTLET%20CH-MASTER%20TEMPLATE%2017%20OCT%202007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ilserver\upg\APUSP\Eluru\WS\Eleru-SR-1%20&amp;%203%20DESIGN%20AND%20ESTIMATE\PM_Estimate_Eluru%20(SR3)%20ln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nna-814a63448\e\VIVEK%20FILES%2009\2011\SOR%20ALL%20(2012)\BCD-SOR%204th%20Ed\BUILD_SOR_vol-1-_DT_15-06-11%20-%20Copy.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eerut\6.1%20Abstract%20of%20Cost-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GHMC/GHMC-2010-NEW/GHMC-New%20Est%20with-2009-10%20data/Data-Est-after%20scrutiny(%20North%20&amp;%20South)/Est-as%20submitted(final)/data-GHMC%20-North%20&amp;%20South%20%20zones-April-25-5-2010(after%20final%20%20sdrutiny).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GHMC/GHMC-2010-NEW/GHMC-New%20Est%20with-2009-10%20data/Data-Est-after%20scrutiny(%20North%20&amp;%20South)/Est-as%20submitted(final)/data-GHMC%20-North%20&amp;%20South%20%20zones-April-25-5-2010(after%20final%20%20sdrutiny).xls" TargetMode="External"/><Relationship Id="rId1" Type="http://schemas.openxmlformats.org/officeDocument/2006/relationships/externalLinkPath" Target="/GHMC/GHMC-2010-NEW/GHMC-New%20Est%20with-2009-10%20data/Data-Est-after%20scrutiny(%20North%20&amp;%20South)/Est-as%20submitted(final)/data-GHMC%20-North%20&amp;%20South%20%20zones-April-25-5-2010(after%20final%20%20sdrutiny).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msplindia/kk/client/Costing/PUBLIC%20HEALTH/ROAD.XLS" TargetMode="External"/><Relationship Id="rId1" Type="http://schemas.openxmlformats.org/officeDocument/2006/relationships/externalLinkPath" Target="/msplindia/kk/client/Costing/PUBLIC%20HEALTH/ROA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msplindia/kk/client/Costing/PUBLIC%20HEALTH/ROA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HUVAN\Data%20(E)\CHANDRASHILA-PLUMBING\D\Ashish%20Desktop\Cost_Estimate%20Sihora-Majhgawa-Silondi%20Road\AOC-%20Sihor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Abhilash\shared\Shared\Others\Samples\Copy%20of%20QTY.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PWS%20Veriation\Variation%20Nosha%20Bochachak\All%20Work\All%20Projects\Dihi%20&amp;%20Shekhtola\Final\DIHI%20&amp;%20SHEKHATOLA\New%20DPRs\Tandur%20-WSS-DPR%20-final%20sub%20to%20EE%20completed%20-%20Copy.xlsx"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Old%20Laptop/PWS%20Veriation/Variation%20Maranchi/All%20Work/All%20Projects/Dihi%20&amp;%20Shekhtola/Final/DIHI%20&amp;%20SHEKHATOLA/New%20DPRs/Tandur%20-WSS-DPR%20-final%20sub%20to%20EE%20completed%20-%20Copy.xlsx" TargetMode="External"/><Relationship Id="rId1" Type="http://schemas.openxmlformats.org/officeDocument/2006/relationships/externalLinkPath" Target="/Old%20Laptop/PWS%20Veriation/Variation%20Maranchi/All%20Work/All%20Projects/Dihi%20&amp;%20Shekhtola/Final/DIHI%20&amp;%20SHEKHATOLA/New%20DPRs/Tandur%20-WSS-DPR%20-final%20sub%20to%20EE%20completed%20-%20Copy.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d.docs.live.net/d0b9399678904a41/Desktop/Minor%20Prd%20revised/New%20DPRs/Tandur%20-WSS-DPR%20-final%20sub%20to%20EE%20completed%20-%20Copy.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5\BOQ_M5.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VIVEK%20FILES%2009/2011/SOR%20ALL%20(2012)/BCD-SOR%204th%20Ed/BUILD_SOR_vol-1-_DT_15-06-11%20-%20Copy.xls" TargetMode="External"/><Relationship Id="rId1" Type="http://schemas.openxmlformats.org/officeDocument/2006/relationships/externalLinkPath" Target="/VIVEK%20FILES%2009/2011/SOR%20ALL%20(2012)/BCD-SOR%204th%20Ed/BUILD_SOR_vol-1-_DT_15-06-11%20-%20Cop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VIVEK%20FILES%2009\2011\SOR%20ALL%20(2012)\BCD-SOR%204th%20Ed\BUILD_SOR_vol-1-_DT_15-06-11%20-%20Copy.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Users/VIVEK%20SHUKLA/Desktop/VIVEK%20FILES%2009/2011/SOR%20ALL%20(2012)/BCD-SOR%204th%20Ed/BUILD_SOR_vol-1-_DT_15-06-11%20-%20Copy.xls" TargetMode="External"/><Relationship Id="rId1" Type="http://schemas.openxmlformats.org/officeDocument/2006/relationships/externalLinkPath" Target="/Users/VIVEK%20SHUKLA/Desktop/VIVEK%20FILES%2009/2011/SOR%20ALL%20(2012)/BCD-SOR%204th%20Ed/BUILD_SOR_vol-1-_DT_15-06-11%20-%20Co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d.docs.live.net/Users/VIVEK%20SHUKLA/Desktop/VIVEK%20FILES%2009/2011/SOR%20ALL%20(2012)/BCD-SOR%204th%20Ed/BUILD_SOR_vol-1-_DT_15-06-11%20-%20Copy.xls"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Users/kunal/Desktop/WEST%20DIVISION/SHRAWANI%20MELA%20SULTANGANJ/SHRAWANI%20MELA%202013/ESTIMATE%20OF%20S.M.2013%20FINAL/VIVEK%20FILES%2009/2011/SOR%20ALL%20(2012)/BCD-SOR%204th%20Ed/BUILD_SOR_vol-1-_DT_15-06-11%20-%20Copy.xls" TargetMode="External"/><Relationship Id="rId1" Type="http://schemas.openxmlformats.org/officeDocument/2006/relationships/externalLinkPath" Target="/Users/kunal/Desktop/WEST%20DIVISION/SHRAWANI%20MELA%20SULTANGANJ/SHRAWANI%20MELA%202013/ESTIMATE%20OF%20S.M.2013%20FINAL/VIVEK%20FILES%2009/2011/SOR%20ALL%20(2012)/BCD-SOR%204th%20Ed/BUILD_SOR_vol-1-_DT_15-06-11%20-%20Copy.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d.docs.live.net/Users/pro/Downloads/Users/VIVEK%20SHUKLA/Desktop/VIVEK%20FILES%2009/2011/SOR%20ALL%20(2012)/BCD-SOR%204th%20Ed/BUILD_SOR_vol-1-_DT_15-06-11%20-%20Copy.xls"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Users/pro/Downloads/Users/VIVEK%20SHUKLA/Desktop/VIVEK%20FILES%2009/2011/SOR%20ALL%20(2012)/BCD-SOR%204th%20Ed/BUILD_SOR_vol-1-_DT_15-06-11%20-%20Copy.xls" TargetMode="External"/><Relationship Id="rId1" Type="http://schemas.openxmlformats.org/officeDocument/2006/relationships/externalLinkPath" Target="/Users/pro/Downloads/Users/VIVEK%20SHUKLA/Desktop/VIVEK%20FILES%2009/2011/SOR%20ALL%20(2012)/BCD-SOR%204th%20Ed/BUILD_SOR_vol-1-_DT_15-06-11%20-%20Copy.xls"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Users/HP/Downloads/Abhishek/ESTIMATE%20FOR%20PYAU%20IN%20KATIHAR%20JAIL/VIVEK%20FILES%2009/2011/SOR%20ALL%20(2012)/BCD-SOR%204th%20Ed/BUILD_SOR_vol-1-_DT_15-06-11%20-%20Copy.xls" TargetMode="External"/><Relationship Id="rId1" Type="http://schemas.openxmlformats.org/officeDocument/2006/relationships/externalLinkPath" Target="/Users/HP/Downloads/Abhishek/ESTIMATE%20FOR%20PYAU%20IN%20KATIHAR%20JAIL/VIVEK%20FILES%2009/2011/SOR%20ALL%20(2012)/BCD-SOR%204th%20Ed/BUILD_SOR_vol-1-_DT_15-06-11%20-%20Copy.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PWS%20Veriation\Variation%20Nosha%20Bochachak\Variation%20Final%20world%20bank\Variation%20Final\Users\VIVEK%20SHUKLA\Desktop\VIVEK%20FILES%2009\2011\SOR%20ALL%20(2012)\BCD-SOR%204th%20Ed\BUILD_SOR_vol-1-_DT_15-06-11%20-%20Copy.xls"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Old%20Laptop/PWS%20Veriation/Variation%20Maranchi/Variation%20Final%20world%20bank/Variation%20Final/Users/VIVEK%20SHUKLA/Desktop/VIVEK%20FILES%2009/2011/SOR%20ALL%20(2012)/BCD-SOR%204th%20Ed/BUILD_SOR_vol-1-_DT_15-06-11%20-%20Copy.xls" TargetMode="External"/><Relationship Id="rId1" Type="http://schemas.openxmlformats.org/officeDocument/2006/relationships/externalLinkPath" Target="/Old%20Laptop/PWS%20Veriation/Variation%20Maranchi/Variation%20Final%20world%20bank/Variation%20Final/Users/VIVEK%20SHUKLA/Desktop/VIVEK%20FILES%2009/2011/SOR%20ALL%20(2012)/BCD-SOR%204th%20Ed/BUILD_SOR_vol-1-_DT_15-06-11%20-%20Copy.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THEME9\G\WINDOWS\Desktop\Complete%20Data%20for%20DPR\PRIORITY%20ROADS\BADAMALAHRA\Belda\Complete%20Data%20for%20DPR\Tests\Badamalahra\Bhelda\bhelda%20300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docs.live.net/Users/repl0178/Desktop/PAKHURA%20MODIFY/Pakhura%20DPR%20Work/E%20Tender%20Surajkund%20Ranital/Surajkund%20-%20Ranital%20Phase%20II/pd_kotdwar/a_en/jain/Anderso/anders1.xls" TargetMode="External"/></Relationships>
</file>

<file path=xl/externalLinks/_rels/externalLink30.xml.rels><?xml version="1.0" encoding="UTF-8" standalone="yes"?>
<Relationships xmlns="http://schemas.openxmlformats.org/package/2006/relationships"><Relationship Id="rId2" Type="http://schemas.openxmlformats.org/officeDocument/2006/relationships/externalLinkPath" Target="../../../../../../Users/repl0178/Desktop/PAKHURA%20MODIFY/Pakhura%20DPR%20Work/E%20Tender%20Surajkund%20Ranital/Surajkund%20-%20Ranital%20Phase%20II/pd_kotdwar/a_en/jain/Anderso/anders1.xls" TargetMode="External"/><Relationship Id="rId1" Type="http://schemas.openxmlformats.org/officeDocument/2006/relationships/externalLinkPath" Target="/Users/repl0178/Desktop/PAKHURA%20MODIFY/Pakhura%20DPR%20Work/E%20Tender%20Surajkund%20Ranital/Surajkund%20-%20Ranital%20Phase%20II/pd_kotdwar/a_en/jain/Anderso/anders1.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Users/repl0178/Desktop/PAKHURA%20MODIFY/Pakhura%20DPR%20Work/E%20Tender%20Surajkund%20Ranital/Surajkund%20-%20Ranital%20Phase%20II/Surajkund%20Ranital%20Phase%20II%20(e%20tender%20package%20wise%20on%20PWD%20Rate%20-%20Lead%20Different).xls" TargetMode="External"/><Relationship Id="rId1" Type="http://schemas.openxmlformats.org/officeDocument/2006/relationships/externalLinkPath" Target="/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d.docs.live.net/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Users/repl0630/Downloads/hamirpur_banda_SWSM/1_EXCEL%20DPR/amond_dpr.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docs.live.net/Users/repl0630/Downloads/piyari%20urf%20bijalipur/dpr/piyari%20urf%20bijalipur_dpr.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lpha\PROJECTS\VA%20Tech\Jaipur\P105-62.5mld\D-Submission\Calculation\P105-E0024-001-R0-Cable%20Sizing%20Calculations-2008012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ntel-28ce9672e\d\Documents%20and%20Settings\PWD\My%20Documents\Downloads\Documents%20and%20Settings\Ajay\Desktop\bihar\B_1\ARRR_18.10.%2004%20fina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Preliminary\Civil%20Input-0.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PWS%20Veriation\Variation%20Nosha%20Bochachak\Variation%20Final%20world%20bank\Users\VIVEK%20SHUKLA\Desktop\VIVEK%20FILES%2009\2011\SOR%20ALL%20(2012)\BCD-SOR%204th%20Ed\BUILD_SOR_vol-1-_DT_15-06-11%20-%20Copy.xls" TargetMode="External"/></Relationships>
</file>

<file path=xl/externalLinks/_rels/externalLink39.xml.rels><?xml version="1.0" encoding="UTF-8" standalone="yes"?>
<Relationships xmlns="http://schemas.openxmlformats.org/package/2006/relationships"><Relationship Id="rId2" Type="http://schemas.openxmlformats.org/officeDocument/2006/relationships/externalLinkPath" Target="../../../../../../Old%20Laptop/PWS%20Veriation/Variation%20Maranchi/Variation%20Final%20world%20bank/Users/VIVEK%20SHUKLA/Desktop/VIVEK%20FILES%2009/2011/SOR%20ALL%20(2012)/BCD-SOR%204th%20Ed/BUILD_SOR_vol-1-_DT_15-06-11%20-%20Copy.xls" TargetMode="External"/><Relationship Id="rId1" Type="http://schemas.openxmlformats.org/officeDocument/2006/relationships/externalLinkPath" Target="/Old%20Laptop/PWS%20Veriation/Variation%20Maranchi/Variation%20Final%20world%20bank/Users/VIVEK%20SHUKLA/Desktop/VIVEK%20FILES%2009/2011/SOR%20ALL%20(2012)/BCD-SOR%204th%20Ed/BUILD_SOR_vol-1-_DT_15-06-11%20-%20Copy.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d.docs.live.net/msplindia/kk/Vijayawada/COSTING%20MODEL%20kk-Vijayawada.xls" TargetMode="External"/></Relationships>
</file>

<file path=xl/externalLinks/_rels/externalLink41.xml.rels><?xml version="1.0" encoding="UTF-8" standalone="yes"?>
<Relationships xmlns="http://schemas.openxmlformats.org/package/2006/relationships"><Relationship Id="rId2" Type="http://schemas.openxmlformats.org/officeDocument/2006/relationships/externalLinkPath" Target="../../../../../../msplindia/kk/Vijayawada/COSTING%20MODEL%20kk-Vijayawada.xls" TargetMode="External"/><Relationship Id="rId1" Type="http://schemas.openxmlformats.org/officeDocument/2006/relationships/externalLinkPath" Target="/msplindia/kk/Vijayawada/COSTING%20MODEL%20kk-Vijayawad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7.212\Rahul\MMAULI\RCC-T-19.5.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Vatech\contract\BWSSB\Drawings%20and%20Documents\Process\Design%20calculations\Biopur%20Rev2.1_avg.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ntdatacenter\WSD%20TENDER\TENDERS%202019-20\051%20Odisha_Bargarh%20571%20Crs\2%20OUTPUT\2%20MECHANICAL%20&amp;%20PIPING\3%20WORKINGS\3%20CALCULATIONS\7.%20Input\2.%20Civil%20Input\Civil%20Input%20Bargarh%20571%20Rev%20A.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Server\g\WINDOWS\Desktop\Complete%20Data%20for%20DPR\PRIORITY%20ROADS\BADAMALAHRA\Belda\Ghuwara-%20Indora%20Road%20to%20Bhelda%20Village_DPR_21-11-0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d.docs.live.net/Users/repl0178/Desktop/PAKHURA%20MODIFY/Pakhura%20DPR%20Work/E%20Tender%20Surajkund%20Ranital/Surajkund%20-%20Ranital%20Phase%20II/dhuma_tech.xls" TargetMode="External"/></Relationships>
</file>

<file path=xl/externalLinks/_rels/externalLink47.xml.rels><?xml version="1.0" encoding="UTF-8" standalone="yes"?>
<Relationships xmlns="http://schemas.openxmlformats.org/package/2006/relationships"><Relationship Id="rId2" Type="http://schemas.openxmlformats.org/officeDocument/2006/relationships/externalLinkPath" Target="../../../../../../Users/repl0178/Desktop/PAKHURA%20MODIFY/Pakhura%20DPR%20Work/E%20Tender%20Surajkund%20Ranital/Surajkund%20-%20Ranital%20Phase%20II/dhuma_tech.xls" TargetMode="External"/><Relationship Id="rId1" Type="http://schemas.openxmlformats.org/officeDocument/2006/relationships/externalLinkPath" Target="/Users/repl0178/Desktop/PAKHURA%20MODIFY/Pakhura%20DPR%20Work/E%20Tender%20Surajkund%20Ranital/Surajkund%20-%20Ranital%20Phase%20II/dhuma_tech.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mpd\compd_cdrive\My%20Documents\salem%20br%20est\br%20design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he2\F\My%20Documents\Khandw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d.docs.live.net/My%20Documents/Khandwa.xls" TargetMode="External"/></Relationships>
</file>

<file path=xl/externalLinks/_rels/externalLink51.xml.rels><?xml version="1.0" encoding="UTF-8" standalone="yes"?>
<Relationships xmlns="http://schemas.openxmlformats.org/package/2006/relationships"><Relationship Id="rId2" Type="http://schemas.openxmlformats.org/officeDocument/2006/relationships/externalLinkPath" Target="../../../../../../My%20Documents/Khandwa.xls" TargetMode="External"/><Relationship Id="rId1" Type="http://schemas.openxmlformats.org/officeDocument/2006/relationships/externalLinkPath" Target="/My%20Documents/Khandw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Nt-server\estimates\GTC_101_ED_04\BccOwn\GTC_101_ED_04_ESTM-R3-Coded_luay.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BHUVAN\Data%20(E)\CHANDRASHILA-PLUMBING\Documents%20and%20Settings\parshuram.mandal\Desktop\Qty%20BU_Bid%20Doc%20Final_R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lpha\PROJECTS\Areva\Ennore\Kristal%20Documentation\Submitted\Electrical\Documents\AR-T&amp;D-0607-ENF-113-R0-CT-PT-Burden-20060726.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d.docs.live.net/Nashik%20WSS/DCI/Copy%20of%20Copy%20of%20DCI%20Nasik.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om4\COM4-PROJECTS\Design\Common\AL-EDS-405-PED-010%20-1T1a%20(teremian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a218\INFLOW\PROJECTS\IRRIGATION%20PROJECTS\ANDRAPRADESH\DVD%201%20PRMC%20PACKAGE%201\PROJECTS%20FILES\PRMC%20SP%20CUM%20SLB%2012+067\19%20JUNE%202006\EXCEL\WING-IP.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d.docs.live.net/data0/Amar%20NGO/Unnao/SOR%2018-19/allahabad_world%20bank.xls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t-server\genforms\GenForms\0054\Planning\Weekly\2003_05_29\WEEKLY_STATISTICS3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VIVEK%20FILES%2009\2011\SOR%20ALL%20(2012)\BCD-SOR%204th%20Ed\BUILD_SOR_vol-1-_DT_15-06-11%20-%20Copy.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d.docs.live.net/VIVEK%20FILES%2009/2011/SOR%20ALL%20(2012)/BCD-SOR%204th%20Ed/BUILD_SOR_vol-1-_DT_15-06-11%20-%20Copy.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d.docs.live.net/Users/repl0630/Downloads/Users/dell/AppData/Roaming/Microsoft/Excel/allahabad_world%20bank.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60\D\2007-D\DVD\CLIS-DESIGN\2%20JULY2007%20FORMAT-CLIS\SP%20FORMAT%202007\Formated%20SP-10%20OCT%202007.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d.docs.live.net/Users/repl0630/Downloads/Users/DELL/Downloads/RUNNING%20PROJECTS/ALLAHABAD%2011%20NEW/ALLAHABAD_SRDWSP_151216/ANALYSIS_161216.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m1\com1projects\com1projects\IOCL-PANIPAT\INPUT\model%20design%20shee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Intel-28ce9672e\d\JET\Proposal%20of%20Jila%20Yojana\Jila%20Yojana%202012-13\zila%20yojna%202012%2013%20work\Main%20file%20of%20Jila%20Yojna%2012-13\office%20pmgsy%20cut\morth-mord-%20population\MORD\Copy%20of%20ARRR-ver-110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60\D\2007-D\DVD\CLIS-DESIGN\2%20JULY2007%20FORMAT-CLIS\0+150-HYD-DESIG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YSTEM3-PC\System_3_E\Users\saurabh\Desktop\B.K\bhavesh\modth%20&amp;most\ARRR-ver-11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d.docs.live.net/d0b9399678904a41/Desktop/Minor%20Prd%20revised/ARRR-ver-1104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Rock\mprdc%20(d)\Analysis%20of%20rates%20for%20Rural%20Roads\ARRR-ver-1104.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G:\PWS%20Veriation\Variation%20Nosha%20Bochachak\All%20Work\All%20Projects\Dihi%20&amp;%20Shekhtola\Final\DIHI%20&amp;%20SHEKHATOLA\GVMC-New\DPR%20GVMC-12-5-09\GVMC-North%20East%20Zone%2011-5-09\a-Distribution%20-%20NE.xls" TargetMode="External"/></Relationships>
</file>

<file path=xl/externalLinks/_rels/externalLink77.xml.rels><?xml version="1.0" encoding="UTF-8" standalone="yes"?>
<Relationships xmlns="http://schemas.openxmlformats.org/package/2006/relationships"><Relationship Id="rId2" Type="http://schemas.openxmlformats.org/officeDocument/2006/relationships/externalLinkPath" Target="../../../../../../Old%20Laptop/PWS%20Veriation/Variation%20Maranchi/All%20Work/All%20Projects/Dihi%20&amp;%20Shekhtola/Final/DIHI%20&amp;%20SHEKHATOLA/GVMC-New/DPR%20GVMC-12-5-09/GVMC-North%20East%20Zone%2011-5-09/a-Distribution%20-%20NE.xls" TargetMode="External"/><Relationship Id="rId1" Type="http://schemas.openxmlformats.org/officeDocument/2006/relationships/externalLinkPath" Target="/Old%20Laptop/PWS%20Veriation/Variation%20Maranchi/All%20Work/All%20Projects/Dihi%20&amp;%20Shekhtola/Final/DIHI%20&amp;%20SHEKHATOLA/GVMC-New/DPR%20GVMC-12-5-09/GVMC-North%20East%20Zone%2011-5-09/a-Distribution%20-%20NE.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d.docs.live.net/GVMC-New/DPR%20GVMC-12-5-09/GVMC-North%20East%20Zone%2011-5-09/a-Distribution%20-%20NE.xls" TargetMode="External"/></Relationships>
</file>

<file path=xl/externalLinks/_rels/externalLink79.xml.rels><?xml version="1.0" encoding="UTF-8" standalone="yes"?>
<Relationships xmlns="http://schemas.openxmlformats.org/package/2006/relationships"><Relationship Id="rId2" Type="http://schemas.openxmlformats.org/officeDocument/2006/relationships/externalLinkPath" Target="../../../../../../GVMC-New/DPR%20GVMC-12-5-09/GVMC-North%20East%20Zone%2011-5-09/a-Distribution%20-%20NE.xls" TargetMode="External"/><Relationship Id="rId1" Type="http://schemas.openxmlformats.org/officeDocument/2006/relationships/externalLinkPath" Target="/GVMC-New/DPR%20GVMC-12-5-09/GVMC-North%20East%20Zone%2011-5-09/a-Distribution%20-%20NE.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7\BOQ_M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ilserver\upg\Tiruvallur%20UGD\Final%20DPR\eSTIMATE\Tiruvallur%20Lead%20&amp;%20Data%20(080504).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d.docs.live.net/Hindi%20Letter/SDO%2001%20BHAGALPUR/ESTIMATE/VIVEK%20FILES%2009/2011/SOR%20ALL%20(2012)/BCD-SOR%204th%20Ed/BUILD_SOR_vol-1-_DT_15-06-11%20-%20Copy.xls" TargetMode="External"/></Relationships>
</file>

<file path=xl/externalLinks/_rels/externalLink83.xml.rels><?xml version="1.0" encoding="UTF-8" standalone="yes"?>
<Relationships xmlns="http://schemas.openxmlformats.org/package/2006/relationships"><Relationship Id="rId2" Type="http://schemas.openxmlformats.org/officeDocument/2006/relationships/externalLinkPath" Target="../../../../../../Hindi%20Letter/SDO%2001%20BHAGALPUR/ESTIMATE/VIVEK%20FILES%2009/2011/SOR%20ALL%20(2012)/BCD-SOR%204th%20Ed/BUILD_SOR_vol-1-_DT_15-06-11%20-%20Copy.xls" TargetMode="External"/><Relationship Id="rId1" Type="http://schemas.openxmlformats.org/officeDocument/2006/relationships/externalLinkPath" Target="/Hindi%20Letter/SDO%2001%20BHAGALPUR/ESTIMATE/VIVEK%20FILES%2009/2011/SOR%20ALL%20(2012)/BCD-SOR%204th%20Ed/BUILD_SOR_vol-1-_DT_15-06-11%20-%20Copy.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Kilserver\UPG\CD%20Cut\Datas%20of%20Eluru%20Municipality%20for%202004-0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VIVEK%20FILES%2009\2011\SOR%20ALL%20(2012)\BCD-SOR%204th%20Ed\BUILD_SOR_vol-1-_DT_15-06-11%20-%20Copy.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Intel-28ce9672e\d\JET\Proposal%20of%20Jila%20Yojana\office%20pmgsy%20cut\morth-mord-%20population\MORD\Copy%20of%20ARRR-ver-11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B3271C57\NSC%20Bose-10'%20x%2030'%20-Duplex%20-est-%20July-12-final.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edrcdatacenter3\EDRC%20WET%20projects\Documents%20and%20Settings\vvbk.HQNET\Desktop\FILES\74_21.07.2008\mundra\S1D%20(Workings)\Master\3.%20TRANSFORMER%20SIZING\rev-1\REV-1%20MUMPP%20XR%201.11.0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5\BOQ_M2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d.docs.live.net/Users/repl0630/Downloads/Users/DELL/Downloads/RUNNING%20PROJECTS/ALLAHABAD_REORGANISATION/EXTRA/ALLAHABAD_Reorganisation_231016.xlsm"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d.docs.live.net/msplindia/kk/client/Costing/PUBLIC%20HEALTH/PIPERTJ.xls" TargetMode="External"/></Relationships>
</file>

<file path=xl/externalLinks/_rels/externalLink93.xml.rels><?xml version="1.0" encoding="UTF-8" standalone="yes"?>
<Relationships xmlns="http://schemas.openxmlformats.org/package/2006/relationships"><Relationship Id="rId2" Type="http://schemas.openxmlformats.org/officeDocument/2006/relationships/externalLinkPath" Target="../../../../../../msplindia/kk/client/Costing/PUBLIC%20HEALTH/PIPERTJ.xls" TargetMode="External"/><Relationship Id="rId1" Type="http://schemas.openxmlformats.org/officeDocument/2006/relationships/externalLinkPath" Target="/msplindia/kk/client/Costing/PUBLIC%20HEALTH/PIPERTJ.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5\C5Projects\ALISAGAR\Submit%20To%20L&amp;T\STAGE-1\ALI-DC-0108-R0-Cable%20sizing%20-2005082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Bid%20Calculation%20O&amp;M%20%20(beta-vers)%20E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Vatech\o&amp;m\Tenders\O&amp;M%20TENDER\DELHI%20JAL%20BOARD\FRA_DJB%20O&amp;M24.12.0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Lnb\Libya%20Project\WS\old%20files\Designs\Scematic%20for%20Esbeya-(To%20be%20replaced).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he2\F\2007-D\DVD\CLIS-DESIGN\2%20JULY2007%20FORMAT-CLIS\0+150-HYD-DESIG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d.docs.live.net/2007-D/DVD/CLIS-DESIGN/2%20JULY2007%20FORMAT-CLIS/0+150-HYD-DESIGN.xls" TargetMode="External"/></Relationships>
</file>

<file path=xl/externalLinks/_rels/externalLink101.xml.rels><?xml version="1.0" encoding="UTF-8" standalone="yes"?>
<Relationships xmlns="http://schemas.openxmlformats.org/package/2006/relationships"><Relationship Id="rId2" Type="http://schemas.openxmlformats.org/officeDocument/2006/relationships/externalLinkPath" Target="../../../../../../2007-D/DVD/CLIS-DESIGN/2%20JULY2007%20FORMAT-CLIS/0+150-HYD-DESIGN.xls" TargetMode="External"/><Relationship Id="rId1" Type="http://schemas.openxmlformats.org/officeDocument/2006/relationships/externalLinkPath" Target="/2007-D/DVD/CLIS-DESIGN/2%20JULY2007%20FORMAT-CLIS/0+150-HYD-DESIGN.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lpha\PROJECTS\Documents%20and%20Settings\vrp\My%20Documents\DESKTOP\O8063%20%20BARMER\DRAWINGS%20RELEASED\BASIC%20DRAWINGS\H.T%20&amp;%20L.T.CABLE%20DESIGN%20MEMORANDUM%20REV.A\H.T%20&amp;%20L.T.CABLE%20DESIGN%20MEMORANDUM%20.XLS.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ntdatacenter\WSD%20TENDER\TENDERS%202019-20\031%20Machogora\2%20OUTPUT\2%20MECHANICAL%20&amp;%20PIPING\3%20WORKINGS\3%20CALCULATIONS\2.%20Civil%20Inputs\Machagora%20Civil%20Input%20-%20A.xlsm"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ntdatacenter\WSD%20TENDER\TENDERS%202018-19\023%20Adityapur%20WSS\2%20OUTPUT\2%20MECHANICAL%20&amp;%20PIPING\3%20WORKINGS\3%20CALCULATIONS\3.%20Civil%20Inputs\Civil%20Input%20Rev%20c.xlsm"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Revision-B\Civil%20Input-B.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d.docs.live.net/Sethi/BOQ/UP%20DPR%20Till%20Date_BOQ_6.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Nt-server\genforms\GenForms\0054\Planning\Weekly\2003_01_30\WEEKLY_STATISTICS1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s://d.docs.live.net/New%20folder/DEVIATION/final/machharganwa/VIVEK%20FILES%2009/2011/SOR%20ALL%20(2012)/BCD-SOR%204th%20Ed/BUILD_SOR_vol-1-_DT_15-06-11%20-%20Copy.xls" TargetMode="External"/></Relationships>
</file>

<file path=xl/externalLinks/_rels/externalLink110.xml.rels><?xml version="1.0" encoding="UTF-8" standalone="yes"?>
<Relationships xmlns="http://schemas.openxmlformats.org/package/2006/relationships"><Relationship Id="rId2" Type="http://schemas.openxmlformats.org/officeDocument/2006/relationships/externalLinkPath" Target="../../../../../../New%20folder/DEVIATION/final/machharganwa/VIVEK%20FILES%2009/2011/SOR%20ALL%20(2012)/BCD-SOR%204th%20Ed/BUILD_SOR_vol-1-_DT_15-06-11%20-%20Copy.xls" TargetMode="External"/><Relationship Id="rId1" Type="http://schemas.openxmlformats.org/officeDocument/2006/relationships/externalLinkPath" Target="/New%20folder/DEVIATION/final/machharganwa/VIVEK%20FILES%2009/2011/SOR%20ALL%20(2012)/BCD-SOR%204th%20Ed/BUILD_SOR_vol-1-_DT_15-06-11%20-%20Copy.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FRA_DJB%20O&amp;M24.12.0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ntdatacenter\IPU%20ACTIVEPRJ\Users\srb\AppData\Local\Temp\Rar$DI04.182\3.Eng%20&amp;%20Proc%20S-Curve_Mar'17.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lntdatacenter\WSD%20TENDER\TENDERS%202019-20\053%20Amritsar%20&amp;%20Tarn%20Taran%20Sahib_Punjab%20DWSS\2%20OUTPUT\2%20MECHANICAL%20&amp;%20PIPING\3%20WORKINGS\3%20CALCULATIONS\8.%20BOQ\Amritsar%20BOQ%20Rev%200.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d.docs.live.net/Users/Amber/Downloads/Tagri_dpR.xlsx"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F\1-Tarhunah%20New\Water%20Supply\Annexure\ANNEXURES%20B%20-%20%20TARHUNA(150507).xls" TargetMode="External"/></Relationships>
</file>

<file path=xl/externalLinks/_rels/externalLink117.xml.rels><?xml version="1.0" encoding="UTF-8" standalone="yes"?>
<Relationships xmlns="http://schemas.openxmlformats.org/package/2006/relationships"><Relationship Id="rId2" Type="http://schemas.openxmlformats.org/officeDocument/2006/relationships/externalLinkPath" Target="../../../../../../left%20out%20map%20and%20estimate/left%20out%20estimate/Patahi_final.xlsx" TargetMode="External"/><Relationship Id="rId1" Type="http://schemas.openxmlformats.org/officeDocument/2006/relationships/externalLinkPath" Target="/left%20out%20map%20and%20estimate/left%20out%20estimate/Patahi_final.xlsx" TargetMode="External"/></Relationships>
</file>

<file path=xl/externalLinks/_rels/externalLink118.xml.rels><?xml version="1.0" encoding="UTF-8" standalone="yes"?>
<Relationships xmlns="http://schemas.openxmlformats.org/package/2006/relationships"><Relationship Id="rId2" Type="http://schemas.openxmlformats.org/officeDocument/2006/relationships/externalLinkPath" Target="../../../../../../Users/Amit/Downloads/New_PURAINI%20TOLA%20SONUCHAK.xls" TargetMode="External"/><Relationship Id="rId1" Type="http://schemas.openxmlformats.org/officeDocument/2006/relationships/externalLinkPath" Target="/Users/Amit/Downloads/New_PURAINI%20TOLA%20SONUCHAK.xls" TargetMode="External"/></Relationships>
</file>

<file path=xl/externalLinks/_rels/externalLink119.xml.rels><?xml version="1.0" encoding="UTF-8" standalone="yes"?>
<Relationships xmlns="http://schemas.openxmlformats.org/package/2006/relationships"><Relationship Id="rId2" Type="http://schemas.openxmlformats.org/officeDocument/2006/relationships/externalLinkPath" Target="../../../../../../Users/DHARMENDRA%20KUMAR/Desktop/prd%20tender/TS_sample_LoT.xlsx" TargetMode="External"/><Relationship Id="rId1" Type="http://schemas.openxmlformats.org/officeDocument/2006/relationships/externalLinkPath" Target="/Users/DHARMENDRA%20KUMAR/Desktop/prd%20tender/TS_sample_LoT.xlsx" TargetMode="External"/></Relationships>
</file>

<file path=xl/externalLinks/_rels/externalLink120.xml.rels><?xml version="1.0" encoding="UTF-8" standalone="yes"?>
<Relationships xmlns="http://schemas.openxmlformats.org/package/2006/relationships"><Relationship Id="rId2" Type="http://schemas.openxmlformats.org/officeDocument/2006/relationships/externalLinkPath" Target="../../../../../../Users/User/Downloads/HARGHARNALKAJAL_SOR2020.xlsx" TargetMode="External"/><Relationship Id="rId1" Type="http://schemas.openxmlformats.org/officeDocument/2006/relationships/externalLinkPath" Target="/Users/User/Downloads/HARGHARNALKAJAL_SOR2020.xlsx" TargetMode="External"/></Relationships>
</file>

<file path=xl/externalLinks/_rels/externalLink121.xml.rels><?xml version="1.0" encoding="UTF-8" standalone="yes"?>
<Relationships xmlns="http://schemas.openxmlformats.org/package/2006/relationships"><Relationship Id="rId2" Type="http://schemas.openxmlformats.org/officeDocument/2006/relationships/externalLinkPath" Target="../../../../../../phed/SOR%20AND%20ESTIMATE/Harizan%20Tola%20Amari%20Ward%20No%2009.xlsx" TargetMode="External"/><Relationship Id="rId1" Type="http://schemas.openxmlformats.org/officeDocument/2006/relationships/externalLinkPath" Target="/phed/SOR%20AND%20ESTIMATE/Harizan%20Tola%20Amari%20Ward%20No%2009.xlsx"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https://d.docs.live.net/d0b9399678904a41/Desktop/Minor%20Repairing%20PRD/Bisfi%20Est%2026.08.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CAL"/>
      <sheetName val="PIPE LOAD DESIGN"/>
      <sheetName val="Ene"/>
      <sheetName val="GATE OPER. SLAB"/>
      <sheetName val="Gate Qty"/>
      <sheetName val="GATE HEADWALL"/>
      <sheetName val="GUIDEWALL"/>
      <sheetName val="Design Drawing"/>
      <sheetName val="CODE BOOK REFERENCE"/>
      <sheetName val="CHECK LIST"/>
      <sheetName val="Note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_est"/>
      <sheetName val="abs_est"/>
      <sheetName val="CI_Specials_pumping main"/>
      <sheetName val="Lead"/>
      <sheetName val="DI,CI&amp;RUBBER RINGS_Pipes"/>
      <sheetName val="lowering&amp;fixing"/>
      <sheetName val="ASPECIALS AND valveS"/>
      <sheetName val="EWE_Anne 1"/>
      <sheetName val="Data used"/>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T vs PHI"/>
      <sheetName val="APPENDIX-I"/>
      <sheetName val="Corr-spt"/>
      <sheetName val="Obs-spt"/>
      <sheetName val="Indices"/>
      <sheetName val="Concrete"/>
      <sheetName val="reinft"/>
      <sheetName val="glass project concrete"/>
      <sheetName val="glass project reift"/>
      <sheetName val="glass project indices"/>
      <sheetName val="#REF!"/>
      <sheetName val="Sheet1"/>
      <sheetName val="BH 12-11-10-13"/>
      <sheetName val="BH 12-11-10-9"/>
      <sheetName val="BH 36-15-37"/>
      <sheetName val="BH 16-35-25-17"/>
      <sheetName val="BH 35-25-17"/>
      <sheetName val="Sheet1 (2)"/>
      <sheetName val="Sheet2"/>
      <sheetName val="SPT_vs_PHI"/>
      <sheetName val="glass_project_concrete"/>
      <sheetName val="glass_project_reift"/>
      <sheetName val="glass_project_indices"/>
      <sheetName val="Lab"/>
      <sheetName val="office"/>
      <sheetName val="Material&amp;equipment"/>
      <sheetName val="Boq"/>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Rate Analysis"/>
      <sheetName val="FitOutConfCentre"/>
      <sheetName val="Summary 0506"/>
      <sheetName val="Summary 0607- 31.MAR"/>
      <sheetName val="SPT_vs_PHI1"/>
      <sheetName val="glass_project_concrete1"/>
      <sheetName val="glass_project_reift1"/>
      <sheetName val="glass_project_indices1"/>
      <sheetName val="SBC-BH_19"/>
      <sheetName val="Rate_Analysis"/>
      <sheetName val="LT Motor catalog"/>
      <sheetName val="Qty"/>
      <sheetName val="sept-plan"/>
      <sheetName val="Civil Boq"/>
      <sheetName val="Spt-BH"/>
      <sheetName val="Table10"/>
      <sheetName val="Table11"/>
      <sheetName val="Table12"/>
      <sheetName val="Table9"/>
      <sheetName val="Other"/>
      <sheetName val="Summary"/>
      <sheetName val="Pile cap"/>
      <sheetName val="V.O.4 - PCC Qty"/>
      <sheetName val="TBAL9697 -group wise  sdpl"/>
      <sheetName val="Abstract Sheet"/>
      <sheetName val="Legal Risk Analysis"/>
      <sheetName val="Cable cat"/>
      <sheetName val="pr.cal"/>
      <sheetName val="ELECT"/>
      <sheetName val="BH_12-11-10-13"/>
      <sheetName val="BH_12-11-10-9"/>
      <sheetName val="BH_36-15-37"/>
      <sheetName val="BH_16-35-25-17"/>
      <sheetName val="BH_35-25-17"/>
      <sheetName val="Sheet1_(2)"/>
      <sheetName val="GBW"/>
      <sheetName val="Sheet3"/>
      <sheetName val="PRECAST lightconc-II"/>
      <sheetName val="d-safe DELUXE"/>
      <sheetName val="Load Details-220kV"/>
      <sheetName val="Coefficients"/>
      <sheetName val="IS3370"/>
      <sheetName val="IS456"/>
      <sheetName val="Mix Design"/>
      <sheetName val="std-rates"/>
      <sheetName val="RCC,Ret. Wall"/>
      <sheetName val="Form 6"/>
      <sheetName val="PointNo.5"/>
      <sheetName val="BLK2"/>
      <sheetName val="BLK3"/>
      <sheetName val="E &amp; R"/>
      <sheetName val="radar"/>
      <sheetName val="UG"/>
      <sheetName val="Design"/>
      <sheetName val="Break up Sheet"/>
      <sheetName val="Fill this out first..."/>
      <sheetName val="LABOUR"/>
      <sheetName val="REVISED4A PROG PERF-SITE 1"/>
      <sheetName val="dummy"/>
      <sheetName val="8"/>
      <sheetName val="WWR"/>
      <sheetName val="Flight-1"/>
      <sheetName val="Publicbuilding"/>
      <sheetName val="FT-05-02IsoBOM"/>
      <sheetName val="Stock-II"/>
      <sheetName val="d-safe specs"/>
      <sheetName val="R20_R30_work"/>
      <sheetName val="BOQ_Direct_selling cost"/>
      <sheetName val="BOQ (2)"/>
      <sheetName val="CABLE DATA"/>
      <sheetName val="beam-reinft-IIInd floor"/>
      <sheetName val="Input"/>
      <sheetName val="Activity"/>
      <sheetName val="Staff Acco."/>
      <sheetName val="Crew"/>
      <sheetName val="Piping"/>
      <sheetName val="Pipe Supports"/>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final abstract"/>
      <sheetName val="Rev S1 Abstract"/>
      <sheetName val="Quantity Abstract"/>
      <sheetName val="[Spt-BH.xls][Spt-BH.xls]B@[_x0000__x0004_@_x0000_"/>
      <sheetName val=""/>
      <sheetName val="Abstract"/>
      <sheetName val="M-Book for Conc"/>
      <sheetName val="M-Book for FW"/>
      <sheetName val="VCH-SLC"/>
      <sheetName val="Supplier"/>
      <sheetName val="Parapet"/>
      <sheetName val="sheet6"/>
      <sheetName val="RA-markate"/>
      <sheetName val="[Spt-BH.xls][Spt-BH.xls]B@[?_x0004_@?"/>
      <sheetName val="INPUT SHEET"/>
      <sheetName val="RES-PLANNING"/>
      <sheetName val="Sump"/>
      <sheetName val="COLUMN"/>
      <sheetName val="A-General"/>
      <sheetName val="RA"/>
      <sheetName val="11-hsd"/>
      <sheetName val="13-septic"/>
      <sheetName val="7-ug"/>
      <sheetName val="2-utility"/>
      <sheetName val="18-misc"/>
      <sheetName val="5-pipe"/>
      <sheetName val="Footings"/>
      <sheetName val="B@__x005f_x0000__x005f_x0004_@_x005f_x0000__x0000"/>
      <sheetName val="Project Budget Worksheet"/>
      <sheetName val="Summary_0506"/>
      <sheetName val="Summary_0607-_31_MAR"/>
      <sheetName val="Form_6"/>
      <sheetName val="B@_"/>
      <sheetName val="DADAN-1"/>
      <sheetName val="class &amp; category"/>
      <sheetName val="1"/>
      <sheetName val="cubes_M20"/>
      <sheetName val="Macro1"/>
      <sheetName val="#REF"/>
      <sheetName val="BOQ -II ph 2"/>
      <sheetName val="B@___x0004_@_____$__"/>
      <sheetName val="BS1"/>
      <sheetName val="switch"/>
      <sheetName val="Rein-Final (Ph 1+Ph2)"/>
      <sheetName val="Cost_any"/>
      <sheetName val="Process"/>
      <sheetName val="pt_cw"/>
      <sheetName val="Metso - Forth &amp; Slurry 11.02.10"/>
      <sheetName val="Lead"/>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Fee Rate Summary"/>
      <sheetName val="STAFFSCHED "/>
      <sheetName val="SUMM"/>
      <sheetName val="attach(2)"/>
      <sheetName val="SSR &amp; NSSR Market final"/>
      <sheetName val="p&amp;m"/>
      <sheetName val="220 11  BS "/>
      <sheetName val="precast RC element"/>
      <sheetName val="HPL"/>
      <sheetName val="Costing"/>
      <sheetName val="Abstract for Variation"/>
      <sheetName val="LBD VARIATION"/>
      <sheetName val="Title"/>
      <sheetName val="Qty-Opt1"/>
      <sheetName val="Build-up"/>
      <sheetName val="inWords"/>
      <sheetName val="PRRM Dashboard"/>
      <sheetName val="Mappings"/>
      <sheetName val="Report"/>
      <sheetName val="B@___x005f_x0004_@_____$__"/>
      <sheetName val="B@__x005f_x005f_x005f_x0000__x005f_x005f_x005f_x0004_@_"/>
      <sheetName val="Summary_05061"/>
      <sheetName val="Summary_0607-_31_MAR1"/>
      <sheetName val="Form_61"/>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Spt-BH"/>
      <sheetName val="Staff_Acco_"/>
      <sheetName val="Pipe_Supports"/>
      <sheetName val="M-Book_for_Conc"/>
      <sheetName val="M-Book_for_FW"/>
      <sheetName val="[Spt-BH.xls][Spt-BH.xls]B@[?@??"/>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AOR"/>
      <sheetName val="FUNDFLOW"/>
      <sheetName val="col-reinft1"/>
      <sheetName val="India F&amp;S Template"/>
      <sheetName val="Quote Sheet"/>
      <sheetName val="Site wise NADs"/>
      <sheetName val="Formulas"/>
      <sheetName val="NPV"/>
      <sheetName val="Stress Calculation"/>
      <sheetName val="B@[_x005f_x0000__x005f_x0004_@_x005f_x0000__x0000"/>
      <sheetName val="x-items"/>
      <sheetName val="B@_@__$"/>
      <sheetName val="Back"/>
      <sheetName val="Headings"/>
      <sheetName val="TRF details"/>
      <sheetName val="Tees"/>
      <sheetName val="BHANDUP"/>
      <sheetName val="Cost of O &amp; O"/>
      <sheetName val="ALL"/>
      <sheetName val="EDWise"/>
      <sheetName val="T&amp;M"/>
      <sheetName val="TABLES"/>
      <sheetName val="B@["/>
      <sheetName val="estimate"/>
      <sheetName val="Havells  LT (XLPE)"/>
      <sheetName val="2gii"/>
      <sheetName val="SOR"/>
      <sheetName val="PriceSummary"/>
      <sheetName val="RA RCC F"/>
      <sheetName val="Cal"/>
      <sheetName val="Data"/>
      <sheetName val="Voucher"/>
      <sheetName val="Materials Cost(PCC)"/>
      <sheetName val="合成単価作成表-BLDG"/>
      <sheetName val="MGS"/>
      <sheetName val="SàQa_x0005_@_x0000__x0000__x0000_²"/>
      <sheetName val="Direct cost shed A-2 "/>
      <sheetName val="Detail"/>
      <sheetName val="Joints"/>
      <sheetName val="2.2 띠장의 설계"/>
      <sheetName val="HVAC"/>
      <sheetName val="SPT_vs_PHI3"/>
      <sheetName val="glass_project_concrete3"/>
      <sheetName val="glass_project_reift3"/>
      <sheetName val="glass_project_indices3"/>
      <sheetName val="SBC-BH_192"/>
      <sheetName val="Rate_Analysis2"/>
      <sheetName val="Civil_Boq1"/>
      <sheetName val="Pile_cap1"/>
      <sheetName val="Legal_Risk_Analysis1"/>
      <sheetName val="BH_12-11-10-132"/>
      <sheetName val="BH_12-11-10-92"/>
      <sheetName val="BH_36-15-372"/>
      <sheetName val="BH_16-35-25-172"/>
      <sheetName val="BH_35-25-172"/>
      <sheetName val="Sheet1_(2)2"/>
      <sheetName val="upa"/>
      <sheetName val="Material "/>
      <sheetName val="Labour &amp; Plant"/>
      <sheetName val="3"/>
      <sheetName val="Debits as on 12.04.08"/>
      <sheetName val="C"/>
      <sheetName val="B"/>
      <sheetName val="Mx1012a"/>
      <sheetName val="BLOCK-E"/>
      <sheetName val="B@___x005f_x005f_x005f_x0004_@_____$__"/>
      <sheetName val="B@__x005f_x0000__x005f_x0004_@_x005f_x0000___$_x0"/>
      <sheetName val="B@__x005f_x005f_x005f_x005f_x005f_x005f_x005f_x0000__x0"/>
      <sheetName val="Assmpns"/>
      <sheetName val="Fin Sum"/>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V_O_4_-_PCC_Qty1"/>
      <sheetName val="TBAL9697_-group_wise__sdpl1"/>
      <sheetName val="Abstract_Sheet1"/>
      <sheetName val="PRECAST_lightconc-II1"/>
      <sheetName val="Mix_Design1"/>
      <sheetName val="d-safe_DELUXE1"/>
      <sheetName val="RCC,Ret__Wall1"/>
      <sheetName val="Form_62"/>
      <sheetName val="PointNo_51"/>
      <sheetName val="E_&amp;_R1"/>
      <sheetName val="Break_up_Sheet1"/>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Metso_-_Forth_&amp;_Slurry_11_02_10"/>
      <sheetName val="BOQ_-II_ph_21"/>
      <sheetName val="Fee_Rate_Summary"/>
      <sheetName val="STAFFSCHED_"/>
      <sheetName val="d-safe_specs"/>
      <sheetName val="class_&amp;_category"/>
      <sheetName val="Rein-Final_(Ph_1+Ph2)"/>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Basicrates"/>
      <sheetName val="bricks"/>
      <sheetName val="ComboSheet"/>
      <sheetName val="Fill_this_out_first___2"/>
      <sheetName val="REVISED4A_PROG_PERF-SITE_12"/>
      <sheetName val="BOQ_(2)2"/>
      <sheetName val="Inputs &amp; Summary Output"/>
      <sheetName val="Broad Refresher Model"/>
      <sheetName val="Materials Cost"/>
      <sheetName val="HDPE"/>
      <sheetName val="DI"/>
      <sheetName val="pvc"/>
      <sheetName val="Staff Forecast spread"/>
      <sheetName val="Civil-works"/>
      <sheetName val="BOQ_Direct_selling_cost2"/>
      <sheetName val="CABLE_DATA2"/>
      <sheetName val="Staff_Acco_2"/>
      <sheetName val="Pipe_Supports2"/>
      <sheetName val="Coalmine"/>
      <sheetName val="Code"/>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precast_RC_element"/>
      <sheetName val="Abstract_for_Variation"/>
      <sheetName val="LBD_VARIATION"/>
      <sheetName val="LT_Motor_catalog"/>
      <sheetName val="Cable_cat"/>
      <sheetName val="PRRM_Dashboard"/>
      <sheetName val="02"/>
      <sheetName val="03"/>
      <sheetName val="04"/>
      <sheetName val="05"/>
      <sheetName val="B@__x0000__x0004_@_x0000__x0000"/>
      <sheetName val="B@__x005f_x0000__x005f_x0004_@_"/>
      <sheetName val="B@[_x005f_x005f_x005f_x0000__x005f_x005f_x005f_x0004_@_"/>
      <sheetName val="재1"/>
      <sheetName val="SubmitCal"/>
      <sheetName val="IDCCALHYD-GOO"/>
      <sheetName val="Names&amp;Cases"/>
      <sheetName val="Control"/>
      <sheetName val="Assumptions"/>
      <sheetName val="ASS"/>
      <sheetName val="Summary_output"/>
      <sheetName val="Fin__Assumpt__-_Sensitivities"/>
      <sheetName val="GUT_(2)"/>
      <sheetName val="Data_Input"/>
      <sheetName val="Cases"/>
      <sheetName val="ACE-OUT"/>
      <sheetName val="WORK_TABLE"/>
      <sheetName val="PCC"/>
      <sheetName val="database"/>
      <sheetName val="ISA"/>
      <sheetName val="Works - Quote Sheet"/>
      <sheetName val="Material List "/>
      <sheetName val="Stress_Calculation"/>
      <sheetName val="Stress_Calculation1"/>
      <sheetName val="PL-ST-6"/>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PL Inst RA 12"/>
      <sheetName val="PACK (B)"/>
      <sheetName val="ANAL"/>
      <sheetName val="IO List"/>
      <sheetName val="measurement"/>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Fee_Rate_Summary2"/>
      <sheetName val="Metso_-_Forth_&amp;_Slurry_11_02_12"/>
      <sheetName val="Site_wise_NADs2"/>
      <sheetName val="Rein-Final_(Ph_1+Ph2)2"/>
      <sheetName val="STAFFSCHED_2"/>
      <sheetName val="Stress_Calculation2"/>
      <sheetName val="d-safe_specs2"/>
      <sheetName val="class_&amp;_category2"/>
      <sheetName val="Quote_Sheet2"/>
      <sheetName val="Staff_Forecast_spread"/>
      <sheetName val="Direct_cost_shed_A-2_"/>
      <sheetName val="Materials_Cost(PCC)"/>
      <sheetName val="Debits_as_on_12_04_08"/>
      <sheetName val="B@___x005f_x005f_x005f_x005f_x005f_x005f_x005f_x0004_@_"/>
      <sheetName val="B@__x005f_x005f_x005f_x005f_x005f_x005f_x005f_x005f_x00"/>
      <sheetName val="B@___x005f_x005f_x005f_x005f_x005f_x005f_x005f_x005f_x0"/>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Materials_Cost(PCC)2"/>
      <sheetName val="220_11__BS_2"/>
      <sheetName val="SSR_&amp;_NSSR_Market_final2"/>
      <sheetName val="RA_RCC_F2"/>
      <sheetName val="India_F&amp;S_Template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Steel-Circular"/>
      <sheetName val="Cost_of_O_&amp;_O"/>
      <sheetName val="Material_"/>
      <sheetName val="Labour_&amp;_Plant"/>
      <sheetName val="pr_cal"/>
      <sheetName val="TRF_details"/>
      <sheetName val="Materials_Cost"/>
      <sheetName val="钢筋"/>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 AT-1-220 "/>
      <sheetName val=" BC-220"/>
      <sheetName val="Components"/>
      <sheetName val="DETAILED  BOQ"/>
      <sheetName val="Pipe_SupportÈ"/>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4NEXRA"/>
      <sheetName val=" "/>
      <sheetName val="syndicate codes"/>
      <sheetName val="FT-05-02Is-_x0000_5y"/>
      <sheetName val="Steel Payment Doc"/>
      <sheetName val="SàQa_x0005_@"/>
      <sheetName val="Facilites Master"/>
      <sheetName val="EQP Master"/>
      <sheetName val="CGL"/>
      <sheetName val="DM tANK Allow"/>
      <sheetName val="[Spt-BH.xls][Spt-BH.xls]B_____2"/>
      <sheetName val="[Spt-BH.xls][Spt-BH.xls]B_____3"/>
      <sheetName val="[Spt-BH.xls][Spt-BH.xls]B_____4"/>
      <sheetName val="[Spt-BH.xls][Spt-BH.xls]_Spt__3"/>
      <sheetName val="[Spt-BH.xls][Spt-BH.xls]B_____5"/>
      <sheetName val="[Spt-BH.xls][Spt-BH.xls]B_____6"/>
      <sheetName val="[Spt-BH.xls][Spt-BH.xls]B_____7"/>
      <sheetName val="[Spt-BH.xls][Spt-BH.xls]B_____8"/>
      <sheetName val="[Spt-BH.xls][Spt-BH.xls]B_____9"/>
      <sheetName val="[Spt-BH.xls][Spt-BH.xls]_Spt__4"/>
      <sheetName val="[Spt-BH.xls][Spt-BH.xls]B____10"/>
      <sheetName val="[Spt-BH.xls][Spt-BH.xls]B____11"/>
      <sheetName val="[Spt-BH.xls]B____x005f_x0004________2"/>
      <sheetName val="[Spt-BH.xls]B___x005f_x0000__x005f_x0004__2"/>
      <sheetName val="[Spt-BH.xls][Spt-BH.xls]B____12"/>
      <sheetName val="[Spt-BH.xls][Spt-BH.xls]_Spt__2"/>
      <sheetName val="[Spt-BH.xls][Spt-BH.xls]B____80"/>
      <sheetName val="[Spt-BH.xls][Spt-BH.xls]B____81"/>
      <sheetName val="[Spt-BH.xls][Spt-BH.xls]B____82"/>
      <sheetName val="[Spt-BH.xls][Spt-BH.xls]_Spt_17"/>
      <sheetName val="[Spt-BH.xls][Spt-BH.xls]B____83"/>
      <sheetName val="[Spt-BH.xls][Spt-BH.xls]B____84"/>
      <sheetName val="[Spt-BH.xls]B____x005f_x0004_______10"/>
      <sheetName val="[Spt-BH.xls]B___x005f_x0000__x005f_x0004_10"/>
      <sheetName val="[Spt-BH.xls][Spt-BH.xls]B____85"/>
      <sheetName val="[Spt-BH.xls][Spt-BH.xls]B____74"/>
      <sheetName val="[Spt-BH.xls][Spt-BH.xls]B____75"/>
      <sheetName val="[Spt-BH.xls][Spt-BH.xls]B____76"/>
      <sheetName val="[Spt-BH.xls][Spt-BH.xls]_Spt_16"/>
      <sheetName val="[Spt-BH.xls][Spt-BH.xls]B____77"/>
      <sheetName val="[Spt-BH.xls][Spt-BH.xls]B____78"/>
      <sheetName val="[Spt-BH.xls][Spt-BH.xls]B____26"/>
      <sheetName val="[Spt-BH.xls][Spt-BH.xls]B____27"/>
      <sheetName val="[Spt-BH.xls][Spt-BH.xls]B____28"/>
      <sheetName val="[Spt-BH.xls][Spt-BH.xls]_Spt__8"/>
      <sheetName val="[Spt-BH.xls][Spt-BH.xls]B____29"/>
      <sheetName val="[Spt-BH.xls][Spt-BH.xls]B____30"/>
      <sheetName val="[Spt-BH.xls][Spt-BH.xls]B____31"/>
      <sheetName val="[Spt-BH.xls][Spt-BH.xls]_Spt__7"/>
      <sheetName val="[Spt-BH.xls][Spt-BH.xls]B____32"/>
      <sheetName val="[Spt-BH.xls][Spt-BH.xls]B____33"/>
      <sheetName val="[Spt-BH.xls][Spt-BH.xls]B____34"/>
      <sheetName val="[Spt-BH.xls][Spt-BH.xls]_Spt_12"/>
      <sheetName val="[Spt-BH.xls][Spt-BH.xls]B____35"/>
      <sheetName val="[Spt-BH.xls][Spt-BH.xls]B____36"/>
      <sheetName val="[Spt-BH.xls]B____x005f_x0004________4"/>
      <sheetName val="[Spt-BH.xls]B___x005f_x0000__x005f_x0004__4"/>
      <sheetName val="[Spt-BH.xls][Spt-BH.xls]B____37"/>
      <sheetName val="[Spt-BH.xls][Spt-BH.xls]B____14"/>
      <sheetName val="[Spt-BH.xls][Spt-BH.xls]B____15"/>
      <sheetName val="[Spt-BH.xls][Spt-BH.xls]_Spt__5"/>
      <sheetName val="[Spt-BH.xls][Spt-BH.xls]B____16"/>
      <sheetName val="[Spt-BH.xls][Spt-BH.xls]B____17"/>
      <sheetName val="[Spt-BH.xls][Spt-BH.xls]B____18"/>
      <sheetName val="[Spt-BH.xls][Spt-BH.xls]B____19"/>
      <sheetName val="[Spt-BH.xls][Spt-BH.xls]B____13"/>
      <sheetName val="[Spt-BH.xls]B____x005f_x0004________3"/>
      <sheetName val="[Spt-BH.xls]B___x005f_x0000__x005f_x0004__3"/>
      <sheetName val="[Spt-BH.xls][Spt-BH.xls]B____20"/>
      <sheetName val="[Spt-BH.xls][Spt-BH.xls]B____21"/>
      <sheetName val="[Spt-BH.xls][Spt-BH.xls]B____22"/>
      <sheetName val="[Spt-BH.xls][Spt-BH.xls]B____23"/>
      <sheetName val="[Spt-BH.xls][Spt-BH.xls]B____24"/>
      <sheetName val="[Spt-BH.xls][Spt-BH.xls]B____25"/>
      <sheetName val="[Spt-BH.xls][Spt-BH.xls]_Spt__6"/>
      <sheetName val="[Spt-BH.xls][Spt-BH.xls]B____62"/>
      <sheetName val="[Spt-BH.xls][Spt-BH.xls]B____63"/>
      <sheetName val="[Spt-BH.xls][Spt-BH.xls]B____64"/>
      <sheetName val="[Spt-BH.xls][Spt-BH.xls]_Spt_15"/>
      <sheetName val="[Spt-BH.xls][Spt-BH.xls]B____65"/>
      <sheetName val="[Spt-BH.xls][Spt-BH.xls]B____66"/>
      <sheetName val="[Spt-BH.xls]B____x005f_x0004________8"/>
      <sheetName val="[Spt-BH.xls]B___x005f_x0000__x005f_x0004__8"/>
      <sheetName val="[Spt-BH.xls][Spt-BH.xls]B____67"/>
      <sheetName val="[Spt-BH.xls][Spt-BH.xls]B____56"/>
      <sheetName val="[Spt-BH.xls][Spt-BH.xls]B____57"/>
      <sheetName val="[Spt-BH.xls][Spt-BH.xls]_Spt_13"/>
      <sheetName val="[Spt-BH.xls][Spt-BH.xls]B____58"/>
      <sheetName val="[Spt-BH.xls][Spt-BH.xls]B____59"/>
      <sheetName val="[Spt-BH.xls][Spt-BH.xls]B____60"/>
      <sheetName val="[Spt-BH.xls][Spt-BH.xls]B____61"/>
      <sheetName val="[Spt-BH.xls][Spt-BH.xls]_Spt__9"/>
      <sheetName val="[Spt-BH.xls]B____x005f_x0004________5"/>
      <sheetName val="[Spt-BH.xls]B___x005f_x0000__x005f_x0004__5"/>
      <sheetName val="[Spt-BH.xls][Spt-BH.xls]B____38"/>
      <sheetName val="[Spt-BH.xls][Spt-BH.xls]B____39"/>
      <sheetName val="[Spt-BH.xls][Spt-BH.xls]B____40"/>
      <sheetName val="[Spt-BH.xls][Spt-BH.xls]B____41"/>
      <sheetName val="[Spt-BH.xls][Spt-BH.xls]B____42"/>
      <sheetName val="[Spt-BH.xls][Spt-BH.xls]B____43"/>
      <sheetName val="[Spt-BH.xls][Spt-BH.xls]_Spt_10"/>
      <sheetName val="[Spt-BH.xls]B____x005f_x0004________6"/>
      <sheetName val="[Spt-BH.xls]B___x005f_x0000__x005f_x0004__6"/>
      <sheetName val="[Spt-BH.xls][Spt-BH.xls]B____44"/>
      <sheetName val="[Spt-BH.xls][Spt-BH.xls]B____45"/>
      <sheetName val="[Spt-BH.xls][Spt-BH.xls]B____46"/>
      <sheetName val="[Spt-BH.xls][Spt-BH.xls]B____47"/>
      <sheetName val="[Spt-BH.xls][Spt-BH.xls]B____48"/>
      <sheetName val="[Spt-BH.xls][Spt-BH.xls]B____49"/>
      <sheetName val="[Spt-BH.xls][Spt-BH.xls]_Spt_11"/>
      <sheetName val="[Spt-BH.xls]B____x005f_x0004________7"/>
      <sheetName val="[Spt-BH.xls]B___x005f_x0000__x005f_x0004__7"/>
      <sheetName val="[Spt-BH.xls][Spt-BH.xls]B____50"/>
      <sheetName val="[Spt-BH.xls][Spt-BH.xls]B____51"/>
      <sheetName val="[Spt-BH.xls][Spt-BH.xls]B____52"/>
      <sheetName val="[Spt-BH.xls][Spt-BH.xls]B____53"/>
      <sheetName val="[Spt-BH.xls][Spt-BH.xls]B____54"/>
      <sheetName val="[Spt-BH.xls][Spt-BH.xls]B____55"/>
      <sheetName val="[Spt-BH.xls][Spt-BH.xls]B____79"/>
      <sheetName val="[Spt-BH.xls][Spt-BH.xls]_Spt_14"/>
      <sheetName val="[Spt-BH.xls]B____x005f_x0004________9"/>
      <sheetName val="[Spt-BH.xls]B___x005f_x0000__x005f_x0004__9"/>
      <sheetName val="[Spt-BH.xls][Spt-BH.xls]B____68"/>
      <sheetName val="[Spt-BH.xls][Spt-BH.xls]B____69"/>
      <sheetName val="[Spt-BH.xls][Spt-BH.xls]B____70"/>
      <sheetName val="[Spt-BH.xls][Spt-BH.xls]B____71"/>
      <sheetName val="[Spt-BH.xls][Spt-BH.xls]B____72"/>
      <sheetName val="[Spt-BH.xls][Spt-BH.xls]B____73"/>
      <sheetName val="[Spt-BH.xls][Spt-BH.xls]B____86"/>
      <sheetName val="[Spt-BH.xls][Spt-BH.xls]B____87"/>
      <sheetName val="[Spt-BH.xls][Spt-BH.xls]_Spt_19"/>
      <sheetName val="[Spt-BH.xls][Spt-BH.xls]B____88"/>
      <sheetName val="[Spt-BH.xls][Spt-BH.xls]B____89"/>
      <sheetName val="[Spt-BH.xls][Spt-BH.xls]B____90"/>
      <sheetName val="[Spt-BH.xls]B____x005f_x0004_______11"/>
      <sheetName val="[Spt-BH.xls]B___x005f_x0000__x005f_x0004_11"/>
      <sheetName val="[Spt-BH.xls][Spt-BH.xls]B____91"/>
      <sheetName val="[Spt-BH.xls][Spt-BH.xls]B____98"/>
      <sheetName val="[Spt-BH.xls][Spt-BH.xls]B____99"/>
      <sheetName val="[Spt-BH.xls][Spt-BH.xls]B___100"/>
      <sheetName val="[Spt-BH.xls][Spt-BH.xls]B___101"/>
      <sheetName val="[Spt-BH.xls][Spt-BH.xls]B___102"/>
      <sheetName val="[Spt-BH.xls]B____x005f_x0004_______12"/>
      <sheetName val="[Spt-BH.xls]B___x005f_x0000__x005f_x0004_12"/>
      <sheetName val="[Spt-BH.xls][Spt-BH.xls]B___103"/>
      <sheetName val="[Spt-BH.xls][Spt-BH.xls]_Spt_18"/>
      <sheetName val="[Spt-BH.xls][Spt-BH.xls]B____92"/>
      <sheetName val="[Spt-BH.xls][Spt-BH.xls]B____93"/>
      <sheetName val="[Spt-BH.xls][Spt-BH.xls]B____94"/>
      <sheetName val="[Spt-BH.xls][Spt-BH.xls]B____95"/>
      <sheetName val="[Spt-BH.xls][Spt-BH.xls]B____96"/>
      <sheetName val="[Spt-BH.xls][Spt-BH.xls]B____97"/>
      <sheetName val="_Spt-BH.xls__Spt-BH.xls_B@_"/>
      <sheetName val="_Spt-BH.xls__Spt-BH.xls_B@___x0004_@_"/>
      <sheetName val="_Spt-BH.xls__Spt-BH.xls__Spt-BH"/>
      <sheetName val="_Spt-BH.xls__Spt-BH.xls_B@__@__"/>
      <sheetName val="INPUTS"/>
      <sheetName val="inter"/>
      <sheetName val="1010"/>
      <sheetName val="1020"/>
      <sheetName val="1090"/>
      <sheetName val="Camp Power Cost"/>
      <sheetName val="2_2_띠장의_설계"/>
      <sheetName val="Camp_Power_Cost"/>
      <sheetName val="[Spt-BH.xls]B@[_x005f_x0000__x005f_x0004_@_"/>
      <sheetName val="[Spt-BH.xls][Spt-BH.xls]B@[?_x0"/>
      <sheetName val="(10) Other Costs5"/>
      <sheetName val="BTB"/>
      <sheetName val="cf"/>
      <sheetName val="orders"/>
      <sheetName val="Vind - BtB"/>
      <sheetName val="R2"/>
      <sheetName val="girder"/>
      <sheetName val="Rocker"/>
      <sheetName val="간접비내역-1"/>
      <sheetName val="95삼성급(본사)"/>
      <sheetName val="BQ List"/>
      <sheetName val="Schedule(4)"/>
      <sheetName val="rdamdata"/>
      <sheetName val="[Spt-BH.xls][Spt-BH.xls]B___104"/>
      <sheetName val="[Spt-BH.xls][Spt-BH.xls]B___105"/>
      <sheetName val="[Spt-BH.xls][Spt-BH.xls]B___106"/>
      <sheetName val="[Spt-BH.xls][Spt-BH.xls]B___107"/>
      <sheetName val="[Spt-BH.xls][Spt-BH.xls]B___108"/>
      <sheetName val="[Spt-BH.xls]B____x005f_x0004_______13"/>
      <sheetName val="[Spt-BH.xls]B___x005f_x0000__x005f_x0004_13"/>
      <sheetName val="2 BHK"/>
      <sheetName val="BALANCE-IOTL "/>
      <sheetName val="Rates"/>
      <sheetName val="[Spt-BH.xls][Spt-BH.xls]_Spt_20"/>
      <sheetName val="[Spt-BH.xls][Spt-BH.xls]B___109"/>
      <sheetName val="[Spt-BH.xls][Spt-BH.xls]B___110"/>
      <sheetName val="[Spt-BH.xls][Spt-BH.xls]B___111"/>
      <sheetName val="[Spt-BH.xls][Spt-BH.xls]_Spt_21"/>
      <sheetName val="[Spt-BH.xls][Spt-BH.xls]B___112"/>
      <sheetName val="[Spt-BH.xls][Spt-BH.xls]B___113"/>
      <sheetName val="[Spt-BH.xls]B____x005f_x0004_______14"/>
      <sheetName val="[Spt-BH.xls]B___x005f_x0000__x005f_x0004_14"/>
      <sheetName val="[Spt-BH.xls][Spt-BH.xls]_Spt_22"/>
      <sheetName val="[Spt-BH.xls][Spt-BH.xls]B___114"/>
      <sheetName val="[Spt-BH.xls][Spt-BH.xls]B___115"/>
      <sheetName val="[Spt-BH.xls][Spt-BH.xls]B___116"/>
      <sheetName val="[Spt-BH.xls][Spt-BH.xls]_Spt_25"/>
      <sheetName val="[Spt-BH.xls][Spt-BH.xls]B___117"/>
      <sheetName val="[Spt-BH.xls][Spt-BH.xls]B___118"/>
      <sheetName val="[Spt-BH.xls]B____x005f_x0004_______15"/>
      <sheetName val="[Spt-BH.xls]B___x005f_x0000__x005f_x0004_15"/>
      <sheetName val="[Spt-BH.xls][Spt-BH.xls]_Spt_23"/>
      <sheetName val="[Spt-BH.xls][Spt-BH.xls]_Spt_24"/>
      <sheetName val="[Spt-BH.xls][Spt-BH.xls]_Spt_26"/>
    </sheetNames>
    <sheetDataSet>
      <sheetData sheetId="0" refreshError="1">
        <row r="1">
          <cell r="J1">
            <v>1.7453292519943295E-2</v>
          </cell>
        </row>
        <row r="2">
          <cell r="B2">
            <v>1</v>
          </cell>
          <cell r="C2">
            <v>25</v>
          </cell>
          <cell r="E2">
            <v>1</v>
          </cell>
          <cell r="F2">
            <v>1.72</v>
          </cell>
        </row>
        <row r="3">
          <cell r="B3">
            <v>2</v>
          </cell>
          <cell r="C3">
            <v>25</v>
          </cell>
          <cell r="E3">
            <v>2</v>
          </cell>
          <cell r="F3">
            <v>1.55</v>
          </cell>
        </row>
        <row r="4">
          <cell r="B4">
            <v>3</v>
          </cell>
          <cell r="C4">
            <v>25</v>
          </cell>
          <cell r="E4">
            <v>3</v>
          </cell>
          <cell r="F4">
            <v>1.4</v>
          </cell>
        </row>
        <row r="5">
          <cell r="B5">
            <v>4</v>
          </cell>
          <cell r="C5">
            <v>25</v>
          </cell>
          <cell r="E5">
            <v>4</v>
          </cell>
          <cell r="F5">
            <v>1.28</v>
          </cell>
        </row>
        <row r="6">
          <cell r="B6">
            <v>5</v>
          </cell>
          <cell r="C6">
            <v>28</v>
          </cell>
          <cell r="E6">
            <v>5</v>
          </cell>
          <cell r="F6">
            <v>1.2</v>
          </cell>
        </row>
        <row r="7">
          <cell r="B7">
            <v>6</v>
          </cell>
          <cell r="C7">
            <v>28.5</v>
          </cell>
          <cell r="E7">
            <v>6</v>
          </cell>
          <cell r="F7">
            <v>1.1200000000000001</v>
          </cell>
        </row>
        <row r="8">
          <cell r="B8">
            <v>7</v>
          </cell>
          <cell r="C8">
            <v>29</v>
          </cell>
          <cell r="E8">
            <v>7</v>
          </cell>
          <cell r="F8">
            <v>1.0900000000000001</v>
          </cell>
        </row>
        <row r="9">
          <cell r="B9">
            <v>8</v>
          </cell>
          <cell r="C9">
            <v>29</v>
          </cell>
          <cell r="E9">
            <v>8</v>
          </cell>
          <cell r="F9">
            <v>1.05</v>
          </cell>
        </row>
        <row r="10">
          <cell r="B10">
            <v>9</v>
          </cell>
          <cell r="C10">
            <v>30</v>
          </cell>
          <cell r="E10">
            <v>9</v>
          </cell>
          <cell r="F10">
            <v>1.02</v>
          </cell>
        </row>
        <row r="11">
          <cell r="B11">
            <v>10</v>
          </cell>
          <cell r="C11">
            <v>30</v>
          </cell>
          <cell r="E11">
            <v>10</v>
          </cell>
          <cell r="F11">
            <v>1</v>
          </cell>
        </row>
        <row r="12">
          <cell r="B12">
            <v>11</v>
          </cell>
          <cell r="C12">
            <v>30</v>
          </cell>
          <cell r="E12">
            <v>11</v>
          </cell>
          <cell r="F12">
            <v>0.98</v>
          </cell>
        </row>
        <row r="13">
          <cell r="B13">
            <v>12</v>
          </cell>
          <cell r="C13">
            <v>31</v>
          </cell>
          <cell r="E13">
            <v>12</v>
          </cell>
          <cell r="F13">
            <v>0.95</v>
          </cell>
        </row>
        <row r="14">
          <cell r="B14">
            <v>13</v>
          </cell>
          <cell r="C14">
            <v>31</v>
          </cell>
          <cell r="E14">
            <v>13</v>
          </cell>
          <cell r="F14">
            <v>0.91</v>
          </cell>
        </row>
        <row r="15">
          <cell r="B15">
            <v>14</v>
          </cell>
          <cell r="C15">
            <v>31</v>
          </cell>
          <cell r="E15">
            <v>14</v>
          </cell>
          <cell r="F15">
            <v>0.9</v>
          </cell>
        </row>
        <row r="16">
          <cell r="B16">
            <v>15</v>
          </cell>
          <cell r="C16">
            <v>32</v>
          </cell>
          <cell r="E16">
            <v>15</v>
          </cell>
          <cell r="F16">
            <v>0.88</v>
          </cell>
        </row>
        <row r="17">
          <cell r="B17">
            <v>16</v>
          </cell>
          <cell r="C17">
            <v>32</v>
          </cell>
          <cell r="E17">
            <v>16</v>
          </cell>
          <cell r="F17">
            <v>0.85</v>
          </cell>
        </row>
        <row r="18">
          <cell r="B18">
            <v>17</v>
          </cell>
          <cell r="C18">
            <v>32</v>
          </cell>
          <cell r="E18">
            <v>17</v>
          </cell>
          <cell r="F18">
            <v>0.83</v>
          </cell>
        </row>
        <row r="19">
          <cell r="B19">
            <v>18</v>
          </cell>
          <cell r="C19">
            <v>33</v>
          </cell>
          <cell r="E19">
            <v>18</v>
          </cell>
          <cell r="F19">
            <v>0.81</v>
          </cell>
        </row>
        <row r="20">
          <cell r="B20">
            <v>19</v>
          </cell>
          <cell r="C20">
            <v>33</v>
          </cell>
          <cell r="E20">
            <v>19</v>
          </cell>
          <cell r="F20">
            <v>0.8</v>
          </cell>
        </row>
        <row r="21">
          <cell r="B21">
            <v>20</v>
          </cell>
          <cell r="C21">
            <v>33</v>
          </cell>
          <cell r="E21">
            <v>20</v>
          </cell>
          <cell r="F21">
            <v>0.78</v>
          </cell>
        </row>
        <row r="22">
          <cell r="B22">
            <v>21</v>
          </cell>
          <cell r="C22">
            <v>33</v>
          </cell>
          <cell r="E22">
            <v>21</v>
          </cell>
          <cell r="F22">
            <v>0.76</v>
          </cell>
        </row>
        <row r="23">
          <cell r="B23">
            <v>22</v>
          </cell>
          <cell r="C23">
            <v>34</v>
          </cell>
          <cell r="E23">
            <v>22</v>
          </cell>
          <cell r="F23">
            <v>0.75</v>
          </cell>
        </row>
        <row r="24">
          <cell r="B24">
            <v>23</v>
          </cell>
          <cell r="C24">
            <v>34</v>
          </cell>
          <cell r="E24">
            <v>23</v>
          </cell>
          <cell r="F24">
            <v>0.73</v>
          </cell>
        </row>
        <row r="25">
          <cell r="B25">
            <v>24</v>
          </cell>
          <cell r="C25">
            <v>35</v>
          </cell>
          <cell r="E25">
            <v>24</v>
          </cell>
          <cell r="F25">
            <v>0.72</v>
          </cell>
        </row>
        <row r="26">
          <cell r="B26">
            <v>25</v>
          </cell>
          <cell r="C26">
            <v>35</v>
          </cell>
          <cell r="E26">
            <v>25</v>
          </cell>
          <cell r="F26">
            <v>0.71</v>
          </cell>
        </row>
        <row r="27">
          <cell r="B27">
            <v>26</v>
          </cell>
          <cell r="C27">
            <v>35</v>
          </cell>
          <cell r="E27">
            <v>26</v>
          </cell>
          <cell r="F27">
            <v>0.69799999999999995</v>
          </cell>
        </row>
        <row r="28">
          <cell r="B28">
            <v>27</v>
          </cell>
          <cell r="C28">
            <v>35</v>
          </cell>
          <cell r="E28">
            <v>27</v>
          </cell>
          <cell r="F28">
            <v>0.68600000000000005</v>
          </cell>
        </row>
        <row r="29">
          <cell r="B29">
            <v>28</v>
          </cell>
          <cell r="C29">
            <v>36</v>
          </cell>
          <cell r="E29">
            <v>28</v>
          </cell>
          <cell r="F29">
            <v>0.67400000000000004</v>
          </cell>
        </row>
        <row r="30">
          <cell r="B30">
            <v>29</v>
          </cell>
          <cell r="C30">
            <v>36</v>
          </cell>
          <cell r="E30">
            <v>29</v>
          </cell>
          <cell r="F30">
            <v>0.66200000000000003</v>
          </cell>
        </row>
        <row r="31">
          <cell r="B31">
            <v>30</v>
          </cell>
          <cell r="C31">
            <v>36</v>
          </cell>
          <cell r="E31">
            <v>30</v>
          </cell>
          <cell r="F31">
            <v>0.65</v>
          </cell>
        </row>
        <row r="32">
          <cell r="B32">
            <v>31</v>
          </cell>
          <cell r="C32">
            <v>36</v>
          </cell>
          <cell r="E32">
            <v>31</v>
          </cell>
          <cell r="F32">
            <v>0.64</v>
          </cell>
        </row>
        <row r="33">
          <cell r="B33">
            <v>32</v>
          </cell>
          <cell r="C33">
            <v>37</v>
          </cell>
          <cell r="E33">
            <v>32</v>
          </cell>
          <cell r="F33">
            <v>0.63</v>
          </cell>
        </row>
        <row r="34">
          <cell r="B34">
            <v>33</v>
          </cell>
          <cell r="C34">
            <v>36</v>
          </cell>
          <cell r="E34">
            <v>33</v>
          </cell>
          <cell r="F34">
            <v>0.62</v>
          </cell>
        </row>
        <row r="35">
          <cell r="B35">
            <v>34</v>
          </cell>
          <cell r="C35">
            <v>37</v>
          </cell>
          <cell r="E35">
            <v>34</v>
          </cell>
          <cell r="F35">
            <v>0.61</v>
          </cell>
        </row>
        <row r="36">
          <cell r="B36">
            <v>35</v>
          </cell>
          <cell r="C36">
            <v>37</v>
          </cell>
          <cell r="E36">
            <v>35</v>
          </cell>
          <cell r="F36">
            <v>0.6</v>
          </cell>
        </row>
        <row r="37">
          <cell r="B37">
            <v>36</v>
          </cell>
          <cell r="C37">
            <v>38</v>
          </cell>
          <cell r="E37">
            <v>36</v>
          </cell>
          <cell r="F37">
            <v>0.59</v>
          </cell>
        </row>
        <row r="38">
          <cell r="B38">
            <v>37</v>
          </cell>
          <cell r="C38">
            <v>38</v>
          </cell>
          <cell r="E38">
            <v>37</v>
          </cell>
          <cell r="F38">
            <v>0.57999999999999996</v>
          </cell>
        </row>
        <row r="39">
          <cell r="B39">
            <v>38</v>
          </cell>
          <cell r="C39">
            <v>38</v>
          </cell>
          <cell r="E39">
            <v>38</v>
          </cell>
          <cell r="F39">
            <v>0.56999999999999995</v>
          </cell>
        </row>
        <row r="40">
          <cell r="B40">
            <v>39</v>
          </cell>
          <cell r="C40">
            <v>38</v>
          </cell>
          <cell r="E40">
            <v>39</v>
          </cell>
          <cell r="F40">
            <v>0.56000000000000005</v>
          </cell>
        </row>
        <row r="41">
          <cell r="B41">
            <v>40</v>
          </cell>
          <cell r="C41">
            <v>39</v>
          </cell>
          <cell r="E41">
            <v>40</v>
          </cell>
          <cell r="F41">
            <v>0.55000000000000004</v>
          </cell>
        </row>
        <row r="42">
          <cell r="B42">
            <v>41</v>
          </cell>
          <cell r="C42">
            <v>39</v>
          </cell>
          <cell r="E42">
            <v>41</v>
          </cell>
          <cell r="F42">
            <v>0.54</v>
          </cell>
        </row>
        <row r="43">
          <cell r="B43">
            <v>42</v>
          </cell>
          <cell r="C43">
            <v>39</v>
          </cell>
          <cell r="E43">
            <v>42</v>
          </cell>
          <cell r="F43">
            <v>0.53</v>
          </cell>
        </row>
        <row r="44">
          <cell r="B44">
            <v>43</v>
          </cell>
          <cell r="C44">
            <v>39</v>
          </cell>
          <cell r="E44">
            <v>43</v>
          </cell>
          <cell r="F44">
            <v>0.52</v>
          </cell>
        </row>
        <row r="45">
          <cell r="B45">
            <v>44</v>
          </cell>
          <cell r="C45">
            <v>39</v>
          </cell>
          <cell r="E45">
            <v>44</v>
          </cell>
          <cell r="F45">
            <v>0.51</v>
          </cell>
        </row>
        <row r="46">
          <cell r="B46">
            <v>45</v>
          </cell>
          <cell r="C46">
            <v>39</v>
          </cell>
          <cell r="E46">
            <v>45</v>
          </cell>
          <cell r="F46">
            <v>0.5</v>
          </cell>
        </row>
        <row r="47">
          <cell r="B47">
            <v>46</v>
          </cell>
          <cell r="C47">
            <v>39</v>
          </cell>
          <cell r="E47">
            <v>50</v>
          </cell>
          <cell r="F47">
            <v>0.46</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1" refreshError="1"/>
      <sheetData sheetId="2" refreshError="1"/>
      <sheetData sheetId="3" refreshError="1"/>
      <sheetData sheetId="4">
        <row r="2">
          <cell r="B2">
            <v>1</v>
          </cell>
        </row>
      </sheetData>
      <sheetData sheetId="5">
        <row r="1">
          <cell r="J1">
            <v>1.7453292519943295E-2</v>
          </cell>
        </row>
      </sheetData>
      <sheetData sheetId="6">
        <row r="2">
          <cell r="B2">
            <v>1</v>
          </cell>
        </row>
      </sheetData>
      <sheetData sheetId="7">
        <row r="1">
          <cell r="J1">
            <v>1.7453292519943295E-2</v>
          </cell>
        </row>
      </sheetData>
      <sheetData sheetId="8">
        <row r="1">
          <cell r="J1">
            <v>1.7453292519943295E-2</v>
          </cell>
        </row>
      </sheetData>
      <sheetData sheetId="9">
        <row r="1">
          <cell r="J1">
            <v>1.7453292519943295E-2</v>
          </cell>
        </row>
      </sheetData>
      <sheetData sheetId="10" refreshError="1"/>
      <sheetData sheetId="11">
        <row r="2">
          <cell r="B2">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1">
          <cell r="J1">
            <v>1.7453292519943295E-2</v>
          </cell>
        </row>
      </sheetData>
      <sheetData sheetId="27">
        <row r="1">
          <cell r="J1">
            <v>1.7453292519943295E-2</v>
          </cell>
        </row>
      </sheetData>
      <sheetData sheetId="28">
        <row r="1">
          <cell r="J1">
            <v>1.7453292519943295E-2</v>
          </cell>
        </row>
      </sheetData>
      <sheetData sheetId="29">
        <row r="1">
          <cell r="J1">
            <v>1.7453292519943295E-2</v>
          </cell>
        </row>
      </sheetData>
      <sheetData sheetId="30">
        <row r="1">
          <cell r="J1">
            <v>1.7453292519943295E-2</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1">
          <cell r="J1">
            <v>1.7453292519943295E-2</v>
          </cell>
        </row>
      </sheetData>
      <sheetData sheetId="48">
        <row r="1">
          <cell r="J1">
            <v>1.7453292519943295E-2</v>
          </cell>
        </row>
      </sheetData>
      <sheetData sheetId="49" refreshError="1"/>
      <sheetData sheetId="50">
        <row r="1">
          <cell r="J1">
            <v>1.7453292519943295E-2</v>
          </cell>
        </row>
      </sheetData>
      <sheetData sheetId="51">
        <row r="1">
          <cell r="J1">
            <v>1.7453292519943295E-2</v>
          </cell>
        </row>
      </sheetData>
      <sheetData sheetId="52">
        <row r="1">
          <cell r="J1">
            <v>1.7453292519943295E-2</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1">
          <cell r="J1">
            <v>1.7453292519943295E-2</v>
          </cell>
        </row>
      </sheetData>
      <sheetData sheetId="73">
        <row r="1">
          <cell r="J1">
            <v>1.7453292519943295E-2</v>
          </cell>
        </row>
      </sheetData>
      <sheetData sheetId="74">
        <row r="1">
          <cell r="J1">
            <v>1.7453292519943295E-2</v>
          </cell>
        </row>
      </sheetData>
      <sheetData sheetId="75">
        <row r="1">
          <cell r="J1">
            <v>1.7453292519943295E-2</v>
          </cell>
        </row>
      </sheetData>
      <sheetData sheetId="76">
        <row r="1">
          <cell r="J1">
            <v>1.7453292519943295E-2</v>
          </cell>
        </row>
      </sheetData>
      <sheetData sheetId="77" refreshError="1"/>
      <sheetData sheetId="78" refreshError="1"/>
      <sheetData sheetId="79" refreshError="1"/>
      <sheetData sheetId="80">
        <row r="2">
          <cell r="B2">
            <v>1</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ow r="1">
          <cell r="J1">
            <v>1.7453292519943295E-2</v>
          </cell>
        </row>
      </sheetData>
      <sheetData sheetId="240">
        <row r="1">
          <cell r="J1">
            <v>1.7453292519943295E-2</v>
          </cell>
        </row>
      </sheetData>
      <sheetData sheetId="241">
        <row r="1">
          <cell r="J1">
            <v>1.7453292519943295E-2</v>
          </cell>
        </row>
      </sheetData>
      <sheetData sheetId="242">
        <row r="1">
          <cell r="J1">
            <v>1.7453292519943295E-2</v>
          </cell>
        </row>
      </sheetData>
      <sheetData sheetId="243">
        <row r="1">
          <cell r="J1">
            <v>1.7453292519943295E-2</v>
          </cell>
        </row>
      </sheetData>
      <sheetData sheetId="244" refreshError="1"/>
      <sheetData sheetId="245" refreshError="1"/>
      <sheetData sheetId="246">
        <row r="1">
          <cell r="J1">
            <v>1.7453292519943295E-2</v>
          </cell>
        </row>
      </sheetData>
      <sheetData sheetId="247">
        <row r="1">
          <cell r="J1">
            <v>1.7453292519943295E-2</v>
          </cell>
        </row>
      </sheetData>
      <sheetData sheetId="248">
        <row r="1">
          <cell r="J1">
            <v>1.7453292519943295E-2</v>
          </cell>
        </row>
      </sheetData>
      <sheetData sheetId="249">
        <row r="1">
          <cell r="J1">
            <v>1.7453292519943295E-2</v>
          </cell>
        </row>
      </sheetData>
      <sheetData sheetId="250">
        <row r="1">
          <cell r="J1">
            <v>1.7453292519943295E-2</v>
          </cell>
        </row>
      </sheetData>
      <sheetData sheetId="251">
        <row r="1">
          <cell r="J1">
            <v>1.7453292519943295E-2</v>
          </cell>
        </row>
      </sheetData>
      <sheetData sheetId="252">
        <row r="1">
          <cell r="J1">
            <v>1.7453292519943295E-2</v>
          </cell>
        </row>
      </sheetData>
      <sheetData sheetId="253">
        <row r="1">
          <cell r="J1">
            <v>1.7453292519943295E-2</v>
          </cell>
        </row>
      </sheetData>
      <sheetData sheetId="254">
        <row r="1">
          <cell r="J1">
            <v>1.7453292519943295E-2</v>
          </cell>
        </row>
      </sheetData>
      <sheetData sheetId="255">
        <row r="1">
          <cell r="J1">
            <v>1.7453292519943295E-2</v>
          </cell>
        </row>
      </sheetData>
      <sheetData sheetId="256">
        <row r="1">
          <cell r="J1">
            <v>1.7453292519943295E-2</v>
          </cell>
        </row>
      </sheetData>
      <sheetData sheetId="257">
        <row r="1">
          <cell r="J1">
            <v>1.7453292519943295E-2</v>
          </cell>
        </row>
      </sheetData>
      <sheetData sheetId="258">
        <row r="1">
          <cell r="J1">
            <v>1.7453292519943295E-2</v>
          </cell>
        </row>
      </sheetData>
      <sheetData sheetId="259">
        <row r="1">
          <cell r="J1">
            <v>1.7453292519943295E-2</v>
          </cell>
        </row>
      </sheetData>
      <sheetData sheetId="260">
        <row r="1">
          <cell r="J1">
            <v>1.7453292519943295E-2</v>
          </cell>
        </row>
      </sheetData>
      <sheetData sheetId="261">
        <row r="1">
          <cell r="J1">
            <v>1.7453292519943295E-2</v>
          </cell>
        </row>
      </sheetData>
      <sheetData sheetId="262">
        <row r="1">
          <cell r="J1">
            <v>1.7453292519943295E-2</v>
          </cell>
        </row>
      </sheetData>
      <sheetData sheetId="263">
        <row r="1">
          <cell r="J1">
            <v>1.7453292519943295E-2</v>
          </cell>
        </row>
      </sheetData>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ow r="1">
          <cell r="J1">
            <v>1.7453292519943295E-2</v>
          </cell>
        </row>
      </sheetData>
      <sheetData sheetId="279">
        <row r="1">
          <cell r="J1">
            <v>1.7453292519943295E-2</v>
          </cell>
        </row>
      </sheetData>
      <sheetData sheetId="280">
        <row r="1">
          <cell r="J1">
            <v>1.7453292519943295E-2</v>
          </cell>
        </row>
      </sheetData>
      <sheetData sheetId="281">
        <row r="1">
          <cell r="J1">
            <v>1.7453292519943295E-2</v>
          </cell>
        </row>
      </sheetData>
      <sheetData sheetId="282">
        <row r="1">
          <cell r="J1">
            <v>1.7453292519943295E-2</v>
          </cell>
        </row>
      </sheetData>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ow r="1">
          <cell r="J1">
            <v>1.7453292519943295E-2</v>
          </cell>
        </row>
      </sheetData>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ow r="2">
          <cell r="B2">
            <v>1</v>
          </cell>
        </row>
      </sheetData>
      <sheetData sheetId="325">
        <row r="1">
          <cell r="J1">
            <v>1.7453292519943295E-2</v>
          </cell>
        </row>
      </sheetData>
      <sheetData sheetId="326" refreshError="1"/>
      <sheetData sheetId="327" refreshError="1"/>
      <sheetData sheetId="328">
        <row r="1">
          <cell r="J1">
            <v>1.7453292519943295E-2</v>
          </cell>
        </row>
      </sheetData>
      <sheetData sheetId="329">
        <row r="1">
          <cell r="J1">
            <v>1.7453292519943295E-2</v>
          </cell>
        </row>
      </sheetData>
      <sheetData sheetId="330">
        <row r="1">
          <cell r="J1">
            <v>1.7453292519943295E-2</v>
          </cell>
        </row>
      </sheetData>
      <sheetData sheetId="331">
        <row r="1">
          <cell r="J1">
            <v>1.7453292519943295E-2</v>
          </cell>
        </row>
      </sheetData>
      <sheetData sheetId="332" refreshError="1"/>
      <sheetData sheetId="333">
        <row r="1">
          <cell r="J1">
            <v>1.7453292519943295E-2</v>
          </cell>
        </row>
      </sheetData>
      <sheetData sheetId="334">
        <row r="1">
          <cell r="J1">
            <v>1.7453292519943295E-2</v>
          </cell>
        </row>
      </sheetData>
      <sheetData sheetId="335">
        <row r="1">
          <cell r="J1">
            <v>1.7453292519943295E-2</v>
          </cell>
        </row>
      </sheetData>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ow r="1">
          <cell r="J1">
            <v>1.7453292519943295E-2</v>
          </cell>
        </row>
      </sheetData>
      <sheetData sheetId="345">
        <row r="1">
          <cell r="J1">
            <v>1.7453292519943295E-2</v>
          </cell>
        </row>
      </sheetData>
      <sheetData sheetId="346">
        <row r="1">
          <cell r="J1">
            <v>1.7453292519943295E-2</v>
          </cell>
        </row>
      </sheetData>
      <sheetData sheetId="347">
        <row r="1">
          <cell r="J1">
            <v>1.7453292519943295E-2</v>
          </cell>
        </row>
      </sheetData>
      <sheetData sheetId="348">
        <row r="1">
          <cell r="J1">
            <v>1.7453292519943295E-2</v>
          </cell>
        </row>
      </sheetData>
      <sheetData sheetId="349">
        <row r="1">
          <cell r="J1">
            <v>1.7453292519943295E-2</v>
          </cell>
        </row>
      </sheetData>
      <sheetData sheetId="350">
        <row r="1">
          <cell r="J1">
            <v>1.7453292519943295E-2</v>
          </cell>
        </row>
      </sheetData>
      <sheetData sheetId="351" refreshError="1"/>
      <sheetData sheetId="352">
        <row r="1">
          <cell r="J1">
            <v>1.7453292519943295E-2</v>
          </cell>
        </row>
      </sheetData>
      <sheetData sheetId="353">
        <row r="1">
          <cell r="J1">
            <v>1.7453292519943295E-2</v>
          </cell>
        </row>
      </sheetData>
      <sheetData sheetId="354">
        <row r="1">
          <cell r="J1">
            <v>1.7453292519943295E-2</v>
          </cell>
        </row>
      </sheetData>
      <sheetData sheetId="355">
        <row r="1">
          <cell r="J1">
            <v>1.7453292519943295E-2</v>
          </cell>
        </row>
      </sheetData>
      <sheetData sheetId="356">
        <row r="1">
          <cell r="J1">
            <v>1.7453292519943295E-2</v>
          </cell>
        </row>
      </sheetData>
      <sheetData sheetId="357">
        <row r="1">
          <cell r="J1">
            <v>1.7453292519943295E-2</v>
          </cell>
        </row>
      </sheetData>
      <sheetData sheetId="358">
        <row r="1">
          <cell r="J1">
            <v>1.7453292519943295E-2</v>
          </cell>
        </row>
      </sheetData>
      <sheetData sheetId="359">
        <row r="1">
          <cell r="J1">
            <v>1.7453292519943295E-2</v>
          </cell>
        </row>
      </sheetData>
      <sheetData sheetId="360">
        <row r="1">
          <cell r="J1">
            <v>1.7453292519943295E-2</v>
          </cell>
        </row>
      </sheetData>
      <sheetData sheetId="361">
        <row r="1">
          <cell r="J1">
            <v>1.7453292519943295E-2</v>
          </cell>
        </row>
      </sheetData>
      <sheetData sheetId="362">
        <row r="1">
          <cell r="J1">
            <v>1.7453292519943295E-2</v>
          </cell>
        </row>
      </sheetData>
      <sheetData sheetId="363">
        <row r="1">
          <cell r="J1">
            <v>1.7453292519943295E-2</v>
          </cell>
        </row>
      </sheetData>
      <sheetData sheetId="364">
        <row r="1">
          <cell r="J1">
            <v>1.7453292519943295E-2</v>
          </cell>
        </row>
      </sheetData>
      <sheetData sheetId="365" refreshError="1"/>
      <sheetData sheetId="366" refreshError="1"/>
      <sheetData sheetId="367" refreshError="1"/>
      <sheetData sheetId="368" refreshError="1"/>
      <sheetData sheetId="369">
        <row r="1">
          <cell r="J1">
            <v>1.7453292519943295E-2</v>
          </cell>
        </row>
      </sheetData>
      <sheetData sheetId="370">
        <row r="1">
          <cell r="J1">
            <v>1.7453292519943295E-2</v>
          </cell>
        </row>
      </sheetData>
      <sheetData sheetId="371">
        <row r="1">
          <cell r="J1">
            <v>1.7453292519943295E-2</v>
          </cell>
        </row>
      </sheetData>
      <sheetData sheetId="372">
        <row r="1">
          <cell r="J1">
            <v>1.7453292519943295E-2</v>
          </cell>
        </row>
      </sheetData>
      <sheetData sheetId="373">
        <row r="1">
          <cell r="J1">
            <v>1.7453292519943295E-2</v>
          </cell>
        </row>
      </sheetData>
      <sheetData sheetId="374">
        <row r="1">
          <cell r="J1">
            <v>1.7453292519943295E-2</v>
          </cell>
        </row>
      </sheetData>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ow r="1">
          <cell r="J1">
            <v>1.7453292519943295E-2</v>
          </cell>
        </row>
      </sheetData>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ow r="1">
          <cell r="J1">
            <v>1.7453292519943295E-2</v>
          </cell>
        </row>
      </sheetData>
      <sheetData sheetId="438">
        <row r="1">
          <cell r="J1">
            <v>1.7453292519943295E-2</v>
          </cell>
        </row>
      </sheetData>
      <sheetData sheetId="439">
        <row r="1">
          <cell r="J1">
            <v>1.7453292519943295E-2</v>
          </cell>
        </row>
      </sheetData>
      <sheetData sheetId="440">
        <row r="1">
          <cell r="J1">
            <v>1.7453292519943295E-2</v>
          </cell>
        </row>
      </sheetData>
      <sheetData sheetId="441">
        <row r="1">
          <cell r="J1">
            <v>1.7453292519943295E-2</v>
          </cell>
        </row>
      </sheetData>
      <sheetData sheetId="442">
        <row r="1">
          <cell r="J1">
            <v>1.7453292519943295E-2</v>
          </cell>
        </row>
      </sheetData>
      <sheetData sheetId="443">
        <row r="1">
          <cell r="J1">
            <v>1.7453292519943295E-2</v>
          </cell>
        </row>
      </sheetData>
      <sheetData sheetId="444">
        <row r="1">
          <cell r="J1">
            <v>1.7453292519943295E-2</v>
          </cell>
        </row>
      </sheetData>
      <sheetData sheetId="445">
        <row r="1">
          <cell r="J1">
            <v>1.7453292519943295E-2</v>
          </cell>
        </row>
      </sheetData>
      <sheetData sheetId="446">
        <row r="1">
          <cell r="J1">
            <v>1.7453292519943295E-2</v>
          </cell>
        </row>
      </sheetData>
      <sheetData sheetId="447">
        <row r="1">
          <cell r="J1">
            <v>1.7453292519943295E-2</v>
          </cell>
        </row>
      </sheetData>
      <sheetData sheetId="448">
        <row r="1">
          <cell r="J1">
            <v>1.7453292519943295E-2</v>
          </cell>
        </row>
      </sheetData>
      <sheetData sheetId="449">
        <row r="1">
          <cell r="J1">
            <v>1.7453292519943295E-2</v>
          </cell>
        </row>
      </sheetData>
      <sheetData sheetId="450">
        <row r="1">
          <cell r="J1">
            <v>1.7453292519943295E-2</v>
          </cell>
        </row>
      </sheetData>
      <sheetData sheetId="451">
        <row r="1">
          <cell r="J1">
            <v>1.7453292519943295E-2</v>
          </cell>
        </row>
      </sheetData>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ow r="1">
          <cell r="J1">
            <v>1.7453292519943295E-2</v>
          </cell>
        </row>
      </sheetData>
      <sheetData sheetId="468">
        <row r="1">
          <cell r="J1">
            <v>1.7453292519943295E-2</v>
          </cell>
        </row>
      </sheetData>
      <sheetData sheetId="469">
        <row r="1">
          <cell r="J1">
            <v>1.7453292519943295E-2</v>
          </cell>
        </row>
      </sheetData>
      <sheetData sheetId="470">
        <row r="1">
          <cell r="J1">
            <v>1.7453292519943295E-2</v>
          </cell>
        </row>
      </sheetData>
      <sheetData sheetId="471">
        <row r="1">
          <cell r="J1">
            <v>1.7453292519943295E-2</v>
          </cell>
        </row>
      </sheetData>
      <sheetData sheetId="472">
        <row r="1">
          <cell r="J1">
            <v>1.7453292519943295E-2</v>
          </cell>
        </row>
      </sheetData>
      <sheetData sheetId="473">
        <row r="1">
          <cell r="J1">
            <v>1.7453292519943295E-2</v>
          </cell>
        </row>
      </sheetData>
      <sheetData sheetId="474">
        <row r="1">
          <cell r="J1">
            <v>1.7453292519943295E-2</v>
          </cell>
        </row>
      </sheetData>
      <sheetData sheetId="475">
        <row r="1">
          <cell r="J1">
            <v>1.7453292519943295E-2</v>
          </cell>
        </row>
      </sheetData>
      <sheetData sheetId="476">
        <row r="1">
          <cell r="J1">
            <v>1.7453292519943295E-2</v>
          </cell>
        </row>
      </sheetData>
      <sheetData sheetId="477" refreshError="1"/>
      <sheetData sheetId="478">
        <row r="1">
          <cell r="J1">
            <v>1.7453292519943295E-2</v>
          </cell>
        </row>
      </sheetData>
      <sheetData sheetId="479">
        <row r="1">
          <cell r="J1">
            <v>1.7453292519943295E-2</v>
          </cell>
        </row>
      </sheetData>
      <sheetData sheetId="480">
        <row r="1">
          <cell r="J1">
            <v>1.7453292519943295E-2</v>
          </cell>
        </row>
      </sheetData>
      <sheetData sheetId="481">
        <row r="1">
          <cell r="J1">
            <v>1.7453292519943295E-2</v>
          </cell>
        </row>
      </sheetData>
      <sheetData sheetId="482">
        <row r="1">
          <cell r="J1">
            <v>1.7453292519943295E-2</v>
          </cell>
        </row>
      </sheetData>
      <sheetData sheetId="483">
        <row r="1">
          <cell r="J1">
            <v>1.7453292519943295E-2</v>
          </cell>
        </row>
      </sheetData>
      <sheetData sheetId="484">
        <row r="1">
          <cell r="J1">
            <v>1.7453292519943295E-2</v>
          </cell>
        </row>
      </sheetData>
      <sheetData sheetId="485">
        <row r="1">
          <cell r="J1">
            <v>1.7453292519943295E-2</v>
          </cell>
        </row>
      </sheetData>
      <sheetData sheetId="486">
        <row r="1">
          <cell r="J1">
            <v>1.7453292519943295E-2</v>
          </cell>
        </row>
      </sheetData>
      <sheetData sheetId="487">
        <row r="1">
          <cell r="J1">
            <v>1.7453292519943295E-2</v>
          </cell>
        </row>
      </sheetData>
      <sheetData sheetId="488">
        <row r="1">
          <cell r="J1">
            <v>1.7453292519943295E-2</v>
          </cell>
        </row>
      </sheetData>
      <sheetData sheetId="489">
        <row r="1">
          <cell r="J1">
            <v>1.7453292519943295E-2</v>
          </cell>
        </row>
      </sheetData>
      <sheetData sheetId="490">
        <row r="1">
          <cell r="J1">
            <v>1.7453292519943295E-2</v>
          </cell>
        </row>
      </sheetData>
      <sheetData sheetId="491">
        <row r="1">
          <cell r="J1">
            <v>1.7453292519943295E-2</v>
          </cell>
        </row>
      </sheetData>
      <sheetData sheetId="492">
        <row r="1">
          <cell r="J1">
            <v>1.7453292519943295E-2</v>
          </cell>
        </row>
      </sheetData>
      <sheetData sheetId="493">
        <row r="1">
          <cell r="J1">
            <v>1.7453292519943295E-2</v>
          </cell>
        </row>
      </sheetData>
      <sheetData sheetId="494">
        <row r="1">
          <cell r="J1">
            <v>1.7453292519943295E-2</v>
          </cell>
        </row>
      </sheetData>
      <sheetData sheetId="495">
        <row r="1">
          <cell r="J1">
            <v>1.7453292519943295E-2</v>
          </cell>
        </row>
      </sheetData>
      <sheetData sheetId="496">
        <row r="1">
          <cell r="J1">
            <v>1.7453292519943295E-2</v>
          </cell>
        </row>
      </sheetData>
      <sheetData sheetId="497">
        <row r="1">
          <cell r="J1">
            <v>1.7453292519943295E-2</v>
          </cell>
        </row>
      </sheetData>
      <sheetData sheetId="498">
        <row r="1">
          <cell r="J1">
            <v>1.7453292519943295E-2</v>
          </cell>
        </row>
      </sheetData>
      <sheetData sheetId="499">
        <row r="1">
          <cell r="J1">
            <v>1.7453292519943295E-2</v>
          </cell>
        </row>
      </sheetData>
      <sheetData sheetId="500">
        <row r="1">
          <cell r="J1">
            <v>1.7453292519943295E-2</v>
          </cell>
        </row>
      </sheetData>
      <sheetData sheetId="501">
        <row r="1">
          <cell r="J1">
            <v>1.7453292519943295E-2</v>
          </cell>
        </row>
      </sheetData>
      <sheetData sheetId="502">
        <row r="1">
          <cell r="J1">
            <v>1.7453292519943295E-2</v>
          </cell>
        </row>
      </sheetData>
      <sheetData sheetId="503">
        <row r="1">
          <cell r="J1">
            <v>1.7453292519943295E-2</v>
          </cell>
        </row>
      </sheetData>
      <sheetData sheetId="504">
        <row r="1">
          <cell r="J1">
            <v>1.7453292519943295E-2</v>
          </cell>
        </row>
      </sheetData>
      <sheetData sheetId="505">
        <row r="1">
          <cell r="J1">
            <v>1.7453292519943295E-2</v>
          </cell>
        </row>
      </sheetData>
      <sheetData sheetId="506">
        <row r="1">
          <cell r="J1">
            <v>1.7453292519943295E-2</v>
          </cell>
        </row>
      </sheetData>
      <sheetData sheetId="507">
        <row r="1">
          <cell r="J1">
            <v>1.7453292519943295E-2</v>
          </cell>
        </row>
      </sheetData>
      <sheetData sheetId="508">
        <row r="1">
          <cell r="J1">
            <v>1.7453292519943295E-2</v>
          </cell>
        </row>
      </sheetData>
      <sheetData sheetId="509">
        <row r="1">
          <cell r="J1">
            <v>1.7453292519943295E-2</v>
          </cell>
        </row>
      </sheetData>
      <sheetData sheetId="510">
        <row r="1">
          <cell r="J1">
            <v>1.7453292519943295E-2</v>
          </cell>
        </row>
      </sheetData>
      <sheetData sheetId="511">
        <row r="1">
          <cell r="J1">
            <v>1.7453292519943295E-2</v>
          </cell>
        </row>
      </sheetData>
      <sheetData sheetId="512">
        <row r="1">
          <cell r="J1">
            <v>1.7453292519943295E-2</v>
          </cell>
        </row>
      </sheetData>
      <sheetData sheetId="513">
        <row r="1">
          <cell r="J1">
            <v>1.7453292519943295E-2</v>
          </cell>
        </row>
      </sheetData>
      <sheetData sheetId="514">
        <row r="1">
          <cell r="J1">
            <v>1.7453292519943295E-2</v>
          </cell>
        </row>
      </sheetData>
      <sheetData sheetId="515">
        <row r="1">
          <cell r="J1">
            <v>1.7453292519943295E-2</v>
          </cell>
        </row>
      </sheetData>
      <sheetData sheetId="516">
        <row r="1">
          <cell r="J1">
            <v>1.7453292519943295E-2</v>
          </cell>
        </row>
      </sheetData>
      <sheetData sheetId="517">
        <row r="1">
          <cell r="J1">
            <v>1.7453292519943295E-2</v>
          </cell>
        </row>
      </sheetData>
      <sheetData sheetId="518" refreshError="1"/>
      <sheetData sheetId="519" refreshError="1"/>
      <sheetData sheetId="520" refreshError="1"/>
      <sheetData sheetId="521">
        <row r="1">
          <cell r="J1">
            <v>1.7453292519943295E-2</v>
          </cell>
        </row>
      </sheetData>
      <sheetData sheetId="522">
        <row r="1">
          <cell r="J1">
            <v>1.7453292519943295E-2</v>
          </cell>
        </row>
      </sheetData>
      <sheetData sheetId="523" refreshError="1"/>
      <sheetData sheetId="524" refreshError="1"/>
      <sheetData sheetId="525" refreshError="1"/>
      <sheetData sheetId="526">
        <row r="2">
          <cell r="B2">
            <v>1</v>
          </cell>
        </row>
      </sheetData>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1">
          <cell r="J1">
            <v>1.7453292519943295E-2</v>
          </cell>
        </row>
      </sheetData>
      <sheetData sheetId="539">
        <row r="1">
          <cell r="J1">
            <v>1.7453292519943295E-2</v>
          </cell>
        </row>
      </sheetData>
      <sheetData sheetId="540">
        <row r="1">
          <cell r="J1">
            <v>1.7453292519943295E-2</v>
          </cell>
        </row>
      </sheetData>
      <sheetData sheetId="541">
        <row r="1">
          <cell r="J1">
            <v>1.7453292519943295E-2</v>
          </cell>
        </row>
      </sheetData>
      <sheetData sheetId="542">
        <row r="1">
          <cell r="J1">
            <v>1.7453292519943295E-2</v>
          </cell>
        </row>
      </sheetData>
      <sheetData sheetId="543">
        <row r="1">
          <cell r="J1">
            <v>1.7453292519943295E-2</v>
          </cell>
        </row>
      </sheetData>
      <sheetData sheetId="544">
        <row r="1">
          <cell r="J1">
            <v>1.7453292519943295E-2</v>
          </cell>
        </row>
      </sheetData>
      <sheetData sheetId="545">
        <row r="1">
          <cell r="J1">
            <v>1.7453292519943295E-2</v>
          </cell>
        </row>
      </sheetData>
      <sheetData sheetId="546">
        <row r="1">
          <cell r="J1">
            <v>1.7453292519943295E-2</v>
          </cell>
        </row>
      </sheetData>
      <sheetData sheetId="547">
        <row r="1">
          <cell r="J1">
            <v>1.7453292519943295E-2</v>
          </cell>
        </row>
      </sheetData>
      <sheetData sheetId="548">
        <row r="1">
          <cell r="J1">
            <v>1.7453292519943295E-2</v>
          </cell>
        </row>
      </sheetData>
      <sheetData sheetId="549">
        <row r="1">
          <cell r="J1">
            <v>1.7453292519943295E-2</v>
          </cell>
        </row>
      </sheetData>
      <sheetData sheetId="550">
        <row r="1">
          <cell r="J1">
            <v>1.7453292519943295E-2</v>
          </cell>
        </row>
      </sheetData>
      <sheetData sheetId="551">
        <row r="1">
          <cell r="J1">
            <v>1.7453292519943295E-2</v>
          </cell>
        </row>
      </sheetData>
      <sheetData sheetId="552">
        <row r="1">
          <cell r="J1">
            <v>1.7453292519943295E-2</v>
          </cell>
        </row>
      </sheetData>
      <sheetData sheetId="553">
        <row r="1">
          <cell r="J1">
            <v>1.7453292519943295E-2</v>
          </cell>
        </row>
      </sheetData>
      <sheetData sheetId="554">
        <row r="1">
          <cell r="J1">
            <v>1.7453292519943295E-2</v>
          </cell>
        </row>
      </sheetData>
      <sheetData sheetId="555">
        <row r="1">
          <cell r="J1">
            <v>1.7453292519943295E-2</v>
          </cell>
        </row>
      </sheetData>
      <sheetData sheetId="556">
        <row r="1">
          <cell r="J1">
            <v>1.7453292519943295E-2</v>
          </cell>
        </row>
      </sheetData>
      <sheetData sheetId="557">
        <row r="1">
          <cell r="J1">
            <v>1.7453292519943295E-2</v>
          </cell>
        </row>
      </sheetData>
      <sheetData sheetId="558">
        <row r="1">
          <cell r="J1">
            <v>1.7453292519943295E-2</v>
          </cell>
        </row>
      </sheetData>
      <sheetData sheetId="559">
        <row r="1">
          <cell r="J1">
            <v>1.7453292519943295E-2</v>
          </cell>
        </row>
      </sheetData>
      <sheetData sheetId="560">
        <row r="1">
          <cell r="J1">
            <v>1.7453292519943295E-2</v>
          </cell>
        </row>
      </sheetData>
      <sheetData sheetId="561">
        <row r="1">
          <cell r="J1">
            <v>1.7453292519943295E-2</v>
          </cell>
        </row>
      </sheetData>
      <sheetData sheetId="562">
        <row r="1">
          <cell r="J1">
            <v>1.7453292519943295E-2</v>
          </cell>
        </row>
      </sheetData>
      <sheetData sheetId="563">
        <row r="1">
          <cell r="J1">
            <v>1.7453292519943295E-2</v>
          </cell>
        </row>
      </sheetData>
      <sheetData sheetId="564">
        <row r="1">
          <cell r="J1">
            <v>1.7453292519943295E-2</v>
          </cell>
        </row>
      </sheetData>
      <sheetData sheetId="565">
        <row r="1">
          <cell r="J1">
            <v>1.7453292519943295E-2</v>
          </cell>
        </row>
      </sheetData>
      <sheetData sheetId="566">
        <row r="1">
          <cell r="J1">
            <v>1.7453292519943295E-2</v>
          </cell>
        </row>
      </sheetData>
      <sheetData sheetId="567">
        <row r="1">
          <cell r="J1">
            <v>1.7453292519943295E-2</v>
          </cell>
        </row>
      </sheetData>
      <sheetData sheetId="568">
        <row r="1">
          <cell r="J1">
            <v>1.7453292519943295E-2</v>
          </cell>
        </row>
      </sheetData>
      <sheetData sheetId="569">
        <row r="1">
          <cell r="J1">
            <v>1.7453292519943295E-2</v>
          </cell>
        </row>
      </sheetData>
      <sheetData sheetId="570" refreshError="1"/>
      <sheetData sheetId="571" refreshError="1"/>
      <sheetData sheetId="572" refreshError="1"/>
      <sheetData sheetId="573" refreshError="1"/>
      <sheetData sheetId="574">
        <row r="1">
          <cell r="J1">
            <v>1.7453292519943295E-2</v>
          </cell>
        </row>
      </sheetData>
      <sheetData sheetId="575">
        <row r="1">
          <cell r="J1">
            <v>1.7453292519943295E-2</v>
          </cell>
        </row>
      </sheetData>
      <sheetData sheetId="576">
        <row r="1">
          <cell r="J1">
            <v>1.7453292519943295E-2</v>
          </cell>
        </row>
      </sheetData>
      <sheetData sheetId="577">
        <row r="1">
          <cell r="J1">
            <v>1.7453292519943295E-2</v>
          </cell>
        </row>
      </sheetData>
      <sheetData sheetId="578">
        <row r="1">
          <cell r="J1">
            <v>1.7453292519943295E-2</v>
          </cell>
        </row>
      </sheetData>
      <sheetData sheetId="579">
        <row r="1">
          <cell r="J1">
            <v>1.7453292519943295E-2</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2">
          <cell r="B2" t="str">
            <v>Sheet Heading</v>
          </cell>
        </row>
      </sheetData>
      <sheetData sheetId="620">
        <row r="2">
          <cell r="B2" t="str">
            <v>Sheet Heading</v>
          </cell>
        </row>
      </sheetData>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ow r="1">
          <cell r="J1">
            <v>1.7453292519943295E-2</v>
          </cell>
        </row>
      </sheetData>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ow r="1">
          <cell r="J1">
            <v>1.7453292519943295E-2</v>
          </cell>
        </row>
      </sheetData>
      <sheetData sheetId="672" refreshError="1"/>
      <sheetData sheetId="673">
        <row r="1">
          <cell r="J1">
            <v>1.7453292519943295E-2</v>
          </cell>
        </row>
      </sheetData>
      <sheetData sheetId="674">
        <row r="1">
          <cell r="J1">
            <v>1.7453292519943295E-2</v>
          </cell>
        </row>
      </sheetData>
      <sheetData sheetId="675">
        <row r="1">
          <cell r="J1">
            <v>1.7453292519943295E-2</v>
          </cell>
        </row>
      </sheetData>
      <sheetData sheetId="676">
        <row r="1">
          <cell r="J1">
            <v>1.7453292519943295E-2</v>
          </cell>
        </row>
      </sheetData>
      <sheetData sheetId="677">
        <row r="1">
          <cell r="J1">
            <v>1.7453292519943295E-2</v>
          </cell>
        </row>
      </sheetData>
      <sheetData sheetId="678">
        <row r="1">
          <cell r="J1">
            <v>1.7453292519943295E-2</v>
          </cell>
        </row>
      </sheetData>
      <sheetData sheetId="679">
        <row r="1">
          <cell r="J1">
            <v>1.7453292519943295E-2</v>
          </cell>
        </row>
      </sheetData>
      <sheetData sheetId="680">
        <row r="1">
          <cell r="J1">
            <v>1.7453292519943295E-2</v>
          </cell>
        </row>
      </sheetData>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ow r="1">
          <cell r="J1">
            <v>1.7453292519943295E-2</v>
          </cell>
        </row>
      </sheetData>
      <sheetData sheetId="1261">
        <row r="1">
          <cell r="J1">
            <v>1.7453292519943295E-2</v>
          </cell>
        </row>
      </sheetData>
      <sheetData sheetId="1262">
        <row r="1">
          <cell r="J1">
            <v>1.7453292519943295E-2</v>
          </cell>
        </row>
      </sheetData>
      <sheetData sheetId="1263">
        <row r="1">
          <cell r="J1">
            <v>1.7453292519943295E-2</v>
          </cell>
        </row>
      </sheetData>
      <sheetData sheetId="1264">
        <row r="1">
          <cell r="J1">
            <v>1.7453292519943295E-2</v>
          </cell>
        </row>
      </sheetData>
      <sheetData sheetId="1265">
        <row r="1">
          <cell r="J1">
            <v>1.7453292519943295E-2</v>
          </cell>
        </row>
      </sheetData>
      <sheetData sheetId="1266">
        <row r="1">
          <cell r="J1">
            <v>1.7453292519943295E-2</v>
          </cell>
        </row>
      </sheetData>
      <sheetData sheetId="1267">
        <row r="1">
          <cell r="J1">
            <v>1.7453292519943295E-2</v>
          </cell>
        </row>
      </sheetData>
      <sheetData sheetId="1268">
        <row r="1">
          <cell r="J1">
            <v>1.7453292519943295E-2</v>
          </cell>
        </row>
      </sheetData>
      <sheetData sheetId="1269">
        <row r="1">
          <cell r="J1">
            <v>1.7453292519943295E-2</v>
          </cell>
        </row>
      </sheetData>
      <sheetData sheetId="1270">
        <row r="1">
          <cell r="J1">
            <v>1.7453292519943295E-2</v>
          </cell>
        </row>
      </sheetData>
      <sheetData sheetId="1271">
        <row r="1">
          <cell r="J1">
            <v>1.7453292519943295E-2</v>
          </cell>
        </row>
      </sheetData>
      <sheetData sheetId="1272">
        <row r="1">
          <cell r="J1">
            <v>1.7453292519943295E-2</v>
          </cell>
        </row>
      </sheetData>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ow r="1">
          <cell r="J1">
            <v>1.7453292519943295E-2</v>
          </cell>
        </row>
      </sheetData>
      <sheetData sheetId="1297">
        <row r="1">
          <cell r="J1">
            <v>1.7453292519943295E-2</v>
          </cell>
        </row>
      </sheetData>
      <sheetData sheetId="1298">
        <row r="1">
          <cell r="J1">
            <v>1.7453292519943295E-2</v>
          </cell>
        </row>
      </sheetData>
      <sheetData sheetId="1299">
        <row r="1">
          <cell r="J1">
            <v>1.7453292519943295E-2</v>
          </cell>
        </row>
      </sheetData>
      <sheetData sheetId="1300">
        <row r="1">
          <cell r="J1">
            <v>1.7453292519943295E-2</v>
          </cell>
        </row>
      </sheetData>
      <sheetData sheetId="1301">
        <row r="1">
          <cell r="J1">
            <v>1.7453292519943295E-2</v>
          </cell>
        </row>
      </sheetData>
      <sheetData sheetId="1302">
        <row r="1">
          <cell r="J1">
            <v>1.7453292519943295E-2</v>
          </cell>
        </row>
      </sheetData>
      <sheetData sheetId="1303">
        <row r="1">
          <cell r="J1">
            <v>1.7453292519943295E-2</v>
          </cell>
        </row>
      </sheetData>
      <sheetData sheetId="1304">
        <row r="1">
          <cell r="J1">
            <v>1.7453292519943295E-2</v>
          </cell>
        </row>
      </sheetData>
      <sheetData sheetId="1305">
        <row r="1">
          <cell r="J1">
            <v>1.7453292519943295E-2</v>
          </cell>
        </row>
      </sheetData>
      <sheetData sheetId="1306">
        <row r="1">
          <cell r="J1">
            <v>1.7453292519943295E-2</v>
          </cell>
        </row>
      </sheetData>
      <sheetData sheetId="1307">
        <row r="1">
          <cell r="J1">
            <v>1.7453292519943295E-2</v>
          </cell>
        </row>
      </sheetData>
      <sheetData sheetId="1308">
        <row r="1">
          <cell r="J1">
            <v>1.7453292519943295E-2</v>
          </cell>
        </row>
      </sheetData>
      <sheetData sheetId="1309">
        <row r="1">
          <cell r="J1">
            <v>1.7453292519943295E-2</v>
          </cell>
        </row>
      </sheetData>
      <sheetData sheetId="1310">
        <row r="1">
          <cell r="J1">
            <v>1.7453292519943295E-2</v>
          </cell>
        </row>
      </sheetData>
      <sheetData sheetId="1311">
        <row r="1">
          <cell r="J1">
            <v>1.7453292519943295E-2</v>
          </cell>
        </row>
      </sheetData>
      <sheetData sheetId="1312">
        <row r="1">
          <cell r="J1">
            <v>1.7453292519943295E-2</v>
          </cell>
        </row>
      </sheetData>
      <sheetData sheetId="1313">
        <row r="1">
          <cell r="J1">
            <v>1.7453292519943295E-2</v>
          </cell>
        </row>
      </sheetData>
      <sheetData sheetId="1314">
        <row r="1">
          <cell r="J1">
            <v>1.7453292519943295E-2</v>
          </cell>
        </row>
      </sheetData>
      <sheetData sheetId="1315">
        <row r="1">
          <cell r="J1">
            <v>1.7453292519943295E-2</v>
          </cell>
        </row>
      </sheetData>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ow r="1">
          <cell r="J1">
            <v>1.7453292519943295E-2</v>
          </cell>
        </row>
      </sheetData>
      <sheetData sheetId="1323">
        <row r="1">
          <cell r="J1">
            <v>1.7453292519943295E-2</v>
          </cell>
        </row>
      </sheetData>
      <sheetData sheetId="1324">
        <row r="1">
          <cell r="J1">
            <v>1.7453292519943295E-2</v>
          </cell>
        </row>
      </sheetData>
      <sheetData sheetId="1325">
        <row r="1">
          <cell r="J1">
            <v>1.7453292519943295E-2</v>
          </cell>
        </row>
      </sheetData>
      <sheetData sheetId="1326">
        <row r="1">
          <cell r="J1">
            <v>1.7453292519943295E-2</v>
          </cell>
        </row>
      </sheetData>
      <sheetData sheetId="1327">
        <row r="1">
          <cell r="J1">
            <v>1.7453292519943295E-2</v>
          </cell>
        </row>
      </sheetData>
      <sheetData sheetId="1328">
        <row r="1">
          <cell r="J1">
            <v>1.7453292519943295E-2</v>
          </cell>
        </row>
      </sheetData>
      <sheetData sheetId="1329">
        <row r="1">
          <cell r="J1">
            <v>1.7453292519943295E-2</v>
          </cell>
        </row>
      </sheetData>
      <sheetData sheetId="1330">
        <row r="1">
          <cell r="J1">
            <v>1.7453292519943295E-2</v>
          </cell>
        </row>
      </sheetData>
      <sheetData sheetId="1331">
        <row r="1">
          <cell r="J1">
            <v>1.7453292519943295E-2</v>
          </cell>
        </row>
      </sheetData>
      <sheetData sheetId="1332">
        <row r="1">
          <cell r="J1">
            <v>1.7453292519943295E-2</v>
          </cell>
        </row>
      </sheetData>
      <sheetData sheetId="1333">
        <row r="1">
          <cell r="J1">
            <v>1.7453292519943295E-2</v>
          </cell>
        </row>
      </sheetData>
      <sheetData sheetId="1334">
        <row r="1">
          <cell r="J1">
            <v>1.7453292519943295E-2</v>
          </cell>
        </row>
      </sheetData>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ow r="1">
          <cell r="J1">
            <v>1.7453292519943295E-2</v>
          </cell>
        </row>
      </sheetData>
      <sheetData sheetId="1349">
        <row r="1">
          <cell r="J1">
            <v>1.7453292519943295E-2</v>
          </cell>
        </row>
      </sheetData>
      <sheetData sheetId="1350">
        <row r="1">
          <cell r="J1">
            <v>1.7453292519943295E-2</v>
          </cell>
        </row>
      </sheetData>
      <sheetData sheetId="1351">
        <row r="1">
          <cell r="J1">
            <v>1.7453292519943295E-2</v>
          </cell>
        </row>
      </sheetData>
      <sheetData sheetId="1352">
        <row r="1">
          <cell r="J1">
            <v>1.7453292519943295E-2</v>
          </cell>
        </row>
      </sheetData>
      <sheetData sheetId="1353">
        <row r="1">
          <cell r="J1">
            <v>1.7453292519943295E-2</v>
          </cell>
        </row>
      </sheetData>
      <sheetData sheetId="1354">
        <row r="1">
          <cell r="J1">
            <v>1.7453292519943295E-2</v>
          </cell>
        </row>
      </sheetData>
      <sheetData sheetId="1355">
        <row r="1">
          <cell r="J1">
            <v>1.7453292519943295E-2</v>
          </cell>
        </row>
      </sheetData>
      <sheetData sheetId="1356">
        <row r="1">
          <cell r="J1">
            <v>1.7453292519943295E-2</v>
          </cell>
        </row>
      </sheetData>
      <sheetData sheetId="1357">
        <row r="1">
          <cell r="J1">
            <v>1.7453292519943295E-2</v>
          </cell>
        </row>
      </sheetData>
      <sheetData sheetId="1358">
        <row r="1">
          <cell r="J1">
            <v>1.7453292519943295E-2</v>
          </cell>
        </row>
      </sheetData>
      <sheetData sheetId="1359">
        <row r="1">
          <cell r="J1">
            <v>1.7453292519943295E-2</v>
          </cell>
        </row>
      </sheetData>
      <sheetData sheetId="1360">
        <row r="1">
          <cell r="J1">
            <v>1.7453292519943295E-2</v>
          </cell>
        </row>
      </sheetData>
      <sheetData sheetId="1361">
        <row r="1">
          <cell r="J1">
            <v>1.7453292519943295E-2</v>
          </cell>
        </row>
      </sheetData>
      <sheetData sheetId="1362">
        <row r="1">
          <cell r="J1">
            <v>1.7453292519943295E-2</v>
          </cell>
        </row>
      </sheetData>
      <sheetData sheetId="1363">
        <row r="1">
          <cell r="J1">
            <v>1.7453292519943295E-2</v>
          </cell>
        </row>
      </sheetData>
      <sheetData sheetId="1364">
        <row r="1">
          <cell r="J1">
            <v>1.7453292519943295E-2</v>
          </cell>
        </row>
      </sheetData>
      <sheetData sheetId="1365">
        <row r="1">
          <cell r="J1">
            <v>1.7453292519943295E-2</v>
          </cell>
        </row>
      </sheetData>
      <sheetData sheetId="1366">
        <row r="1">
          <cell r="J1">
            <v>1.7453292519943295E-2</v>
          </cell>
        </row>
      </sheetData>
      <sheetData sheetId="1367">
        <row r="1">
          <cell r="J1">
            <v>1.7453292519943295E-2</v>
          </cell>
        </row>
      </sheetData>
      <sheetData sheetId="1368">
        <row r="1">
          <cell r="J1">
            <v>1.7453292519943295E-2</v>
          </cell>
        </row>
      </sheetData>
      <sheetData sheetId="1369">
        <row r="1">
          <cell r="J1">
            <v>1.7453292519943295E-2</v>
          </cell>
        </row>
      </sheetData>
      <sheetData sheetId="1370">
        <row r="1">
          <cell r="J1">
            <v>1.7453292519943295E-2</v>
          </cell>
        </row>
      </sheetData>
      <sheetData sheetId="1371">
        <row r="1">
          <cell r="J1">
            <v>1.7453292519943295E-2</v>
          </cell>
        </row>
      </sheetData>
      <sheetData sheetId="1372">
        <row r="1">
          <cell r="J1">
            <v>1.7453292519943295E-2</v>
          </cell>
        </row>
      </sheetData>
      <sheetData sheetId="1373">
        <row r="1">
          <cell r="J1">
            <v>1.7453292519943295E-2</v>
          </cell>
        </row>
      </sheetData>
      <sheetData sheetId="1374">
        <row r="1">
          <cell r="J1">
            <v>1.7453292519943295E-2</v>
          </cell>
        </row>
      </sheetData>
      <sheetData sheetId="1375">
        <row r="1">
          <cell r="J1">
            <v>1.7453292519943295E-2</v>
          </cell>
        </row>
      </sheetData>
      <sheetData sheetId="1376">
        <row r="1">
          <cell r="J1">
            <v>1.7453292519943295E-2</v>
          </cell>
        </row>
      </sheetData>
      <sheetData sheetId="1377">
        <row r="1">
          <cell r="J1">
            <v>1.7453292519943295E-2</v>
          </cell>
        </row>
      </sheetData>
      <sheetData sheetId="1378">
        <row r="1">
          <cell r="J1">
            <v>1.7453292519943295E-2</v>
          </cell>
        </row>
      </sheetData>
      <sheetData sheetId="1379">
        <row r="1">
          <cell r="J1">
            <v>1.7453292519943295E-2</v>
          </cell>
        </row>
      </sheetData>
      <sheetData sheetId="1380">
        <row r="1">
          <cell r="J1">
            <v>1.7453292519943295E-2</v>
          </cell>
        </row>
      </sheetData>
      <sheetData sheetId="1381">
        <row r="1">
          <cell r="J1">
            <v>1.7453292519943295E-2</v>
          </cell>
        </row>
      </sheetData>
      <sheetData sheetId="1382">
        <row r="1">
          <cell r="J1">
            <v>1.7453292519943295E-2</v>
          </cell>
        </row>
      </sheetData>
      <sheetData sheetId="1383">
        <row r="1">
          <cell r="J1">
            <v>1.7453292519943295E-2</v>
          </cell>
        </row>
      </sheetData>
      <sheetData sheetId="1384">
        <row r="1">
          <cell r="J1">
            <v>1.7453292519943295E-2</v>
          </cell>
        </row>
      </sheetData>
      <sheetData sheetId="1385">
        <row r="1">
          <cell r="J1">
            <v>1.7453292519943295E-2</v>
          </cell>
        </row>
      </sheetData>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ow r="1">
          <cell r="J1">
            <v>1.7453292519943295E-2</v>
          </cell>
        </row>
      </sheetData>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ow r="1">
          <cell r="J1">
            <v>1.7453292519943295E-2</v>
          </cell>
        </row>
      </sheetData>
      <sheetData sheetId="1880">
        <row r="1">
          <cell r="J1">
            <v>1.7453292519943295E-2</v>
          </cell>
        </row>
      </sheetData>
      <sheetData sheetId="1881">
        <row r="1">
          <cell r="J1">
            <v>1.7453292519943295E-2</v>
          </cell>
        </row>
      </sheetData>
      <sheetData sheetId="1882">
        <row r="1">
          <cell r="J1">
            <v>1.7453292519943295E-2</v>
          </cell>
        </row>
      </sheetData>
      <sheetData sheetId="1883">
        <row r="1">
          <cell r="J1">
            <v>1.7453292519943295E-2</v>
          </cell>
        </row>
      </sheetData>
      <sheetData sheetId="1884">
        <row r="1">
          <cell r="J1">
            <v>1.7453292519943295E-2</v>
          </cell>
        </row>
      </sheetData>
      <sheetData sheetId="1885">
        <row r="1">
          <cell r="J1">
            <v>1.7453292519943295E-2</v>
          </cell>
        </row>
      </sheetData>
      <sheetData sheetId="1886">
        <row r="1">
          <cell r="J1">
            <v>1.7453292519943295E-2</v>
          </cell>
        </row>
      </sheetData>
      <sheetData sheetId="1887">
        <row r="1">
          <cell r="J1">
            <v>1.7453292519943295E-2</v>
          </cell>
        </row>
      </sheetData>
      <sheetData sheetId="1888">
        <row r="1">
          <cell r="J1">
            <v>1.7453292519943295E-2</v>
          </cell>
        </row>
      </sheetData>
      <sheetData sheetId="1889">
        <row r="1">
          <cell r="J1">
            <v>1.7453292519943295E-2</v>
          </cell>
        </row>
      </sheetData>
      <sheetData sheetId="1890">
        <row r="1">
          <cell r="J1">
            <v>1.7453292519943295E-2</v>
          </cell>
        </row>
      </sheetData>
      <sheetData sheetId="1891">
        <row r="1">
          <cell r="J1">
            <v>1.7453292519943295E-2</v>
          </cell>
        </row>
      </sheetData>
      <sheetData sheetId="1892">
        <row r="1">
          <cell r="J1">
            <v>1.7453292519943295E-2</v>
          </cell>
        </row>
      </sheetData>
      <sheetData sheetId="1893">
        <row r="1">
          <cell r="J1">
            <v>1.7453292519943295E-2</v>
          </cell>
        </row>
      </sheetData>
      <sheetData sheetId="1894">
        <row r="1">
          <cell r="J1">
            <v>1.7453292519943295E-2</v>
          </cell>
        </row>
      </sheetData>
      <sheetData sheetId="1895">
        <row r="1">
          <cell r="J1">
            <v>1.7453292519943295E-2</v>
          </cell>
        </row>
      </sheetData>
      <sheetData sheetId="1896">
        <row r="1">
          <cell r="J1">
            <v>1.7453292519943295E-2</v>
          </cell>
        </row>
      </sheetData>
      <sheetData sheetId="1897">
        <row r="1">
          <cell r="J1">
            <v>1.7453292519943295E-2</v>
          </cell>
        </row>
      </sheetData>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ow r="1">
          <cell r="J1">
            <v>1.7453292519943295E-2</v>
          </cell>
        </row>
      </sheetData>
      <sheetData sheetId="2074">
        <row r="1">
          <cell r="J1">
            <v>1.7453292519943295E-2</v>
          </cell>
        </row>
      </sheetData>
      <sheetData sheetId="2075">
        <row r="1">
          <cell r="J1">
            <v>1.7453292519943295E-2</v>
          </cell>
        </row>
      </sheetData>
      <sheetData sheetId="2076">
        <row r="1">
          <cell r="J1">
            <v>1.7453292519943295E-2</v>
          </cell>
        </row>
      </sheetData>
      <sheetData sheetId="2077">
        <row r="1">
          <cell r="J1">
            <v>1.7453292519943295E-2</v>
          </cell>
        </row>
      </sheetData>
      <sheetData sheetId="2078">
        <row r="1">
          <cell r="J1">
            <v>1.7453292519943295E-2</v>
          </cell>
        </row>
      </sheetData>
      <sheetData sheetId="2079">
        <row r="1">
          <cell r="J1">
            <v>1.7453292519943295E-2</v>
          </cell>
        </row>
      </sheetData>
      <sheetData sheetId="2080">
        <row r="1">
          <cell r="J1">
            <v>1.7453292519943295E-2</v>
          </cell>
        </row>
      </sheetData>
      <sheetData sheetId="2081">
        <row r="1">
          <cell r="J1">
            <v>1.7453292519943295E-2</v>
          </cell>
        </row>
      </sheetData>
      <sheetData sheetId="2082">
        <row r="1">
          <cell r="J1">
            <v>1.7453292519943295E-2</v>
          </cell>
        </row>
      </sheetData>
      <sheetData sheetId="2083">
        <row r="1">
          <cell r="J1">
            <v>1.7453292519943295E-2</v>
          </cell>
        </row>
      </sheetData>
      <sheetData sheetId="2084">
        <row r="1">
          <cell r="J1">
            <v>1.7453292519943295E-2</v>
          </cell>
        </row>
      </sheetData>
      <sheetData sheetId="2085">
        <row r="1">
          <cell r="J1">
            <v>1.7453292519943295E-2</v>
          </cell>
        </row>
      </sheetData>
      <sheetData sheetId="2086">
        <row r="1">
          <cell r="J1">
            <v>1.7453292519943295E-2</v>
          </cell>
        </row>
      </sheetData>
      <sheetData sheetId="2087">
        <row r="1">
          <cell r="J1">
            <v>1.7453292519943295E-2</v>
          </cell>
        </row>
      </sheetData>
      <sheetData sheetId="2088">
        <row r="1">
          <cell r="J1">
            <v>1.7453292519943295E-2</v>
          </cell>
        </row>
      </sheetData>
      <sheetData sheetId="2089">
        <row r="1">
          <cell r="J1">
            <v>1.7453292519943295E-2</v>
          </cell>
        </row>
      </sheetData>
      <sheetData sheetId="2090">
        <row r="1">
          <cell r="J1">
            <v>1.7453292519943295E-2</v>
          </cell>
        </row>
      </sheetData>
      <sheetData sheetId="2091">
        <row r="1">
          <cell r="J1">
            <v>1.7453292519943295E-2</v>
          </cell>
        </row>
      </sheetData>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ow r="1">
          <cell r="J1">
            <v>1.7453292519943295E-2</v>
          </cell>
        </row>
      </sheetData>
      <sheetData sheetId="2346">
        <row r="1">
          <cell r="J1">
            <v>1.7453292519943295E-2</v>
          </cell>
        </row>
      </sheetData>
      <sheetData sheetId="2347">
        <row r="1">
          <cell r="J1">
            <v>1.7453292519943295E-2</v>
          </cell>
        </row>
      </sheetData>
      <sheetData sheetId="2348">
        <row r="1">
          <cell r="J1">
            <v>1.7453292519943295E-2</v>
          </cell>
        </row>
      </sheetData>
      <sheetData sheetId="2349">
        <row r="1">
          <cell r="J1">
            <v>1.7453292519943295E-2</v>
          </cell>
        </row>
      </sheetData>
      <sheetData sheetId="2350">
        <row r="1">
          <cell r="J1">
            <v>1.7453292519943295E-2</v>
          </cell>
        </row>
      </sheetData>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ow r="1">
          <cell r="J1">
            <v>1.7453292519943295E-2</v>
          </cell>
        </row>
      </sheetData>
      <sheetData sheetId="2356">
        <row r="1">
          <cell r="J1">
            <v>1.7453292519943295E-2</v>
          </cell>
        </row>
      </sheetData>
      <sheetData sheetId="2357">
        <row r="1">
          <cell r="J1">
            <v>1.7453292519943295E-2</v>
          </cell>
        </row>
      </sheetData>
      <sheetData sheetId="2358">
        <row r="1">
          <cell r="J1">
            <v>1.7453292519943295E-2</v>
          </cell>
        </row>
      </sheetData>
      <sheetData sheetId="2359">
        <row r="1">
          <cell r="J1">
            <v>1.7453292519943295E-2</v>
          </cell>
        </row>
      </sheetData>
      <sheetData sheetId="2360">
        <row r="1">
          <cell r="J1">
            <v>1.7453292519943295E-2</v>
          </cell>
        </row>
      </sheetData>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ow r="1">
          <cell r="J1">
            <v>1.7453292519943295E-2</v>
          </cell>
        </row>
      </sheetData>
      <sheetData sheetId="2534">
        <row r="1">
          <cell r="J1">
            <v>1.7453292519943295E-2</v>
          </cell>
        </row>
      </sheetData>
      <sheetData sheetId="2535">
        <row r="1">
          <cell r="J1">
            <v>1.7453292519943295E-2</v>
          </cell>
        </row>
      </sheetData>
      <sheetData sheetId="2536">
        <row r="1">
          <cell r="J1">
            <v>1.7453292519943295E-2</v>
          </cell>
        </row>
      </sheetData>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ow r="1">
          <cell r="J1">
            <v>1.7453292519943295E-2</v>
          </cell>
        </row>
      </sheetData>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ow r="1">
          <cell r="J1">
            <v>1.7453292519943295E-2</v>
          </cell>
        </row>
      </sheetData>
      <sheetData sheetId="2649">
        <row r="1">
          <cell r="J1">
            <v>1.7453292519943295E-2</v>
          </cell>
        </row>
      </sheetData>
      <sheetData sheetId="2650">
        <row r="1">
          <cell r="J1">
            <v>1.7453292519943295E-2</v>
          </cell>
        </row>
      </sheetData>
      <sheetData sheetId="2651">
        <row r="1">
          <cell r="J1">
            <v>1.7453292519943295E-2</v>
          </cell>
        </row>
      </sheetData>
      <sheetData sheetId="2652">
        <row r="1">
          <cell r="J1">
            <v>1.7453292519943295E-2</v>
          </cell>
        </row>
      </sheetData>
      <sheetData sheetId="2653">
        <row r="1">
          <cell r="J1">
            <v>1.7453292519943295E-2</v>
          </cell>
        </row>
      </sheetData>
      <sheetData sheetId="2654">
        <row r="1">
          <cell r="J1">
            <v>1.7453292519943295E-2</v>
          </cell>
        </row>
      </sheetData>
      <sheetData sheetId="2655">
        <row r="1">
          <cell r="J1">
            <v>1.7453292519943295E-2</v>
          </cell>
        </row>
      </sheetData>
      <sheetData sheetId="2656">
        <row r="1">
          <cell r="J1">
            <v>1.7453292519943295E-2</v>
          </cell>
        </row>
      </sheetData>
      <sheetData sheetId="2657">
        <row r="1">
          <cell r="J1">
            <v>1.7453292519943295E-2</v>
          </cell>
        </row>
      </sheetData>
      <sheetData sheetId="2658">
        <row r="1">
          <cell r="J1">
            <v>1.7453292519943295E-2</v>
          </cell>
        </row>
      </sheetData>
      <sheetData sheetId="2659">
        <row r="1">
          <cell r="J1">
            <v>1.7453292519943295E-2</v>
          </cell>
        </row>
      </sheetData>
      <sheetData sheetId="2660">
        <row r="1">
          <cell r="J1">
            <v>1.7453292519943295E-2</v>
          </cell>
        </row>
      </sheetData>
      <sheetData sheetId="2661">
        <row r="1">
          <cell r="J1">
            <v>1.7453292519943295E-2</v>
          </cell>
        </row>
      </sheetData>
      <sheetData sheetId="2662">
        <row r="1">
          <cell r="J1">
            <v>1.7453292519943295E-2</v>
          </cell>
        </row>
      </sheetData>
      <sheetData sheetId="2663">
        <row r="1">
          <cell r="J1">
            <v>1.7453292519943295E-2</v>
          </cell>
        </row>
      </sheetData>
      <sheetData sheetId="2664">
        <row r="1">
          <cell r="J1">
            <v>1.7453292519943295E-2</v>
          </cell>
        </row>
      </sheetData>
      <sheetData sheetId="2665">
        <row r="1">
          <cell r="J1">
            <v>1.7453292519943295E-2</v>
          </cell>
        </row>
      </sheetData>
      <sheetData sheetId="2666">
        <row r="1">
          <cell r="J1">
            <v>1.7453292519943295E-2</v>
          </cell>
        </row>
      </sheetData>
      <sheetData sheetId="2667">
        <row r="1">
          <cell r="J1">
            <v>1.7453292519943295E-2</v>
          </cell>
        </row>
      </sheetData>
      <sheetData sheetId="2668">
        <row r="1">
          <cell r="J1">
            <v>1.7453292519943295E-2</v>
          </cell>
        </row>
      </sheetData>
      <sheetData sheetId="2669">
        <row r="1">
          <cell r="J1">
            <v>1.7453292519943295E-2</v>
          </cell>
        </row>
      </sheetData>
      <sheetData sheetId="2670">
        <row r="1">
          <cell r="J1">
            <v>1.7453292519943295E-2</v>
          </cell>
        </row>
      </sheetData>
      <sheetData sheetId="2671">
        <row r="1">
          <cell r="J1">
            <v>1.7453292519943295E-2</v>
          </cell>
        </row>
      </sheetData>
      <sheetData sheetId="2672">
        <row r="1">
          <cell r="J1">
            <v>1.7453292519943295E-2</v>
          </cell>
        </row>
      </sheetData>
      <sheetData sheetId="2673">
        <row r="1">
          <cell r="J1">
            <v>1.7453292519943295E-2</v>
          </cell>
        </row>
      </sheetData>
      <sheetData sheetId="2674">
        <row r="1">
          <cell r="J1">
            <v>1.7453292519943295E-2</v>
          </cell>
        </row>
      </sheetData>
      <sheetData sheetId="2675">
        <row r="1">
          <cell r="J1">
            <v>1.7453292519943295E-2</v>
          </cell>
        </row>
      </sheetData>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ow r="1">
          <cell r="J1">
            <v>1.7453292519943295E-2</v>
          </cell>
        </row>
      </sheetData>
      <sheetData sheetId="2791">
        <row r="1">
          <cell r="J1">
            <v>1.7453292519943295E-2</v>
          </cell>
        </row>
      </sheetData>
      <sheetData sheetId="2792">
        <row r="1">
          <cell r="J1">
            <v>1.7453292519943295E-2</v>
          </cell>
        </row>
      </sheetData>
      <sheetData sheetId="2793">
        <row r="1">
          <cell r="J1">
            <v>1.7453292519943295E-2</v>
          </cell>
        </row>
      </sheetData>
      <sheetData sheetId="2794">
        <row r="1">
          <cell r="J1">
            <v>1.7453292519943295E-2</v>
          </cell>
        </row>
      </sheetData>
      <sheetData sheetId="2795">
        <row r="1">
          <cell r="J1">
            <v>1.7453292519943295E-2</v>
          </cell>
        </row>
      </sheetData>
      <sheetData sheetId="2796">
        <row r="1">
          <cell r="J1">
            <v>1.7453292519943295E-2</v>
          </cell>
        </row>
      </sheetData>
      <sheetData sheetId="2797">
        <row r="1">
          <cell r="J1">
            <v>1.7453292519943295E-2</v>
          </cell>
        </row>
      </sheetData>
      <sheetData sheetId="2798">
        <row r="1">
          <cell r="J1">
            <v>1.7453292519943295E-2</v>
          </cell>
        </row>
      </sheetData>
      <sheetData sheetId="2799">
        <row r="1">
          <cell r="J1">
            <v>1.7453292519943295E-2</v>
          </cell>
        </row>
      </sheetData>
      <sheetData sheetId="2800">
        <row r="1">
          <cell r="J1">
            <v>1.7453292519943295E-2</v>
          </cell>
        </row>
      </sheetData>
      <sheetData sheetId="2801">
        <row r="1">
          <cell r="J1">
            <v>1.7453292519943295E-2</v>
          </cell>
        </row>
      </sheetData>
      <sheetData sheetId="2802">
        <row r="1">
          <cell r="J1">
            <v>1.7453292519943295E-2</v>
          </cell>
        </row>
      </sheetData>
      <sheetData sheetId="2803">
        <row r="1">
          <cell r="J1">
            <v>1.7453292519943295E-2</v>
          </cell>
        </row>
      </sheetData>
      <sheetData sheetId="2804">
        <row r="1">
          <cell r="J1">
            <v>1.7453292519943295E-2</v>
          </cell>
        </row>
      </sheetData>
      <sheetData sheetId="2805">
        <row r="1">
          <cell r="J1">
            <v>1.7453292519943295E-2</v>
          </cell>
        </row>
      </sheetData>
      <sheetData sheetId="2806">
        <row r="1">
          <cell r="J1">
            <v>1.7453292519943295E-2</v>
          </cell>
        </row>
      </sheetData>
      <sheetData sheetId="2807">
        <row r="1">
          <cell r="J1">
            <v>1.7453292519943295E-2</v>
          </cell>
        </row>
      </sheetData>
      <sheetData sheetId="2808">
        <row r="1">
          <cell r="J1">
            <v>1.7453292519943295E-2</v>
          </cell>
        </row>
      </sheetData>
      <sheetData sheetId="2809">
        <row r="1">
          <cell r="J1">
            <v>1.7453292519943295E-2</v>
          </cell>
        </row>
      </sheetData>
      <sheetData sheetId="2810">
        <row r="1">
          <cell r="J1">
            <v>1.7453292519943295E-2</v>
          </cell>
        </row>
      </sheetData>
      <sheetData sheetId="2811">
        <row r="1">
          <cell r="J1">
            <v>1.7453292519943295E-2</v>
          </cell>
        </row>
      </sheetData>
      <sheetData sheetId="2812">
        <row r="1">
          <cell r="J1">
            <v>1.7453292519943295E-2</v>
          </cell>
        </row>
      </sheetData>
      <sheetData sheetId="2813">
        <row r="1">
          <cell r="J1">
            <v>1.7453292519943295E-2</v>
          </cell>
        </row>
      </sheetData>
      <sheetData sheetId="2814">
        <row r="1">
          <cell r="J1">
            <v>1.7453292519943295E-2</v>
          </cell>
        </row>
      </sheetData>
      <sheetData sheetId="2815">
        <row r="1">
          <cell r="J1">
            <v>1.7453292519943295E-2</v>
          </cell>
        </row>
      </sheetData>
      <sheetData sheetId="2816">
        <row r="1">
          <cell r="J1">
            <v>1.7453292519943295E-2</v>
          </cell>
        </row>
      </sheetData>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ow r="2">
          <cell r="B2">
            <v>1</v>
          </cell>
        </row>
      </sheetData>
      <sheetData sheetId="2976">
        <row r="2">
          <cell r="B2">
            <v>1</v>
          </cell>
        </row>
      </sheetData>
      <sheetData sheetId="2977">
        <row r="2">
          <cell r="B2">
            <v>1</v>
          </cell>
        </row>
      </sheetData>
      <sheetData sheetId="2978" refreshError="1"/>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ow r="1">
          <cell r="J1">
            <v>1.7453292519943295E-2</v>
          </cell>
        </row>
      </sheetData>
      <sheetData sheetId="3024">
        <row r="1">
          <cell r="J1">
            <v>1.7453292519943295E-2</v>
          </cell>
        </row>
      </sheetData>
      <sheetData sheetId="3025">
        <row r="1">
          <cell r="J1">
            <v>1.7453292519943295E-2</v>
          </cell>
        </row>
      </sheetData>
      <sheetData sheetId="3026">
        <row r="1">
          <cell r="J1">
            <v>1.7453292519943295E-2</v>
          </cell>
        </row>
      </sheetData>
      <sheetData sheetId="3027">
        <row r="1">
          <cell r="J1">
            <v>1.7453292519943295E-2</v>
          </cell>
        </row>
      </sheetData>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ow r="1">
          <cell r="J1">
            <v>1.7453292519943295E-2</v>
          </cell>
        </row>
      </sheetData>
      <sheetData sheetId="3049">
        <row r="1">
          <cell r="J1">
            <v>1.7453292519943295E-2</v>
          </cell>
        </row>
      </sheetData>
      <sheetData sheetId="3050" refreshError="1"/>
      <sheetData sheetId="3051">
        <row r="1">
          <cell r="J1">
            <v>1.7453292519943295E-2</v>
          </cell>
        </row>
      </sheetData>
      <sheetData sheetId="3052">
        <row r="1">
          <cell r="J1">
            <v>1.7453292519943295E-2</v>
          </cell>
        </row>
      </sheetData>
      <sheetData sheetId="3053" refreshError="1"/>
      <sheetData sheetId="3054" refreshError="1"/>
      <sheetData sheetId="3055" refreshError="1"/>
      <sheetData sheetId="3056" refreshError="1"/>
      <sheetData sheetId="3057">
        <row r="1">
          <cell r="J1">
            <v>1.7453292519943295E-2</v>
          </cell>
        </row>
      </sheetData>
      <sheetData sheetId="3058">
        <row r="1">
          <cell r="J1">
            <v>1.7453292519943295E-2</v>
          </cell>
        </row>
      </sheetData>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ow r="1">
          <cell r="J1">
            <v>1.7453292519943295E-2</v>
          </cell>
        </row>
      </sheetData>
      <sheetData sheetId="3068">
        <row r="1">
          <cell r="J1">
            <v>1.7453292519943295E-2</v>
          </cell>
        </row>
      </sheetData>
      <sheetData sheetId="3069" refreshError="1"/>
      <sheetData sheetId="3070" refreshError="1"/>
      <sheetData sheetId="3071" refreshError="1"/>
      <sheetData sheetId="3072" refreshError="1"/>
      <sheetData sheetId="3073" refreshError="1"/>
      <sheetData sheetId="3074" refreshError="1"/>
      <sheetData sheetId="3075" refreshError="1"/>
      <sheetData sheetId="3076">
        <row r="1">
          <cell r="J1">
            <v>1.7453292519943295E-2</v>
          </cell>
        </row>
      </sheetData>
      <sheetData sheetId="3077">
        <row r="1">
          <cell r="J1">
            <v>1.7453292519943295E-2</v>
          </cell>
        </row>
      </sheetData>
      <sheetData sheetId="3078" refreshError="1"/>
      <sheetData sheetId="3079" refreshError="1"/>
      <sheetData sheetId="3080" refreshError="1"/>
      <sheetData sheetId="3081">
        <row r="1">
          <cell r="J1">
            <v>1.7453292519943295E-2</v>
          </cell>
        </row>
      </sheetData>
      <sheetData sheetId="3082">
        <row r="1">
          <cell r="J1">
            <v>1.7453292519943295E-2</v>
          </cell>
        </row>
      </sheetData>
      <sheetData sheetId="3083" refreshError="1"/>
      <sheetData sheetId="3084" refreshError="1"/>
      <sheetData sheetId="3085" refreshError="1"/>
      <sheetData sheetId="3086">
        <row r="1">
          <cell r="J1">
            <v>1.7453292519943295E-2</v>
          </cell>
        </row>
      </sheetData>
      <sheetData sheetId="3087" refreshError="1"/>
      <sheetData sheetId="3088" refreshError="1"/>
      <sheetData sheetId="3089">
        <row r="1">
          <cell r="J1">
            <v>1.7453292519943295E-2</v>
          </cell>
        </row>
      </sheetData>
      <sheetData sheetId="3090">
        <row r="1">
          <cell r="J1">
            <v>1.7453292519943295E-2</v>
          </cell>
        </row>
      </sheetData>
      <sheetData sheetId="3091" refreshError="1"/>
      <sheetData sheetId="3092" refreshError="1"/>
      <sheetData sheetId="3093"/>
      <sheetData sheetId="3094" refreshError="1"/>
      <sheetData sheetId="3095" refreshError="1"/>
      <sheetData sheetId="3096" refreshError="1"/>
      <sheetData sheetId="3097" refreshError="1"/>
      <sheetData sheetId="3098" refreshError="1"/>
      <sheetData sheetId="3099">
        <row r="1">
          <cell r="J1">
            <v>1.7453292519943295E-2</v>
          </cell>
        </row>
      </sheetData>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ow r="1">
          <cell r="J1">
            <v>1.7453292519943295E-2</v>
          </cell>
        </row>
      </sheetData>
      <sheetData sheetId="3109">
        <row r="1">
          <cell r="J1">
            <v>1.7453292519943295E-2</v>
          </cell>
        </row>
      </sheetData>
      <sheetData sheetId="3110" refreshError="1"/>
      <sheetData sheetId="3111" refreshError="1"/>
      <sheetData sheetId="3112"/>
      <sheetData sheetId="3113" refreshError="1"/>
      <sheetData sheetId="3114" refreshError="1"/>
      <sheetData sheetId="3115" refreshError="1"/>
      <sheetData sheetId="3116">
        <row r="1">
          <cell r="J1">
            <v>1.7453292519943295E-2</v>
          </cell>
        </row>
      </sheetData>
      <sheetData sheetId="3117">
        <row r="1">
          <cell r="J1">
            <v>1.7453292519943295E-2</v>
          </cell>
        </row>
      </sheetData>
      <sheetData sheetId="3118" refreshError="1"/>
      <sheetData sheetId="3119" refreshError="1"/>
      <sheetData sheetId="3120" refreshError="1"/>
      <sheetData sheetId="3121" refreshError="1"/>
      <sheetData sheetId="3122" refreshError="1"/>
      <sheetData sheetId="3123" refreshError="1"/>
      <sheetData sheetId="3124">
        <row r="1">
          <cell r="J1">
            <v>1.7453292519943295E-2</v>
          </cell>
        </row>
      </sheetData>
      <sheetData sheetId="3125">
        <row r="1">
          <cell r="J1">
            <v>1.7453292519943295E-2</v>
          </cell>
        </row>
      </sheetData>
      <sheetData sheetId="3126" refreshError="1"/>
      <sheetData sheetId="3127" refreshError="1"/>
      <sheetData sheetId="3128" refreshError="1"/>
      <sheetData sheetId="3129">
        <row r="1">
          <cell r="J1">
            <v>1.7453292519943295E-2</v>
          </cell>
        </row>
      </sheetData>
      <sheetData sheetId="3130" refreshError="1"/>
      <sheetData sheetId="3131" refreshError="1"/>
      <sheetData sheetId="3132" refreshError="1"/>
      <sheetData sheetId="3133" refreshError="1"/>
      <sheetData sheetId="3134">
        <row r="1">
          <cell r="J1">
            <v>1.7453292519943295E-2</v>
          </cell>
        </row>
      </sheetData>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ow r="1">
          <cell r="J1">
            <v>1.7453292519943295E-2</v>
          </cell>
        </row>
      </sheetData>
      <sheetData sheetId="3144" refreshError="1"/>
      <sheetData sheetId="3145" refreshError="1"/>
      <sheetData sheetId="3146" refreshError="1"/>
      <sheetData sheetId="3147">
        <row r="1">
          <cell r="J1">
            <v>1.7453292519943295E-2</v>
          </cell>
        </row>
      </sheetData>
      <sheetData sheetId="3148" refreshError="1"/>
      <sheetData sheetId="3149" refreshError="1"/>
      <sheetData sheetId="3150" refreshError="1"/>
      <sheetData sheetId="3151" refreshError="1"/>
      <sheetData sheetId="3152">
        <row r="1">
          <cell r="J1">
            <v>1.7453292519943295E-2</v>
          </cell>
        </row>
      </sheetData>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ow r="1">
          <cell r="J1">
            <v>1.7453292519943295E-2</v>
          </cell>
        </row>
      </sheetData>
      <sheetData sheetId="3163" refreshError="1"/>
      <sheetData sheetId="3164" refreshError="1"/>
      <sheetData sheetId="3165" refreshError="1"/>
      <sheetData sheetId="3166" refreshError="1"/>
      <sheetData sheetId="3167" refreshError="1"/>
      <sheetData sheetId="3168">
        <row r="1">
          <cell r="J1">
            <v>1.7453292519943295E-2</v>
          </cell>
        </row>
      </sheetData>
      <sheetData sheetId="3169">
        <row r="1">
          <cell r="J1">
            <v>1.7453292519943295E-2</v>
          </cell>
        </row>
      </sheetData>
      <sheetData sheetId="3170" refreshError="1"/>
      <sheetData sheetId="3171" refreshError="1"/>
      <sheetData sheetId="3172" refreshError="1"/>
      <sheetData sheetId="3173" refreshError="1"/>
      <sheetData sheetId="3174" refreshError="1"/>
      <sheetData sheetId="3175" refreshError="1"/>
      <sheetData sheetId="3176" refreshError="1"/>
      <sheetData sheetId="3177">
        <row r="1">
          <cell r="J1">
            <v>1.7453292519943295E-2</v>
          </cell>
        </row>
      </sheetData>
      <sheetData sheetId="3178">
        <row r="1">
          <cell r="J1">
            <v>1.7453292519943295E-2</v>
          </cell>
        </row>
      </sheetData>
      <sheetData sheetId="3179" refreshError="1"/>
      <sheetData sheetId="3180" refreshError="1"/>
      <sheetData sheetId="3181" refreshError="1"/>
      <sheetData sheetId="3182" refreshError="1"/>
      <sheetData sheetId="3183" refreshError="1"/>
      <sheetData sheetId="3184">
        <row r="1">
          <cell r="J1">
            <v>1.7453292519943295E-2</v>
          </cell>
        </row>
      </sheetData>
      <sheetData sheetId="3185" refreshError="1"/>
      <sheetData sheetId="3186" refreshError="1"/>
      <sheetData sheetId="3187">
        <row r="1">
          <cell r="J1">
            <v>1.7453292519943295E-2</v>
          </cell>
        </row>
      </sheetData>
      <sheetData sheetId="3188" refreshError="1"/>
      <sheetData sheetId="3189" refreshError="1"/>
      <sheetData sheetId="3190">
        <row r="1">
          <cell r="J1">
            <v>1.7453292519943295E-2</v>
          </cell>
        </row>
      </sheetData>
      <sheetData sheetId="3191" refreshError="1"/>
      <sheetData sheetId="3192" refreshError="1"/>
      <sheetData sheetId="3193" refreshError="1"/>
      <sheetData sheetId="3194" refreshError="1"/>
      <sheetData sheetId="3195"/>
      <sheetData sheetId="3196" refreshError="1"/>
      <sheetData sheetId="3197" refreshError="1"/>
      <sheetData sheetId="3198">
        <row r="1">
          <cell r="J1">
            <v>1.7453292519943295E-2</v>
          </cell>
        </row>
      </sheetData>
      <sheetData sheetId="3199">
        <row r="1">
          <cell r="J1">
            <v>1.7453292519943295E-2</v>
          </cell>
        </row>
      </sheetData>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ow r="1">
          <cell r="J1">
            <v>1.7453292519943295E-2</v>
          </cell>
        </row>
      </sheetData>
      <sheetData sheetId="3212">
        <row r="1">
          <cell r="J1">
            <v>1.7453292519943295E-2</v>
          </cell>
        </row>
      </sheetData>
      <sheetData sheetId="3213" refreshError="1"/>
      <sheetData sheetId="3214" refreshError="1"/>
      <sheetData sheetId="3215" refreshError="1"/>
      <sheetData sheetId="3216" refreshError="1"/>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el-Circula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 val="Labour &amp; Plant"/>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 sheetId="7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 sheetId="7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s>
    <sheetDataSet>
      <sheetData sheetId="0" refreshError="1">
        <row r="1">
          <cell r="H1" t="str">
            <v>INDEX</v>
          </cell>
        </row>
        <row r="5">
          <cell r="B5" t="str">
            <v>&amp;8 &amp;I Krishna Bhagya Jala Nigam Limited</v>
          </cell>
        </row>
        <row r="7">
          <cell r="B7" t="str">
            <v>&amp;8 &amp;I Chimmalgi Lift Irrigation Scheme</v>
          </cell>
        </row>
        <row r="9">
          <cell r="B9" t="str">
            <v>&amp;8 &amp;I HR for DIST-1 Offtake  @ Ch:0+236 Km of Combined Canal-Design</v>
          </cell>
        </row>
        <row r="11">
          <cell r="B11" t="str">
            <v>&amp;8 &amp;I SECON Pvt. Ltd., Bangalore-66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row r="1">
          <cell r="H1" t="str">
            <v>*</v>
          </cell>
        </row>
      </sheetData>
      <sheetData sheetId="12" refreshError="1">
        <row r="1">
          <cell r="H1" t="str">
            <v>*</v>
          </cell>
        </row>
      </sheetData>
      <sheetData sheetId="13" refreshError="1">
        <row r="1">
          <cell r="H1" t="str">
            <v>*</v>
          </cell>
        </row>
      </sheetData>
      <sheetData sheetId="14" refreshError="1">
        <row r="1">
          <cell r="H1" t="str">
            <v>*</v>
          </cell>
        </row>
      </sheetData>
      <sheetData sheetId="15" refreshError="1">
        <row r="1">
          <cell r="H1" t="str">
            <v>*</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k_Cal_for OMC"/>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EnM"/>
      <sheetName val="BASE_SJ"/>
      <sheetName val="PROJECT EVALUATION REPORT"/>
      <sheetName val="Detail of DPR"/>
      <sheetName val="site plan"/>
      <sheetName val="Front page"/>
      <sheetName val="Front page_REPL"/>
      <sheetName val="Front page (2)"/>
      <sheetName val="KARYALAYA GYAP SHRAWASTI"/>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_ J_EM"/>
      <sheetName val="Abstract E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Estimate HIRING OF GODOWN"/>
      <sheetName val="Estimate 3 MONTH MAINTENANCE"/>
      <sheetName val="Front Page EM"/>
      <sheetName val="Report_EM"/>
      <sheetName val="Cover Page_EM"/>
      <sheetName val="cost of T.W."/>
      <sheetName val="cost of Pumping Plant"/>
      <sheetName val="cost of Chlorine"/>
      <sheetName val="Chlorinator"/>
      <sheetName val="cost of Vol.stab."/>
      <sheetName val="cost of 3 month R&amp;M"/>
      <sheetName val="ONE Month"/>
      <sheetName val="cost of Internal Elect."/>
      <sheetName val="cost of TRANSMISSION LINE"/>
      <sheetName val="Design_pipe_dril TB"/>
      <sheetName val="Calculation of Slotted pipe"/>
      <sheetName val="Pea Gravel"/>
      <sheetName val="Calculation of H.P. of Motor"/>
      <sheetName val="Voltage Stabilizer"/>
      <sheetName val="Calculation of Transformer "/>
      <sheetName val="Cement Sealing"/>
      <sheetName val="Pea Gravel (2)"/>
      <sheetName val="Soil"/>
      <sheetName val="Cover Page_OTHER"/>
    </sheetNames>
    <sheetDataSet>
      <sheetData sheetId="0"/>
      <sheetData sheetId="1"/>
      <sheetData sheetId="2"/>
      <sheetData sheetId="3"/>
      <sheetData sheetId="4"/>
      <sheetData sheetId="5">
        <row r="3">
          <cell r="A3" t="str">
            <v>MSDP</v>
          </cell>
        </row>
        <row r="27">
          <cell r="A27" t="str">
            <v>SGS - SINGLE GRAM PANCHAYAT SCHEME</v>
          </cell>
        </row>
        <row r="28">
          <cell r="A28" t="str">
            <v>SMVS - SMALL MULTI VILLAGE SCHEME</v>
          </cell>
        </row>
        <row r="116">
          <cell r="A116" t="str">
            <v>AC</v>
          </cell>
        </row>
        <row r="117">
          <cell r="A117" t="str">
            <v>DI-K7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SJ"/>
      <sheetName val="Detail of DPR"/>
      <sheetName val="site plan"/>
      <sheetName val="Front page"/>
      <sheetName val="Front page (2)"/>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 J_e_m"/>
      <sheetName val="GENRL_ABSCT_e_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Cover Page_EM"/>
      <sheetName val="Front page E_M"/>
      <sheetName val="Report _e_m"/>
      <sheetName val="est_const_TB"/>
      <sheetName val="est_pumping plant"/>
      <sheetName val="est_chlont plant"/>
      <sheetName val="est_stablizer"/>
      <sheetName val="est_spare pump set"/>
      <sheetName val="scada_em"/>
      <sheetName val="est_internal_electrification"/>
      <sheetName val="o_m of e and m"/>
      <sheetName val="POWER CONNECTION"/>
      <sheetName val="dgn_pipe_dril_in TB"/>
      <sheetName val="pea gravel"/>
      <sheetName val="dgn_pumping plant"/>
      <sheetName val="dgn_chlont plant"/>
      <sheetName val="dgn_trans_avs"/>
      <sheetName val="Cover Page_OTHER"/>
    </sheetNames>
    <sheetDataSet>
      <sheetData sheetId="0"/>
      <sheetData sheetId="1"/>
      <sheetData sheetId="2"/>
      <sheetData sheetId="3"/>
      <sheetData sheetId="4"/>
      <sheetData sheetId="5">
        <row r="2">
          <cell r="A2" t="str">
            <v>MSDP</v>
          </cell>
        </row>
        <row r="24">
          <cell r="A24" t="str">
            <v>SGS - SINGLE GRAM PANCHAYAT SCHEME</v>
          </cell>
        </row>
        <row r="25">
          <cell r="A25" t="str">
            <v>SMVS - SMALL MULTI VILLAGE SCHEME</v>
          </cell>
        </row>
        <row r="97">
          <cell r="A97" t="str">
            <v>AC</v>
          </cell>
        </row>
        <row r="98">
          <cell r="A98" t="str">
            <v>DI-K7</v>
          </cell>
        </row>
        <row r="197">
          <cell r="A197">
            <v>50</v>
          </cell>
        </row>
        <row r="198">
          <cell r="A198">
            <v>60</v>
          </cell>
        </row>
        <row r="199">
          <cell r="A199">
            <v>70</v>
          </cell>
        </row>
        <row r="200">
          <cell r="A200">
            <v>80</v>
          </cell>
        </row>
        <row r="201">
          <cell r="A201">
            <v>90</v>
          </cell>
        </row>
        <row r="202">
          <cell r="A202">
            <v>100</v>
          </cell>
        </row>
        <row r="203">
          <cell r="A203">
            <v>110</v>
          </cell>
        </row>
        <row r="204">
          <cell r="A204">
            <v>120</v>
          </cell>
        </row>
        <row r="205">
          <cell r="A205">
            <v>130</v>
          </cell>
        </row>
        <row r="206">
          <cell r="A206">
            <v>140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over Sheet"/>
      <sheetName val="INTROD"/>
      <sheetName val="sh-3-S-S-55kW"/>
      <sheetName val="sh-4-S-D-18.5kW"/>
      <sheetName val="sh-5-DOL"/>
      <sheetName val="ALL MOTORS "/>
      <sheetName val="SAM-Feeder"/>
      <sheetName val="Panel Incommers"/>
      <sheetName val="HT Cable"/>
      <sheetName val="Database-Indian Stds Cable"/>
      <sheetName val="example"/>
      <sheetName val="step &amp; touch "/>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3"/>
      <sheetName val="52"/>
      <sheetName val="56"/>
      <sheetName val="54"/>
      <sheetName val="51"/>
      <sheetName val="55"/>
      <sheetName val="57"/>
      <sheetName val="Sheet1"/>
      <sheetName val="Labour"/>
      <sheetName val="Plant &amp;  Machinery"/>
      <sheetName val="Material"/>
      <sheetName val="Chapter-11"/>
      <sheetName val="Chapter-12"/>
      <sheetName val="Chapter-4"/>
      <sheetName val="Chapter-13"/>
      <sheetName val="Chapter-10"/>
      <sheetName val="Chapter-2"/>
      <sheetName val="Chapter-5"/>
      <sheetName val="Chapter-6"/>
      <sheetName val="Chapter-7"/>
      <sheetName val="Chapter-9"/>
      <sheetName val="Chapter-14"/>
      <sheetName val="Chapter-15"/>
      <sheetName val="Chapter-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Back_Cal_for OMC"/>
      <sheetName val="Data"/>
      <sheetName val="india f&amp;s template"/>
      <sheetName val="Material "/>
      <sheetName val="Labour &amp; Plant"/>
      <sheetName val="11-hsd"/>
      <sheetName val="13-septic"/>
      <sheetName val="7-ug"/>
      <sheetName val="2-utility"/>
      <sheetName val="18-misc"/>
      <sheetName val="5-pipe"/>
      <sheetName val="04"/>
      <sheetName val="Steel-Circular"/>
      <sheetName val="assumption 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D8" t="str">
            <v>Main Size</v>
          </cell>
          <cell r="AE8" t="str">
            <v>SCV size</v>
          </cell>
          <cell r="AF8" t="str">
            <v>Chamber sizes</v>
          </cell>
        </row>
        <row r="9">
          <cell r="AD9">
            <v>0</v>
          </cell>
          <cell r="AE9">
            <v>0</v>
          </cell>
          <cell r="AF9">
            <v>0</v>
          </cell>
        </row>
        <row r="10">
          <cell r="AD10">
            <v>100</v>
          </cell>
          <cell r="AE10">
            <v>80</v>
          </cell>
          <cell r="AF10" t="str">
            <v>900 (L) x 900 (W) x 1850 (H) mm</v>
          </cell>
        </row>
        <row r="11">
          <cell r="AD11">
            <v>150</v>
          </cell>
          <cell r="AE11">
            <v>80</v>
          </cell>
          <cell r="AF11" t="str">
            <v>900 (L) x 900 (W) x 1900 (H) mm</v>
          </cell>
        </row>
        <row r="12">
          <cell r="AD12">
            <v>200</v>
          </cell>
          <cell r="AE12">
            <v>80</v>
          </cell>
          <cell r="AF12" t="str">
            <v>900 (L) x 900 (W) x 1925 (H) mm</v>
          </cell>
        </row>
        <row r="13">
          <cell r="AD13">
            <v>250</v>
          </cell>
          <cell r="AE13">
            <v>80</v>
          </cell>
          <cell r="AF13" t="str">
            <v>900 (L) x 900 (W) x 1975 (H) mm</v>
          </cell>
        </row>
        <row r="14">
          <cell r="AD14">
            <v>300</v>
          </cell>
          <cell r="AE14">
            <v>100</v>
          </cell>
          <cell r="AF14" t="str">
            <v>900 (L) x 925 (W) x 2050 (H) mm</v>
          </cell>
        </row>
        <row r="15">
          <cell r="AD15">
            <v>350</v>
          </cell>
          <cell r="AE15">
            <v>150</v>
          </cell>
          <cell r="AF15" t="str">
            <v>900 (L) x 1000 (W) x 2100 (H) mm</v>
          </cell>
        </row>
        <row r="16">
          <cell r="AD16">
            <v>400</v>
          </cell>
          <cell r="AE16">
            <v>150</v>
          </cell>
          <cell r="AF16" t="str">
            <v>900 (L) x 1000 (W) x 2150 (H) mm</v>
          </cell>
        </row>
        <row r="17">
          <cell r="AD17">
            <v>450</v>
          </cell>
          <cell r="AE17">
            <v>150</v>
          </cell>
          <cell r="AF17" t="str">
            <v>900 (L) x 1000 (W) x 2200 (H) mm</v>
          </cell>
        </row>
        <row r="18">
          <cell r="AD18">
            <v>500</v>
          </cell>
          <cell r="AE18">
            <v>200</v>
          </cell>
          <cell r="AF18" t="str">
            <v>900 (L) x 1050 (W) x 2250 (H) mm</v>
          </cell>
        </row>
        <row r="19">
          <cell r="AD19">
            <v>600</v>
          </cell>
          <cell r="AE19">
            <v>200</v>
          </cell>
          <cell r="AF19" t="str">
            <v>900 (L) x 1050 (W) x 2400 (H) mm</v>
          </cell>
        </row>
        <row r="20">
          <cell r="AD20">
            <v>700</v>
          </cell>
          <cell r="AE20">
            <v>250</v>
          </cell>
          <cell r="AF20" t="str">
            <v>950 (L) x 1100 (W) x 2475 (H) mm</v>
          </cell>
        </row>
        <row r="21">
          <cell r="AD21">
            <v>750</v>
          </cell>
          <cell r="AE21">
            <v>250</v>
          </cell>
          <cell r="AF21" t="str">
            <v>950 (L) x 1100 (W) x 2575 (H) mm</v>
          </cell>
        </row>
        <row r="22">
          <cell r="AD22">
            <v>800</v>
          </cell>
          <cell r="AE22">
            <v>300</v>
          </cell>
          <cell r="AF22" t="str">
            <v>1325 (L) x 1175 (W) x 2625 (H) mm</v>
          </cell>
        </row>
        <row r="23">
          <cell r="AD23">
            <v>900</v>
          </cell>
          <cell r="AE23">
            <v>300</v>
          </cell>
          <cell r="AF23" t="str">
            <v>1325 (L) x 1175 (W) x 2725 (H) mm</v>
          </cell>
        </row>
        <row r="24">
          <cell r="AD24">
            <v>1000</v>
          </cell>
          <cell r="AE24">
            <v>350</v>
          </cell>
          <cell r="AF24" t="str">
            <v>1350 (L) x 1225 (W) x 2775 (H) mm</v>
          </cell>
        </row>
        <row r="25">
          <cell r="AD25">
            <v>1100</v>
          </cell>
          <cell r="AE25">
            <v>400</v>
          </cell>
          <cell r="AF25" t="str">
            <v>1375 (L) x 1300 (W) x 2900 (H) mm</v>
          </cell>
        </row>
        <row r="26">
          <cell r="AD26">
            <v>1200</v>
          </cell>
          <cell r="AE26">
            <v>400</v>
          </cell>
          <cell r="AF26" t="str">
            <v>1375 (L) x 1300 (W) x 3050 (H) mm</v>
          </cell>
        </row>
      </sheetData>
      <sheetData sheetId="38">
        <row r="13">
          <cell r="Y13" t="str">
            <v>Pipe size</v>
          </cell>
          <cell r="Z13" t="str">
            <v>Air Valve size</v>
          </cell>
        </row>
        <row r="14">
          <cell r="Y14">
            <v>80</v>
          </cell>
          <cell r="Z14">
            <v>40</v>
          </cell>
          <cell r="AA14" t="str">
            <v>1175 (L) x 900 (W) x 1600 (H) mm</v>
          </cell>
        </row>
        <row r="15">
          <cell r="Y15">
            <v>100</v>
          </cell>
          <cell r="Z15">
            <v>40</v>
          </cell>
          <cell r="AA15" t="str">
            <v>1175 (L) x 925 (W) x 1625 (H) mm</v>
          </cell>
        </row>
        <row r="16">
          <cell r="Y16">
            <v>125</v>
          </cell>
          <cell r="Z16">
            <v>50</v>
          </cell>
          <cell r="AA16" t="str">
            <v>1175 (L) x 950 (W) x 1650 (H) mm</v>
          </cell>
        </row>
        <row r="17">
          <cell r="Y17">
            <v>150</v>
          </cell>
          <cell r="Z17">
            <v>50</v>
          </cell>
          <cell r="AA17" t="str">
            <v>1175 (L) x 1000 (W) x 1700 (H) mm</v>
          </cell>
        </row>
        <row r="18">
          <cell r="Y18">
            <v>200</v>
          </cell>
          <cell r="Z18">
            <v>50</v>
          </cell>
          <cell r="AA18" t="str">
            <v>1175 (L) x 1050 (W) x 1750 (H) mm</v>
          </cell>
        </row>
        <row r="19">
          <cell r="Y19">
            <v>250</v>
          </cell>
          <cell r="Z19">
            <v>80</v>
          </cell>
          <cell r="AA19" t="str">
            <v>1250 (L) x 1100 (W) x 1800 (H) mm</v>
          </cell>
        </row>
        <row r="20">
          <cell r="Y20">
            <v>300</v>
          </cell>
          <cell r="Z20">
            <v>80</v>
          </cell>
          <cell r="AA20" t="str">
            <v>1250 (L) x 1175 (W) x 1850 (H) mm</v>
          </cell>
        </row>
        <row r="21">
          <cell r="Y21">
            <v>350</v>
          </cell>
          <cell r="Z21">
            <v>80</v>
          </cell>
          <cell r="AA21" t="str">
            <v>1250 (L) x 1225 (W) x 1900 (H) mm</v>
          </cell>
        </row>
        <row r="22">
          <cell r="Y22">
            <v>400</v>
          </cell>
          <cell r="Z22">
            <v>100</v>
          </cell>
          <cell r="AA22" t="str">
            <v>1325 (L) x 1300 (W) x 1975 (H) mm</v>
          </cell>
        </row>
        <row r="23">
          <cell r="Y23">
            <v>450</v>
          </cell>
          <cell r="Z23">
            <v>100</v>
          </cell>
          <cell r="AA23" t="str">
            <v>1325 (L) x 1350 (W) x 2025 (H) mm</v>
          </cell>
        </row>
        <row r="24">
          <cell r="Y24">
            <v>500</v>
          </cell>
          <cell r="Z24">
            <v>100</v>
          </cell>
          <cell r="AA24" t="str">
            <v>1325 (L) x 1425 (W) x 2075 (H) mm</v>
          </cell>
        </row>
        <row r="25">
          <cell r="Y25">
            <v>600</v>
          </cell>
          <cell r="Z25">
            <v>150</v>
          </cell>
          <cell r="AA25" t="str">
            <v>1525 (L) x 1550 (W) x 2425 (H) mm</v>
          </cell>
        </row>
        <row r="26">
          <cell r="Y26">
            <v>700</v>
          </cell>
          <cell r="Z26">
            <v>150</v>
          </cell>
          <cell r="AA26" t="str">
            <v>1525 (L) x 1625 (W) x 2550 (H) mm</v>
          </cell>
        </row>
        <row r="27">
          <cell r="Y27">
            <v>800</v>
          </cell>
          <cell r="Z27">
            <v>150</v>
          </cell>
          <cell r="AA27" t="str">
            <v>1525 (L) x 1725 (W) x 2675 (H) mm</v>
          </cell>
        </row>
        <row r="28">
          <cell r="Y28">
            <v>900</v>
          </cell>
          <cell r="Z28">
            <v>150</v>
          </cell>
          <cell r="AA28" t="str">
            <v>1525 (L) x 1825 (W) x 2775 (H) mm</v>
          </cell>
        </row>
        <row r="29">
          <cell r="Y29">
            <v>1000</v>
          </cell>
          <cell r="Z29">
            <v>200</v>
          </cell>
          <cell r="AA29" t="str">
            <v>1700 (L) x 1975 (W) x 2825 (H) mm</v>
          </cell>
        </row>
      </sheetData>
      <sheetData sheetId="39"/>
      <sheetData sheetId="40"/>
      <sheetData sheetId="41"/>
      <sheetData sheetId="42"/>
      <sheetData sheetId="43"/>
      <sheetData sheetId="44"/>
      <sheetData sheetId="45"/>
      <sheetData sheetId="46"/>
      <sheetData sheetId="4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s>
    <sheetDataSet>
      <sheetData sheetId="0" refreshError="1">
        <row r="4">
          <cell r="D4">
            <v>19.5</v>
          </cell>
        </row>
        <row r="5">
          <cell r="D5">
            <v>11</v>
          </cell>
        </row>
        <row r="8">
          <cell r="D8">
            <v>0.55000000000000004</v>
          </cell>
        </row>
        <row r="9">
          <cell r="D9">
            <v>0.25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Pumps"/>
      <sheetName val="Sheet1"/>
      <sheetName val="ref formula TV"/>
      <sheetName val="Sheet2"/>
      <sheetName val="Sheet3"/>
      <sheetName val="pt-cw"/>
      <sheetName val="Data"/>
      <sheetName val="BB ATV A 131 "/>
      <sheetName val="DM tANK Allow"/>
      <sheetName val="DGT-I support"/>
      <sheetName val="OverviewBarmer"/>
      <sheetName val="INPUT"/>
      <sheetName val="PRECAST lightconc-II"/>
      <sheetName val="SPT vs PHI"/>
      <sheetName val="#REF!"/>
      <sheetName val="Legal Risk Analysis"/>
      <sheetName val="Sheet4"/>
      <sheetName val="STRIP Sizing"/>
      <sheetName val="Design"/>
      <sheetName val="Summary"/>
      <sheetName val="valsch"/>
      <sheetName val="Load Details(B2)"/>
      <sheetName val="SHEET6"/>
      <sheetName val="CAL"/>
      <sheetName val="Process"/>
      <sheetName val="Design basis-C"/>
      <sheetName val="Report"/>
      <sheetName val="1-Pop Proj"/>
      <sheetName val="Densadeg-common"/>
      <sheetName val="DSLP"/>
      <sheetName val="INTROD"/>
      <sheetName val="LIST"/>
    </sheetNames>
    <sheetDataSet>
      <sheetData sheetId="0" refreshError="1">
        <row r="10">
          <cell r="E10">
            <v>0</v>
          </cell>
          <cell r="F10">
            <v>3415.3333333333335</v>
          </cell>
          <cell r="H10">
            <v>3125</v>
          </cell>
        </row>
        <row r="11">
          <cell r="F11">
            <v>4873.6666666666661</v>
          </cell>
          <cell r="H11">
            <v>1770.8333333333333</v>
          </cell>
        </row>
        <row r="13">
          <cell r="E13">
            <v>0</v>
          </cell>
          <cell r="F13">
            <v>27272.419545686924</v>
          </cell>
        </row>
        <row r="14">
          <cell r="F14">
            <v>332.72032434226679</v>
          </cell>
        </row>
        <row r="15">
          <cell r="E15">
            <v>0</v>
          </cell>
          <cell r="F15">
            <v>14997.945222128405</v>
          </cell>
        </row>
        <row r="16">
          <cell r="F16">
            <v>182.9731751674849</v>
          </cell>
        </row>
        <row r="17">
          <cell r="F17">
            <v>3135.6292039733808</v>
          </cell>
        </row>
        <row r="18">
          <cell r="F18">
            <v>38.254309047108393</v>
          </cell>
        </row>
        <row r="19">
          <cell r="E19">
            <v>0</v>
          </cell>
          <cell r="F19">
            <v>1286.0651920736336</v>
          </cell>
        </row>
        <row r="20">
          <cell r="F20">
            <v>15.68984472078901</v>
          </cell>
        </row>
        <row r="21">
          <cell r="F21">
            <v>118.94539304097107</v>
          </cell>
        </row>
        <row r="22">
          <cell r="F22">
            <v>1.4511198643491492</v>
          </cell>
        </row>
        <row r="23">
          <cell r="F23">
            <v>1730.6186188587765</v>
          </cell>
        </row>
        <row r="24">
          <cell r="F24">
            <v>21.113344461970236</v>
          </cell>
        </row>
        <row r="25">
          <cell r="E25">
            <v>0</v>
          </cell>
          <cell r="F25">
            <v>689.70238793137241</v>
          </cell>
        </row>
        <row r="26">
          <cell r="F26">
            <v>8.4142883555945307</v>
          </cell>
        </row>
        <row r="27">
          <cell r="I27">
            <v>0</v>
          </cell>
        </row>
        <row r="28">
          <cell r="F28">
            <v>0</v>
          </cell>
          <cell r="J28">
            <v>0</v>
          </cell>
        </row>
        <row r="50">
          <cell r="E50">
            <v>0</v>
          </cell>
        </row>
        <row r="51">
          <cell r="E51">
            <v>0.8</v>
          </cell>
        </row>
        <row r="54">
          <cell r="E54">
            <v>12</v>
          </cell>
        </row>
      </sheetData>
      <sheetData sheetId="1"/>
      <sheetData sheetId="2"/>
      <sheetData sheetId="3"/>
      <sheetData sheetId="4"/>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s Flow &amp; Head"/>
      <sheetName val="PUMP DETAILS"/>
      <sheetName val="PUMP DATA BANK"/>
      <sheetName val="DATA VALIDATION"/>
      <sheetName val="BFV - Short Body-DI (2)"/>
      <sheetName val="Sluice V C DI Pipe- Short B (2)"/>
      <sheetName val="CWR&amp;IPS VC"/>
      <sheetName val="Bargarh 571-ELL"/>
      <sheetName val="Bargarh 571-PH SIZING"/>
      <sheetName val="WTP_GL_166-DWG"/>
      <sheetName val="IBPS_Suktapali_182-DWG"/>
      <sheetName val="IBPS_DUMBARPALI_200-DWG"/>
      <sheetName val="IBPS_KALANGAPALI_174.64-DWG"/>
      <sheetName val="Pipeline"/>
      <sheetName val="Pipeline VC"/>
      <sheetName val="Surge"/>
      <sheetName val="Tapping Valve Chambers"/>
      <sheetName val="Public Stand Posts"/>
      <sheetName val="PRV"/>
      <sheetName val="House Service Connections"/>
      <sheetName val="OHSR Bargarh"/>
      <sheetName val="CWR-PH VC"/>
      <sheetName val="Crossings"/>
      <sheetName val="Sheet7"/>
      <sheetName val="Sheet12"/>
      <sheetName val="Sheet2"/>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AA8" t="str">
            <v>Pipe size</v>
          </cell>
          <cell r="AB8" t="str">
            <v>Without DJ</v>
          </cell>
        </row>
        <row r="9">
          <cell r="AA9">
            <v>0</v>
          </cell>
          <cell r="AB9">
            <v>0</v>
          </cell>
        </row>
        <row r="10">
          <cell r="AA10">
            <v>80</v>
          </cell>
          <cell r="AB10" t="str">
            <v>900 (L) x 1150 (W) x 1600 (H) mm</v>
          </cell>
        </row>
        <row r="11">
          <cell r="AA11">
            <v>100</v>
          </cell>
          <cell r="AB11" t="str">
            <v>900 (L) x 1175 (W) x 1625 (H) mm</v>
          </cell>
        </row>
        <row r="12">
          <cell r="AA12">
            <v>125</v>
          </cell>
          <cell r="AB12" t="str">
            <v>900 (L) x 1200 (W) x 1650 (H) mm</v>
          </cell>
        </row>
        <row r="13">
          <cell r="AA13">
            <v>150</v>
          </cell>
          <cell r="AB13" t="str">
            <v>900 (L) x 1225 (W) x 1700 (H) mm</v>
          </cell>
        </row>
        <row r="14">
          <cell r="AA14">
            <v>200</v>
          </cell>
          <cell r="AB14" t="str">
            <v>900 (L) x 1300 (W) x 1750 (H) mm</v>
          </cell>
        </row>
        <row r="15">
          <cell r="AA15">
            <v>250</v>
          </cell>
          <cell r="AB15" t="str">
            <v>900 (L) x 1400 (W) x 1800 (H) mm</v>
          </cell>
        </row>
        <row r="16">
          <cell r="AA16">
            <v>300</v>
          </cell>
          <cell r="AB16" t="str">
            <v>1150 (L) x 1475 (W) x 1850 (H) mm</v>
          </cell>
        </row>
        <row r="17">
          <cell r="AA17">
            <v>350</v>
          </cell>
          <cell r="AB17" t="str">
            <v>1150 (L) x 1550 (W) x 1900 (H) mm</v>
          </cell>
        </row>
        <row r="18">
          <cell r="AA18">
            <v>400</v>
          </cell>
          <cell r="AB18" t="str">
            <v>1200 (L) x 1625 (W) x 1975 (H) mm</v>
          </cell>
        </row>
        <row r="19">
          <cell r="AA19">
            <v>450</v>
          </cell>
          <cell r="AB19" t="str">
            <v>1225 (L) x 1775 (W) x 2025 (H) mm</v>
          </cell>
        </row>
        <row r="20">
          <cell r="AA20">
            <v>500</v>
          </cell>
          <cell r="AB20" t="str">
            <v>1250 (L) x 1825 (W) x 2075 (H) mm</v>
          </cell>
        </row>
        <row r="21">
          <cell r="AA21">
            <v>600</v>
          </cell>
          <cell r="AB21" t="str">
            <v>1275 (L) x 2025 (W) x 2200 (H) mm</v>
          </cell>
        </row>
        <row r="22">
          <cell r="AA22">
            <v>700</v>
          </cell>
          <cell r="AB22" t="str">
            <v>1300 (L) x 2150 (W) x 2275 (H) mm</v>
          </cell>
        </row>
        <row r="23">
          <cell r="AA23">
            <v>800</v>
          </cell>
          <cell r="AB23" t="str">
            <v>1350 (L) x 2275 (W) x 2400 (H) mm</v>
          </cell>
        </row>
        <row r="24">
          <cell r="AA24">
            <v>900</v>
          </cell>
          <cell r="AB24" t="str">
            <v>1350 (L) x 2450 (W) x 2500 (H) mm</v>
          </cell>
        </row>
        <row r="25">
          <cell r="AA25">
            <v>1000</v>
          </cell>
          <cell r="AB25" t="str">
            <v>1450 (L) x 2600 (W) x 2625 (H) mm</v>
          </cell>
        </row>
        <row r="26">
          <cell r="AA26">
            <v>1100</v>
          </cell>
          <cell r="AB26" t="str">
            <v>1500 (L) x 2725 (W) x 2725 (H) mm</v>
          </cell>
        </row>
        <row r="27">
          <cell r="AA27">
            <v>1200</v>
          </cell>
          <cell r="AB27" t="str">
            <v>1525 (L) x 2800 (W) x 2825 (H) mm</v>
          </cell>
        </row>
      </sheetData>
      <sheetData sheetId="5"/>
      <sheetData sheetId="6"/>
      <sheetData sheetId="7"/>
      <sheetData sheetId="8"/>
      <sheetData sheetId="9"/>
      <sheetData sheetId="10"/>
      <sheetData sheetId="11"/>
      <sheetData sheetId="12"/>
      <sheetData sheetId="13"/>
      <sheetData sheetId="14">
        <row r="14">
          <cell r="T14">
            <v>40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Info"/>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rgr"/>
      <sheetName val=" Submitd"/>
      <sheetName val=" P.M BR"/>
      <sheetName val="Sheet1"/>
      <sheetName val="Sheet4"/>
      <sheetName val="CC"/>
      <sheetName val="footing for SP"/>
      <sheetName val="Design basis-C"/>
      <sheetName val="Branch sort"/>
      <sheetName val="PRECAST lightconc-II"/>
      <sheetName val="STRIP Sizing"/>
      <sheetName val="SHEET6"/>
    </sheetNames>
    <sheetDataSet>
      <sheetData sheetId="0" refreshError="1"/>
      <sheetData sheetId="1" refreshError="1"/>
      <sheetData sheetId="2" refreshError="1"/>
      <sheetData sheetId="3" refreshError="1"/>
      <sheetData sheetId="4" refreshError="1"/>
      <sheetData sheetId="5" refreshError="1">
        <row r="5">
          <cell r="O5">
            <v>356</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ensus_of_India_2001"/>
      <sheetName val="B-W 25.0 (1-10)"/>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ensus_of_India_2001"/>
    </sheetNames>
    <sheetDataSet>
      <sheetData sheetId="0">
        <row r="1">
          <cell r="A1" t="str">
            <v>Name</v>
          </cell>
        </row>
      </sheetData>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basdat"/>
      <sheetName val="Labour"/>
    </sheetNames>
    <sheetDataSet>
      <sheetData sheetId="0"/>
      <sheetData sheetId="1" refreshError="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sheetName val="PARAMETER"/>
      <sheetName val="FACE"/>
      <sheetName val="HYDRAULICS"/>
      <sheetName val="SLAB"/>
      <sheetName val="ABUTMENT"/>
      <sheetName val="WINGWALL"/>
      <sheetName val="BAR-BEND"/>
      <sheetName val="STAAD DRAWING "/>
      <sheetName val="Census_of_India_2001"/>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ING-Estimate-Form"/>
      <sheetName val="Design-Comparison"/>
      <sheetName val="BccEstimateForm"/>
      <sheetName val="Preferences"/>
      <sheetName val="Revision-Table"/>
      <sheetName val="Formulas"/>
    </sheetNames>
    <sheetDataSet>
      <sheetData sheetId="0"/>
      <sheetData sheetId="1"/>
      <sheetData sheetId="2" refreshError="1"/>
      <sheetData sheetId="3">
        <row r="10">
          <cell r="C10">
            <v>30</v>
          </cell>
        </row>
        <row r="11">
          <cell r="C11">
            <v>27</v>
          </cell>
        </row>
        <row r="15">
          <cell r="C15">
            <v>30</v>
          </cell>
        </row>
        <row r="17">
          <cell r="C17">
            <v>7.0000000000000007E-2</v>
          </cell>
        </row>
        <row r="18">
          <cell r="C18">
            <v>7.0000000000000007E-2</v>
          </cell>
        </row>
        <row r="19">
          <cell r="C19">
            <v>0.15</v>
          </cell>
        </row>
      </sheetData>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itle"/>
      <sheetName val="CT"/>
      <sheetName val="PT"/>
      <sheetName val="#REF!"/>
      <sheetName val="INTROD"/>
      <sheetName val="bending stress"/>
      <sheetName val="ETP-220VAC DCS"/>
      <sheetName val="softening"/>
      <sheetName val="DM tANK Allow"/>
      <sheetName val="PIpe Pushing"/>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s"/>
      <sheetName val="Mechanical"/>
      <sheetName val="Civil"/>
      <sheetName val="Electrical"/>
      <sheetName val="Instrumentation"/>
      <sheetName val="ALL DCI"/>
      <sheetName val="Basic,Detailed &amp; Vendor Gantt"/>
      <sheetName val="Planning "/>
      <sheetName val="Modified format"/>
      <sheetName val="Summary of Manhours (2)"/>
      <sheetName val="DOC-Register"/>
      <sheetName val="NAshik  FORMATED (2)"/>
      <sheetName val="Interal"/>
      <sheetName val="External"/>
      <sheetName val="DOC-Register (2)"/>
      <sheetName val="Survey detail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DATA"/>
      <sheetName val="Marker"/>
      <sheetName val="Girder(8.0)"/>
      <sheetName val="E.wire(11.5)"/>
      <sheetName val="Sketch"/>
      <sheetName val="WIND"/>
      <sheetName val="Weight"/>
      <sheetName val="Load tree"/>
      <sheetName val="Design-Leg"/>
      <sheetName val="Bra-Long"/>
      <sheetName val="Bra-Tran"/>
      <sheetName val="BOLT&amp;PLATE"/>
      <sheetName val="FDN LOAD"/>
      <sheetName val="IS  875"/>
      <sheetName val="tables"/>
      <sheetName val="#REF!"/>
      <sheetName val="Data rough"/>
      <sheetName val="CT"/>
      <sheetName val="PT"/>
      <sheetName val="INTROD"/>
      <sheetName val="INTSHEET1"/>
      <sheetName val="INTSHEET3"/>
      <sheetName val="INTSHEET5A"/>
    </sheetNames>
    <sheetDataSet>
      <sheetData sheetId="0" refreshError="1">
        <row r="26">
          <cell r="A26" t="str">
            <v>Design of 110 kv Tower structure Type 1T1  ( Lattice )</v>
          </cell>
        </row>
        <row r="34">
          <cell r="A34" t="str">
            <v>AL / EDS / 0405 / PED / 010</v>
          </cell>
        </row>
        <row r="47">
          <cell r="B47" t="str">
            <v>25-4-05</v>
          </cell>
        </row>
      </sheetData>
      <sheetData sheetId="1">
        <row r="77">
          <cell r="C77">
            <v>1</v>
          </cell>
        </row>
      </sheetData>
      <sheetData sheetId="2">
        <row r="5">
          <cell r="B5" t="str">
            <v>L 45X30X4</v>
          </cell>
        </row>
      </sheetData>
      <sheetData sheetId="3"/>
      <sheetData sheetId="4"/>
      <sheetData sheetId="5" refreshError="1">
        <row r="77">
          <cell r="C77">
            <v>1</v>
          </cell>
          <cell r="H77">
            <v>1.4450000000000001</v>
          </cell>
          <cell r="M77">
            <v>1.1499999999999999</v>
          </cell>
          <cell r="R77">
            <v>1.333</v>
          </cell>
          <cell r="W77" t="str">
            <v/>
          </cell>
          <cell r="AB77" t="str">
            <v/>
          </cell>
          <cell r="AG77">
            <v>0.59799999999999998</v>
          </cell>
          <cell r="AL77">
            <v>1.153</v>
          </cell>
          <cell r="AQ77">
            <v>1.8029999999999999</v>
          </cell>
          <cell r="AV77">
            <v>39.613999999999997</v>
          </cell>
          <cell r="BA77">
            <v>1.387</v>
          </cell>
          <cell r="BG77">
            <v>1.1499999999999999</v>
          </cell>
          <cell r="BH77">
            <v>1.1499999999999999</v>
          </cell>
          <cell r="BI77">
            <v>1.1499999999999999</v>
          </cell>
        </row>
        <row r="78">
          <cell r="C78">
            <v>2</v>
          </cell>
          <cell r="H78">
            <v>1.333</v>
          </cell>
          <cell r="M78">
            <v>1.1000000000000001</v>
          </cell>
          <cell r="R78">
            <v>1.226</v>
          </cell>
          <cell r="W78" t="str">
            <v/>
          </cell>
          <cell r="AB78" t="str">
            <v/>
          </cell>
          <cell r="AG78">
            <v>0.57299999999999995</v>
          </cell>
          <cell r="AL78">
            <v>1.103</v>
          </cell>
          <cell r="AQ78">
            <v>1.6870000000000001</v>
          </cell>
          <cell r="AV78">
            <v>40.686</v>
          </cell>
          <cell r="BA78">
            <v>1.2769999999999999</v>
          </cell>
          <cell r="BG78">
            <v>2.25</v>
          </cell>
          <cell r="BH78">
            <v>2.25</v>
          </cell>
          <cell r="BI78">
            <v>2.25</v>
          </cell>
        </row>
        <row r="79">
          <cell r="C79">
            <v>3</v>
          </cell>
          <cell r="H79">
            <v>1.226</v>
          </cell>
          <cell r="M79">
            <v>1.05</v>
          </cell>
          <cell r="R79">
            <v>1.123</v>
          </cell>
          <cell r="W79" t="str">
            <v/>
          </cell>
          <cell r="AB79" t="str">
            <v/>
          </cell>
          <cell r="AG79">
            <v>0.54800000000000004</v>
          </cell>
          <cell r="AL79">
            <v>1.052</v>
          </cell>
          <cell r="AQ79">
            <v>1.5760000000000001</v>
          </cell>
          <cell r="AV79">
            <v>41.795999999999999</v>
          </cell>
          <cell r="BA79">
            <v>1.173</v>
          </cell>
          <cell r="BG79">
            <v>3.3</v>
          </cell>
          <cell r="BH79">
            <v>3.3</v>
          </cell>
          <cell r="BI79">
            <v>3.3</v>
          </cell>
        </row>
        <row r="80">
          <cell r="C80">
            <v>4</v>
          </cell>
          <cell r="H80">
            <v>1.1240000000000001</v>
          </cell>
          <cell r="M80">
            <v>1</v>
          </cell>
          <cell r="R80">
            <v>1.026</v>
          </cell>
          <cell r="W80" t="str">
            <v/>
          </cell>
          <cell r="AB80" t="str">
            <v/>
          </cell>
          <cell r="AG80">
            <v>0.52300000000000002</v>
          </cell>
          <cell r="AL80">
            <v>1.002</v>
          </cell>
          <cell r="AQ80">
            <v>1.468</v>
          </cell>
          <cell r="AV80">
            <v>42.941000000000003</v>
          </cell>
          <cell r="BA80">
            <v>1.073</v>
          </cell>
          <cell r="BG80">
            <v>4.3</v>
          </cell>
          <cell r="BH80">
            <v>4.3</v>
          </cell>
          <cell r="BI80">
            <v>4.3</v>
          </cell>
        </row>
        <row r="81">
          <cell r="C81">
            <v>5</v>
          </cell>
          <cell r="H81">
            <v>1.0269999999999999</v>
          </cell>
          <cell r="M81">
            <v>0.92500000000000004</v>
          </cell>
          <cell r="R81">
            <v>0.93600000000000005</v>
          </cell>
          <cell r="W81" t="str">
            <v/>
          </cell>
          <cell r="AB81" t="str">
            <v/>
          </cell>
          <cell r="AG81">
            <v>0.48399999999999999</v>
          </cell>
          <cell r="AL81">
            <v>0.92700000000000005</v>
          </cell>
          <cell r="AQ81">
            <v>1.349</v>
          </cell>
          <cell r="AV81">
            <v>43.305999999999997</v>
          </cell>
          <cell r="BA81">
            <v>0.98</v>
          </cell>
          <cell r="BG81">
            <v>5.2249999999999996</v>
          </cell>
          <cell r="BH81">
            <v>5.2249999999999996</v>
          </cell>
          <cell r="BI81">
            <v>5.2249999999999996</v>
          </cell>
        </row>
        <row r="82">
          <cell r="C82">
            <v>6</v>
          </cell>
          <cell r="H82">
            <v>0.93700000000000006</v>
          </cell>
          <cell r="M82">
            <v>0.9</v>
          </cell>
          <cell r="R82">
            <v>0.84799999999999998</v>
          </cell>
          <cell r="W82" t="str">
            <v/>
          </cell>
          <cell r="AB82" t="str">
            <v/>
          </cell>
          <cell r="AG82">
            <v>0.47199999999999998</v>
          </cell>
          <cell r="AL82">
            <v>0.90200000000000002</v>
          </cell>
          <cell r="AQ82">
            <v>1.268</v>
          </cell>
          <cell r="AV82">
            <v>45.213000000000001</v>
          </cell>
          <cell r="BA82">
            <v>0.89100000000000001</v>
          </cell>
          <cell r="BG82">
            <v>6.125</v>
          </cell>
          <cell r="BH82">
            <v>6.125</v>
          </cell>
          <cell r="BI82">
            <v>6.125</v>
          </cell>
        </row>
        <row r="83">
          <cell r="C83">
            <v>7</v>
          </cell>
          <cell r="H83">
            <v>0.84899999999999998</v>
          </cell>
          <cell r="M83">
            <v>0.75</v>
          </cell>
          <cell r="R83">
            <v>0.77500000000000002</v>
          </cell>
          <cell r="W83" t="str">
            <v/>
          </cell>
          <cell r="AB83" t="str">
            <v/>
          </cell>
          <cell r="AG83">
            <v>0.39200000000000002</v>
          </cell>
          <cell r="AL83">
            <v>0.752</v>
          </cell>
          <cell r="AQ83">
            <v>1.1060000000000001</v>
          </cell>
          <cell r="AV83">
            <v>42.720999999999997</v>
          </cell>
          <cell r="BA83">
            <v>0.81100000000000005</v>
          </cell>
          <cell r="BG83">
            <v>6.875</v>
          </cell>
          <cell r="BH83">
            <v>6.875</v>
          </cell>
          <cell r="BI83">
            <v>6.875</v>
          </cell>
        </row>
        <row r="84">
          <cell r="C84">
            <v>8</v>
          </cell>
          <cell r="H84">
            <v>0.77600000000000002</v>
          </cell>
          <cell r="M84">
            <v>0.75</v>
          </cell>
          <cell r="R84">
            <v>0.70199999999999996</v>
          </cell>
          <cell r="W84" t="str">
            <v/>
          </cell>
          <cell r="AB84" t="str">
            <v/>
          </cell>
          <cell r="AG84">
            <v>0.39400000000000002</v>
          </cell>
          <cell r="AL84">
            <v>0.75</v>
          </cell>
          <cell r="AQ84">
            <v>1.0529999999999999</v>
          </cell>
          <cell r="AV84">
            <v>45.44</v>
          </cell>
          <cell r="BA84">
            <v>0.73799999999999999</v>
          </cell>
          <cell r="BG84">
            <v>7.625</v>
          </cell>
          <cell r="BH84">
            <v>7.625</v>
          </cell>
          <cell r="BI84">
            <v>7.625</v>
          </cell>
        </row>
        <row r="85">
          <cell r="C85">
            <v>9</v>
          </cell>
          <cell r="H85">
            <v>0.70199999999999996</v>
          </cell>
          <cell r="M85">
            <v>0.75</v>
          </cell>
          <cell r="R85">
            <v>0.629</v>
          </cell>
          <cell r="W85">
            <v>0.70199999999999996</v>
          </cell>
          <cell r="AB85" t="str">
            <v/>
          </cell>
          <cell r="AG85">
            <v>0.375</v>
          </cell>
          <cell r="AL85">
            <v>0.75</v>
          </cell>
          <cell r="AQ85">
            <v>1.0269999999999999</v>
          </cell>
          <cell r="AV85">
            <v>46.893000000000001</v>
          </cell>
          <cell r="BA85">
            <v>0.70199999999999996</v>
          </cell>
          <cell r="BG85" t="str">
            <v/>
          </cell>
          <cell r="BH85">
            <v>8.375</v>
          </cell>
          <cell r="BI85">
            <v>8.375</v>
          </cell>
        </row>
        <row r="86">
          <cell r="C86">
            <v>10</v>
          </cell>
          <cell r="H86">
            <v>0.70199999999999996</v>
          </cell>
          <cell r="M86">
            <v>1.1000000000000001</v>
          </cell>
          <cell r="R86">
            <v>0.52200000000000002</v>
          </cell>
          <cell r="W86">
            <v>0.70199999999999996</v>
          </cell>
          <cell r="AB86">
            <v>0.50800000000000001</v>
          </cell>
          <cell r="AG86">
            <v>0.63800000000000001</v>
          </cell>
          <cell r="AL86">
            <v>1.109</v>
          </cell>
          <cell r="AQ86">
            <v>1.2549999999999999</v>
          </cell>
          <cell r="AV86">
            <v>61.182000000000002</v>
          </cell>
          <cell r="BA86">
            <v>0.58899999999999997</v>
          </cell>
          <cell r="BG86" t="str">
            <v/>
          </cell>
          <cell r="BH86" t="str">
            <v/>
          </cell>
          <cell r="BI86">
            <v>9.4749999999999996</v>
          </cell>
        </row>
        <row r="87">
          <cell r="C87">
            <v>11</v>
          </cell>
          <cell r="H87">
            <v>0.50800000000000001</v>
          </cell>
          <cell r="M87">
            <v>1.1000000000000001</v>
          </cell>
          <cell r="R87">
            <v>0.41499999999999998</v>
          </cell>
          <cell r="W87">
            <v>0.70199999999999996</v>
          </cell>
          <cell r="AB87">
            <v>0.313</v>
          </cell>
          <cell r="AG87">
            <v>0.68</v>
          </cell>
          <cell r="AL87">
            <v>1.109</v>
          </cell>
          <cell r="AQ87">
            <v>1.1739999999999999</v>
          </cell>
          <cell r="AV87">
            <v>69.518000000000001</v>
          </cell>
          <cell r="BA87">
            <v>0.38800000000000001</v>
          </cell>
          <cell r="BG87" t="str">
            <v/>
          </cell>
          <cell r="BH87" t="str">
            <v/>
          </cell>
          <cell r="BI87">
            <v>10.574999999999999</v>
          </cell>
        </row>
        <row r="88">
          <cell r="C88">
            <v>12</v>
          </cell>
          <cell r="H88">
            <v>0.314</v>
          </cell>
          <cell r="M88">
            <v>0.92500000000000004</v>
          </cell>
          <cell r="R88">
            <v>0.32400000000000001</v>
          </cell>
          <cell r="W88">
            <v>0.70199999999999996</v>
          </cell>
          <cell r="AB88">
            <v>0.15</v>
          </cell>
          <cell r="AG88">
            <v>0.625</v>
          </cell>
          <cell r="AL88">
            <v>0.93200000000000005</v>
          </cell>
          <cell r="AQ88">
            <v>0.95399999999999996</v>
          </cell>
          <cell r="AV88">
            <v>75.899000000000001</v>
          </cell>
          <cell r="BA88">
            <v>0.20399999999999999</v>
          </cell>
          <cell r="BG88" t="str">
            <v/>
          </cell>
          <cell r="BH88" t="str">
            <v/>
          </cell>
          <cell r="BI88">
            <v>11.5</v>
          </cell>
        </row>
        <row r="89">
          <cell r="C89">
            <v>13</v>
          </cell>
          <cell r="H89">
            <v>0.151</v>
          </cell>
          <cell r="R89" t="str">
            <v/>
          </cell>
          <cell r="W89" t="str">
            <v/>
          </cell>
          <cell r="AB89" t="str">
            <v/>
          </cell>
          <cell r="AG89" t="str">
            <v/>
          </cell>
          <cell r="AL89" t="str">
            <v/>
          </cell>
          <cell r="AQ89" t="str">
            <v/>
          </cell>
          <cell r="AV89" t="str">
            <v/>
          </cell>
          <cell r="BA89" t="str">
            <v/>
          </cell>
          <cell r="BG89" t="str">
            <v/>
          </cell>
          <cell r="BH89" t="str">
            <v/>
          </cell>
          <cell r="BI89" t="str">
            <v/>
          </cell>
        </row>
        <row r="90">
          <cell r="C90" t="str">
            <v/>
          </cell>
          <cell r="H90" t="str">
            <v/>
          </cell>
          <cell r="R90" t="str">
            <v/>
          </cell>
          <cell r="W90" t="str">
            <v/>
          </cell>
          <cell r="AB90" t="str">
            <v/>
          </cell>
          <cell r="AG90" t="str">
            <v/>
          </cell>
          <cell r="AL90" t="str">
            <v/>
          </cell>
          <cell r="AQ90" t="str">
            <v/>
          </cell>
          <cell r="AV90" t="str">
            <v/>
          </cell>
          <cell r="BA90" t="str">
            <v/>
          </cell>
          <cell r="BG90" t="str">
            <v/>
          </cell>
          <cell r="BH90" t="str">
            <v/>
          </cell>
          <cell r="BI90" t="str">
            <v/>
          </cell>
        </row>
        <row r="91">
          <cell r="C91" t="str">
            <v/>
          </cell>
          <cell r="H91" t="str">
            <v/>
          </cell>
          <cell r="R91" t="str">
            <v/>
          </cell>
          <cell r="W91" t="str">
            <v/>
          </cell>
          <cell r="AB91" t="str">
            <v/>
          </cell>
          <cell r="AG91" t="str">
            <v/>
          </cell>
          <cell r="AL91" t="str">
            <v/>
          </cell>
          <cell r="AQ91" t="str">
            <v/>
          </cell>
          <cell r="AV91" t="str">
            <v/>
          </cell>
          <cell r="BA91" t="str">
            <v/>
          </cell>
          <cell r="BG91" t="str">
            <v/>
          </cell>
          <cell r="BH91" t="str">
            <v/>
          </cell>
          <cell r="BI91" t="str">
            <v/>
          </cell>
        </row>
        <row r="92">
          <cell r="C92" t="str">
            <v/>
          </cell>
          <cell r="H92" t="str">
            <v/>
          </cell>
          <cell r="R92" t="str">
            <v/>
          </cell>
          <cell r="W92" t="str">
            <v/>
          </cell>
          <cell r="AB92" t="str">
            <v/>
          </cell>
          <cell r="AG92" t="str">
            <v/>
          </cell>
          <cell r="AL92" t="str">
            <v/>
          </cell>
          <cell r="AQ92" t="str">
            <v/>
          </cell>
          <cell r="AV92" t="str">
            <v/>
          </cell>
          <cell r="BA92" t="str">
            <v/>
          </cell>
          <cell r="BG92" t="str">
            <v/>
          </cell>
          <cell r="BH92" t="str">
            <v/>
          </cell>
          <cell r="BI92" t="str">
            <v/>
          </cell>
        </row>
        <row r="93">
          <cell r="C93" t="str">
            <v/>
          </cell>
          <cell r="H93" t="str">
            <v/>
          </cell>
          <cell r="R93" t="str">
            <v/>
          </cell>
          <cell r="W93" t="str">
            <v/>
          </cell>
          <cell r="AB93" t="str">
            <v/>
          </cell>
          <cell r="AG93" t="str">
            <v/>
          </cell>
          <cell r="AL93" t="str">
            <v/>
          </cell>
          <cell r="AQ93" t="str">
            <v/>
          </cell>
          <cell r="AV93" t="str">
            <v/>
          </cell>
          <cell r="BA93" t="str">
            <v/>
          </cell>
          <cell r="BG93" t="str">
            <v/>
          </cell>
          <cell r="BH93" t="str">
            <v/>
          </cell>
          <cell r="BI93" t="str">
            <v/>
          </cell>
        </row>
        <row r="94">
          <cell r="C94" t="str">
            <v/>
          </cell>
          <cell r="H94" t="str">
            <v/>
          </cell>
          <cell r="R94" t="str">
            <v/>
          </cell>
          <cell r="W94" t="str">
            <v/>
          </cell>
          <cell r="AB94" t="str">
            <v/>
          </cell>
          <cell r="AG94" t="str">
            <v/>
          </cell>
          <cell r="AL94" t="str">
            <v/>
          </cell>
          <cell r="AQ94" t="str">
            <v/>
          </cell>
          <cell r="AV94" t="str">
            <v/>
          </cell>
          <cell r="BA94" t="str">
            <v/>
          </cell>
          <cell r="BG94" t="str">
            <v/>
          </cell>
          <cell r="BH94" t="str">
            <v/>
          </cell>
          <cell r="BI94" t="str">
            <v/>
          </cell>
        </row>
        <row r="95">
          <cell r="C95" t="str">
            <v/>
          </cell>
          <cell r="H95" t="str">
            <v/>
          </cell>
          <cell r="R95" t="str">
            <v/>
          </cell>
          <cell r="W95" t="str">
            <v/>
          </cell>
          <cell r="AB95" t="str">
            <v/>
          </cell>
          <cell r="AG95" t="str">
            <v/>
          </cell>
          <cell r="AL95" t="str">
            <v/>
          </cell>
          <cell r="AQ95" t="str">
            <v/>
          </cell>
          <cell r="AV95" t="str">
            <v/>
          </cell>
          <cell r="BA95" t="str">
            <v/>
          </cell>
          <cell r="BG95" t="str">
            <v/>
          </cell>
          <cell r="BH95" t="str">
            <v/>
          </cell>
          <cell r="BI95" t="str">
            <v/>
          </cell>
        </row>
        <row r="96">
          <cell r="C96" t="str">
            <v/>
          </cell>
          <cell r="H96" t="str">
            <v/>
          </cell>
          <cell r="R96" t="str">
            <v/>
          </cell>
          <cell r="W96" t="str">
            <v/>
          </cell>
          <cell r="AB96" t="str">
            <v/>
          </cell>
          <cell r="AG96" t="str">
            <v/>
          </cell>
          <cell r="AL96" t="str">
            <v/>
          </cell>
          <cell r="AQ96" t="str">
            <v/>
          </cell>
          <cell r="AV96" t="str">
            <v/>
          </cell>
          <cell r="BA96" t="str">
            <v/>
          </cell>
          <cell r="BG96" t="str">
            <v/>
          </cell>
          <cell r="BH96" t="str">
            <v/>
          </cell>
          <cell r="BI96" t="str">
            <v/>
          </cell>
        </row>
        <row r="105">
          <cell r="C105">
            <v>1</v>
          </cell>
          <cell r="H105">
            <v>1.4450000000000001</v>
          </cell>
          <cell r="M105">
            <v>1.1499999999999999</v>
          </cell>
          <cell r="R105">
            <v>1.333</v>
          </cell>
          <cell r="W105" t="str">
            <v/>
          </cell>
          <cell r="AB105" t="str">
            <v/>
          </cell>
          <cell r="AG105">
            <v>0.59799999999999998</v>
          </cell>
          <cell r="AL105">
            <v>1.153</v>
          </cell>
          <cell r="AQ105">
            <v>1.8029999999999999</v>
          </cell>
          <cell r="AV105">
            <v>39.613999999999997</v>
          </cell>
          <cell r="BA105">
            <v>1.387</v>
          </cell>
          <cell r="BG105">
            <v>1.1499999999999999</v>
          </cell>
          <cell r="BH105">
            <v>1.1499999999999999</v>
          </cell>
          <cell r="BI105">
            <v>1.1499999999999999</v>
          </cell>
        </row>
        <row r="106">
          <cell r="C106">
            <v>2</v>
          </cell>
          <cell r="H106">
            <v>1.333</v>
          </cell>
          <cell r="M106">
            <v>1.1000000000000001</v>
          </cell>
          <cell r="R106">
            <v>1.226</v>
          </cell>
          <cell r="W106" t="str">
            <v/>
          </cell>
          <cell r="AB106" t="str">
            <v/>
          </cell>
          <cell r="AG106">
            <v>0.57299999999999995</v>
          </cell>
          <cell r="AL106">
            <v>1.103</v>
          </cell>
          <cell r="AQ106">
            <v>1.6870000000000001</v>
          </cell>
          <cell r="AV106">
            <v>40.686</v>
          </cell>
          <cell r="BA106">
            <v>1.2769999999999999</v>
          </cell>
          <cell r="BG106">
            <v>2.25</v>
          </cell>
          <cell r="BH106">
            <v>2.25</v>
          </cell>
          <cell r="BI106">
            <v>2.25</v>
          </cell>
        </row>
        <row r="107">
          <cell r="C107">
            <v>3</v>
          </cell>
          <cell r="H107">
            <v>1.226</v>
          </cell>
          <cell r="M107">
            <v>1.05</v>
          </cell>
          <cell r="R107">
            <v>1.123</v>
          </cell>
          <cell r="W107" t="str">
            <v/>
          </cell>
          <cell r="AB107" t="str">
            <v/>
          </cell>
          <cell r="AG107">
            <v>0.54800000000000004</v>
          </cell>
          <cell r="AL107">
            <v>1.052</v>
          </cell>
          <cell r="AQ107">
            <v>1.5760000000000001</v>
          </cell>
          <cell r="AV107">
            <v>41.795999999999999</v>
          </cell>
          <cell r="BA107">
            <v>1.173</v>
          </cell>
          <cell r="BG107">
            <v>3.3</v>
          </cell>
          <cell r="BH107">
            <v>3.3</v>
          </cell>
          <cell r="BI107">
            <v>3.3</v>
          </cell>
        </row>
        <row r="108">
          <cell r="C108">
            <v>4</v>
          </cell>
          <cell r="H108">
            <v>1.1240000000000001</v>
          </cell>
          <cell r="M108">
            <v>1</v>
          </cell>
          <cell r="R108">
            <v>1.026</v>
          </cell>
          <cell r="W108" t="str">
            <v/>
          </cell>
          <cell r="AB108" t="str">
            <v/>
          </cell>
          <cell r="AG108">
            <v>0.52300000000000002</v>
          </cell>
          <cell r="AL108">
            <v>1.002</v>
          </cell>
          <cell r="AQ108">
            <v>1.468</v>
          </cell>
          <cell r="AV108">
            <v>42.941000000000003</v>
          </cell>
          <cell r="BA108">
            <v>1.073</v>
          </cell>
          <cell r="BG108">
            <v>4.3</v>
          </cell>
          <cell r="BH108">
            <v>4.3</v>
          </cell>
          <cell r="BI108">
            <v>4.3</v>
          </cell>
        </row>
        <row r="109">
          <cell r="C109">
            <v>5</v>
          </cell>
          <cell r="H109">
            <v>1.0269999999999999</v>
          </cell>
          <cell r="M109">
            <v>0.92500000000000004</v>
          </cell>
          <cell r="R109">
            <v>0.93600000000000005</v>
          </cell>
          <cell r="W109" t="str">
            <v/>
          </cell>
          <cell r="AB109" t="str">
            <v/>
          </cell>
          <cell r="AG109">
            <v>0.48399999999999999</v>
          </cell>
          <cell r="AL109">
            <v>0.92700000000000005</v>
          </cell>
          <cell r="AQ109">
            <v>1.349</v>
          </cell>
          <cell r="AV109">
            <v>43.305999999999997</v>
          </cell>
          <cell r="BA109">
            <v>0.98</v>
          </cell>
          <cell r="BG109">
            <v>5.2249999999999996</v>
          </cell>
          <cell r="BH109">
            <v>5.2249999999999996</v>
          </cell>
          <cell r="BI109">
            <v>5.2249999999999996</v>
          </cell>
        </row>
        <row r="110">
          <cell r="C110">
            <v>6</v>
          </cell>
          <cell r="H110">
            <v>0.93700000000000006</v>
          </cell>
          <cell r="M110">
            <v>0.9</v>
          </cell>
          <cell r="R110">
            <v>0.84799999999999998</v>
          </cell>
          <cell r="W110" t="str">
            <v/>
          </cell>
          <cell r="AB110" t="str">
            <v/>
          </cell>
          <cell r="AG110">
            <v>0.47199999999999998</v>
          </cell>
          <cell r="AL110">
            <v>0.90200000000000002</v>
          </cell>
          <cell r="AQ110">
            <v>1.268</v>
          </cell>
          <cell r="AV110">
            <v>45.213000000000001</v>
          </cell>
          <cell r="BA110">
            <v>0.89100000000000001</v>
          </cell>
          <cell r="BG110">
            <v>6.125</v>
          </cell>
          <cell r="BH110">
            <v>6.125</v>
          </cell>
          <cell r="BI110">
            <v>6.125</v>
          </cell>
        </row>
        <row r="111">
          <cell r="C111">
            <v>7</v>
          </cell>
          <cell r="H111">
            <v>0.84899999999999998</v>
          </cell>
          <cell r="M111">
            <v>0.75</v>
          </cell>
          <cell r="R111">
            <v>0.77500000000000002</v>
          </cell>
          <cell r="W111" t="str">
            <v/>
          </cell>
          <cell r="AB111" t="str">
            <v/>
          </cell>
          <cell r="AG111">
            <v>0.39200000000000002</v>
          </cell>
          <cell r="AL111">
            <v>0.752</v>
          </cell>
          <cell r="AQ111">
            <v>1.1060000000000001</v>
          </cell>
          <cell r="AV111">
            <v>42.720999999999997</v>
          </cell>
          <cell r="BA111">
            <v>0.81100000000000005</v>
          </cell>
          <cell r="BG111">
            <v>6.875</v>
          </cell>
          <cell r="BH111">
            <v>6.875</v>
          </cell>
          <cell r="BI111">
            <v>6.875</v>
          </cell>
        </row>
        <row r="112">
          <cell r="C112">
            <v>8</v>
          </cell>
          <cell r="H112">
            <v>0.77600000000000002</v>
          </cell>
          <cell r="M112">
            <v>0.75</v>
          </cell>
          <cell r="R112">
            <v>0.70199999999999996</v>
          </cell>
          <cell r="W112" t="str">
            <v/>
          </cell>
          <cell r="AB112" t="str">
            <v/>
          </cell>
          <cell r="AG112">
            <v>0.39400000000000002</v>
          </cell>
          <cell r="AL112">
            <v>0.75</v>
          </cell>
          <cell r="AQ112">
            <v>1.0529999999999999</v>
          </cell>
          <cell r="AV112">
            <v>45.44</v>
          </cell>
          <cell r="BA112">
            <v>0.73799999999999999</v>
          </cell>
          <cell r="BG112">
            <v>7.625</v>
          </cell>
          <cell r="BH112">
            <v>7.625</v>
          </cell>
          <cell r="BI112">
            <v>7.625</v>
          </cell>
        </row>
        <row r="113">
          <cell r="C113">
            <v>9</v>
          </cell>
          <cell r="H113">
            <v>0.70199999999999996</v>
          </cell>
          <cell r="M113">
            <v>0.75</v>
          </cell>
          <cell r="R113">
            <v>0.629</v>
          </cell>
          <cell r="W113">
            <v>0.70199999999999996</v>
          </cell>
          <cell r="AB113" t="str">
            <v/>
          </cell>
          <cell r="AG113">
            <v>0.375</v>
          </cell>
          <cell r="AL113">
            <v>0.75</v>
          </cell>
          <cell r="AQ113">
            <v>1.0269999999999999</v>
          </cell>
          <cell r="AV113">
            <v>46.893000000000001</v>
          </cell>
          <cell r="BA113">
            <v>0.70199999999999996</v>
          </cell>
          <cell r="BG113" t="str">
            <v/>
          </cell>
          <cell r="BH113">
            <v>8.375</v>
          </cell>
          <cell r="BI113">
            <v>8.375</v>
          </cell>
        </row>
        <row r="114">
          <cell r="C114">
            <v>10</v>
          </cell>
          <cell r="H114">
            <v>0.70199999999999996</v>
          </cell>
          <cell r="M114">
            <v>1.1000000000000001</v>
          </cell>
          <cell r="R114">
            <v>0.52200000000000002</v>
          </cell>
          <cell r="W114">
            <v>0.70199999999999996</v>
          </cell>
          <cell r="AB114">
            <v>0.50800000000000001</v>
          </cell>
          <cell r="AG114">
            <v>0.63800000000000001</v>
          </cell>
          <cell r="AL114">
            <v>1.109</v>
          </cell>
          <cell r="AQ114">
            <v>1.2549999999999999</v>
          </cell>
          <cell r="AV114">
            <v>61.182000000000002</v>
          </cell>
          <cell r="BA114">
            <v>0.58899999999999997</v>
          </cell>
          <cell r="BG114" t="str">
            <v/>
          </cell>
          <cell r="BH114" t="str">
            <v/>
          </cell>
          <cell r="BI114">
            <v>9.4749999999999996</v>
          </cell>
        </row>
        <row r="115">
          <cell r="C115">
            <v>11</v>
          </cell>
          <cell r="H115">
            <v>0.50800000000000001</v>
          </cell>
          <cell r="M115">
            <v>1.1000000000000001</v>
          </cell>
          <cell r="R115">
            <v>0.41499999999999998</v>
          </cell>
          <cell r="W115">
            <v>0.70199999999999996</v>
          </cell>
          <cell r="AB115">
            <v>0.313</v>
          </cell>
          <cell r="AG115">
            <v>0.68</v>
          </cell>
          <cell r="AL115">
            <v>1.109</v>
          </cell>
          <cell r="AQ115">
            <v>1.1739999999999999</v>
          </cell>
          <cell r="AV115">
            <v>69.518000000000001</v>
          </cell>
          <cell r="BA115">
            <v>0.38800000000000001</v>
          </cell>
          <cell r="BG115" t="str">
            <v/>
          </cell>
          <cell r="BH115" t="str">
            <v/>
          </cell>
          <cell r="BI115">
            <v>10.574999999999999</v>
          </cell>
        </row>
        <row r="116">
          <cell r="C116">
            <v>12</v>
          </cell>
          <cell r="H116">
            <v>0.314</v>
          </cell>
          <cell r="M116">
            <v>0.92500000000000004</v>
          </cell>
          <cell r="R116">
            <v>0.32400000000000001</v>
          </cell>
          <cell r="W116">
            <v>0.70199999999999996</v>
          </cell>
          <cell r="AB116">
            <v>0.15</v>
          </cell>
          <cell r="AG116">
            <v>0.625</v>
          </cell>
          <cell r="AL116">
            <v>0.93200000000000005</v>
          </cell>
          <cell r="AQ116">
            <v>0.95399999999999996</v>
          </cell>
          <cell r="AV116">
            <v>75.899000000000001</v>
          </cell>
          <cell r="BA116">
            <v>0.20399999999999999</v>
          </cell>
          <cell r="BG116" t="str">
            <v/>
          </cell>
          <cell r="BH116" t="str">
            <v/>
          </cell>
          <cell r="BI116">
            <v>11.5</v>
          </cell>
        </row>
        <row r="117">
          <cell r="C117">
            <v>13</v>
          </cell>
          <cell r="H117">
            <v>0.151</v>
          </cell>
          <cell r="R117" t="str">
            <v/>
          </cell>
          <cell r="W117" t="str">
            <v/>
          </cell>
          <cell r="AB117" t="str">
            <v/>
          </cell>
          <cell r="AG117" t="str">
            <v/>
          </cell>
          <cell r="AL117" t="str">
            <v/>
          </cell>
          <cell r="AQ117" t="str">
            <v/>
          </cell>
          <cell r="AV117" t="str">
            <v/>
          </cell>
          <cell r="BA117" t="str">
            <v/>
          </cell>
          <cell r="BG117" t="str">
            <v/>
          </cell>
          <cell r="BH117" t="str">
            <v/>
          </cell>
          <cell r="BI117" t="str">
            <v/>
          </cell>
        </row>
        <row r="118">
          <cell r="C118" t="str">
            <v/>
          </cell>
          <cell r="H118" t="str">
            <v/>
          </cell>
          <cell r="R118" t="str">
            <v/>
          </cell>
          <cell r="W118" t="str">
            <v/>
          </cell>
          <cell r="AB118" t="str">
            <v/>
          </cell>
          <cell r="AG118" t="str">
            <v/>
          </cell>
          <cell r="AL118" t="str">
            <v/>
          </cell>
          <cell r="AQ118" t="str">
            <v/>
          </cell>
          <cell r="AV118" t="str">
            <v/>
          </cell>
          <cell r="BA118" t="str">
            <v/>
          </cell>
          <cell r="BG118" t="str">
            <v/>
          </cell>
          <cell r="BH118" t="str">
            <v/>
          </cell>
          <cell r="BI118" t="str">
            <v/>
          </cell>
        </row>
        <row r="119">
          <cell r="C119" t="str">
            <v/>
          </cell>
          <cell r="H119" t="str">
            <v/>
          </cell>
          <cell r="R119" t="str">
            <v/>
          </cell>
          <cell r="W119" t="str">
            <v/>
          </cell>
          <cell r="AB119" t="str">
            <v/>
          </cell>
          <cell r="AG119" t="str">
            <v/>
          </cell>
          <cell r="AL119" t="str">
            <v/>
          </cell>
          <cell r="AQ119" t="str">
            <v/>
          </cell>
          <cell r="AV119" t="str">
            <v/>
          </cell>
          <cell r="BA119" t="str">
            <v/>
          </cell>
          <cell r="BG119" t="str">
            <v/>
          </cell>
          <cell r="BH119" t="str">
            <v/>
          </cell>
          <cell r="BI119" t="str">
            <v/>
          </cell>
        </row>
        <row r="120">
          <cell r="C120" t="str">
            <v/>
          </cell>
          <cell r="H120" t="str">
            <v/>
          </cell>
          <cell r="R120" t="str">
            <v/>
          </cell>
          <cell r="W120" t="str">
            <v/>
          </cell>
          <cell r="AB120" t="str">
            <v/>
          </cell>
          <cell r="AG120" t="str">
            <v/>
          </cell>
          <cell r="AL120" t="str">
            <v/>
          </cell>
          <cell r="AQ120" t="str">
            <v/>
          </cell>
          <cell r="AV120" t="str">
            <v/>
          </cell>
          <cell r="BA120" t="str">
            <v/>
          </cell>
          <cell r="BG120" t="str">
            <v/>
          </cell>
          <cell r="BH120" t="str">
            <v/>
          </cell>
          <cell r="BI120" t="str">
            <v/>
          </cell>
        </row>
        <row r="121">
          <cell r="C121" t="str">
            <v/>
          </cell>
          <cell r="H121" t="str">
            <v/>
          </cell>
          <cell r="R121" t="str">
            <v/>
          </cell>
          <cell r="W121" t="str">
            <v/>
          </cell>
          <cell r="AB121" t="str">
            <v/>
          </cell>
          <cell r="AG121" t="str">
            <v/>
          </cell>
          <cell r="AL121" t="str">
            <v/>
          </cell>
          <cell r="AQ121" t="str">
            <v/>
          </cell>
          <cell r="AV121" t="str">
            <v/>
          </cell>
          <cell r="BA121" t="str">
            <v/>
          </cell>
          <cell r="BG121" t="str">
            <v/>
          </cell>
          <cell r="BH121" t="str">
            <v/>
          </cell>
          <cell r="BI121" t="str">
            <v/>
          </cell>
        </row>
        <row r="122">
          <cell r="C122" t="str">
            <v/>
          </cell>
          <cell r="H122" t="str">
            <v/>
          </cell>
          <cell r="R122" t="str">
            <v/>
          </cell>
          <cell r="W122" t="str">
            <v/>
          </cell>
          <cell r="AB122" t="str">
            <v/>
          </cell>
          <cell r="AG122" t="str">
            <v/>
          </cell>
          <cell r="AL122" t="str">
            <v/>
          </cell>
          <cell r="AQ122" t="str">
            <v/>
          </cell>
          <cell r="AV122" t="str">
            <v/>
          </cell>
          <cell r="BA122" t="str">
            <v/>
          </cell>
          <cell r="BG122" t="str">
            <v/>
          </cell>
          <cell r="BH122" t="str">
            <v/>
          </cell>
          <cell r="BI122" t="str">
            <v/>
          </cell>
        </row>
        <row r="123">
          <cell r="C123" t="str">
            <v/>
          </cell>
          <cell r="H123" t="str">
            <v/>
          </cell>
          <cell r="R123" t="str">
            <v/>
          </cell>
          <cell r="W123" t="str">
            <v/>
          </cell>
          <cell r="AB123" t="str">
            <v/>
          </cell>
          <cell r="AG123" t="str">
            <v/>
          </cell>
          <cell r="AL123" t="str">
            <v/>
          </cell>
          <cell r="AQ123" t="str">
            <v/>
          </cell>
          <cell r="AV123" t="str">
            <v/>
          </cell>
          <cell r="BA123" t="str">
            <v/>
          </cell>
          <cell r="BG123" t="str">
            <v/>
          </cell>
          <cell r="BH123" t="str">
            <v/>
          </cell>
          <cell r="BI123" t="str">
            <v/>
          </cell>
        </row>
        <row r="124">
          <cell r="C124" t="str">
            <v/>
          </cell>
          <cell r="H124" t="str">
            <v/>
          </cell>
          <cell r="R124" t="str">
            <v/>
          </cell>
          <cell r="W124" t="str">
            <v/>
          </cell>
          <cell r="AB124" t="str">
            <v/>
          </cell>
          <cell r="AG124" t="str">
            <v/>
          </cell>
          <cell r="AL124" t="str">
            <v/>
          </cell>
          <cell r="AQ124" t="str">
            <v/>
          </cell>
          <cell r="AV124" t="str">
            <v/>
          </cell>
          <cell r="BA124" t="str">
            <v/>
          </cell>
          <cell r="BG124" t="str">
            <v/>
          </cell>
          <cell r="BH124" t="str">
            <v/>
          </cell>
          <cell r="BI124" t="str">
            <v/>
          </cell>
        </row>
      </sheetData>
      <sheetData sheetId="6"/>
      <sheetData sheetId="7"/>
      <sheetData sheetId="8"/>
      <sheetData sheetId="9"/>
      <sheetData sheetId="10"/>
      <sheetData sheetId="11"/>
      <sheetData sheetId="12"/>
      <sheetData sheetId="13"/>
      <sheetData sheetId="14"/>
      <sheetData sheetId="15" refreshError="1">
        <row r="5">
          <cell r="B5" t="str">
            <v>L 45X30X4</v>
          </cell>
          <cell r="C5">
            <v>2.2000000000000002</v>
          </cell>
          <cell r="D5">
            <v>2.86</v>
          </cell>
          <cell r="E5">
            <v>45</v>
          </cell>
          <cell r="F5">
            <v>30</v>
          </cell>
          <cell r="G5">
            <v>4</v>
          </cell>
          <cell r="H5">
            <v>5</v>
          </cell>
          <cell r="I5">
            <v>1.47</v>
          </cell>
          <cell r="J5">
            <v>1.47</v>
          </cell>
          <cell r="K5">
            <v>5.7</v>
          </cell>
          <cell r="L5">
            <v>2</v>
          </cell>
          <cell r="M5">
            <v>1.41</v>
          </cell>
          <cell r="N5">
            <v>0.84</v>
          </cell>
          <cell r="O5">
            <v>0.63</v>
          </cell>
          <cell r="P5">
            <v>1.84</v>
          </cell>
          <cell r="Q5">
            <v>1.46</v>
          </cell>
        </row>
        <row r="6">
          <cell r="B6" t="str">
            <v>L 45X30X5</v>
          </cell>
          <cell r="C6">
            <v>2.8</v>
          </cell>
          <cell r="D6">
            <v>3.52</v>
          </cell>
          <cell r="E6">
            <v>45</v>
          </cell>
          <cell r="F6">
            <v>30</v>
          </cell>
          <cell r="G6">
            <v>5</v>
          </cell>
          <cell r="H6">
            <v>5</v>
          </cell>
          <cell r="I6">
            <v>1.51</v>
          </cell>
          <cell r="J6">
            <v>1.51</v>
          </cell>
          <cell r="K6">
            <v>6.9</v>
          </cell>
          <cell r="L6">
            <v>2.4</v>
          </cell>
          <cell r="M6">
            <v>1.4</v>
          </cell>
          <cell r="N6">
            <v>0.83</v>
          </cell>
          <cell r="O6">
            <v>0.63</v>
          </cell>
          <cell r="P6">
            <v>2.2599999999999998</v>
          </cell>
          <cell r="Q6">
            <v>1.77</v>
          </cell>
        </row>
        <row r="7">
          <cell r="B7" t="str">
            <v>L 45X45X4</v>
          </cell>
          <cell r="C7">
            <v>2.7</v>
          </cell>
          <cell r="D7">
            <v>3.47</v>
          </cell>
          <cell r="E7">
            <v>45</v>
          </cell>
          <cell r="F7">
            <v>45</v>
          </cell>
          <cell r="G7">
            <v>4</v>
          </cell>
          <cell r="H7">
            <v>5.5</v>
          </cell>
          <cell r="I7">
            <v>1.25</v>
          </cell>
          <cell r="J7">
            <v>1.25</v>
          </cell>
          <cell r="K7">
            <v>6.5</v>
          </cell>
          <cell r="L7">
            <v>6.5</v>
          </cell>
          <cell r="M7">
            <v>1.37</v>
          </cell>
          <cell r="N7">
            <v>1.37</v>
          </cell>
          <cell r="O7">
            <v>0.87</v>
          </cell>
          <cell r="P7">
            <v>2.12</v>
          </cell>
          <cell r="Q7">
            <v>2.0699999999999998</v>
          </cell>
        </row>
        <row r="8">
          <cell r="B8" t="str">
            <v>L 50X50X4</v>
          </cell>
          <cell r="C8">
            <v>3</v>
          </cell>
          <cell r="D8">
            <v>3.88</v>
          </cell>
          <cell r="E8">
            <v>50</v>
          </cell>
          <cell r="F8">
            <v>50</v>
          </cell>
          <cell r="G8">
            <v>4</v>
          </cell>
          <cell r="H8">
            <v>6</v>
          </cell>
          <cell r="I8">
            <v>1.37</v>
          </cell>
          <cell r="J8">
            <v>1.37</v>
          </cell>
          <cell r="K8">
            <v>9.1</v>
          </cell>
          <cell r="L8">
            <v>9.1</v>
          </cell>
          <cell r="M8">
            <v>1.53</v>
          </cell>
          <cell r="N8">
            <v>1.53</v>
          </cell>
          <cell r="O8">
            <v>0.97</v>
          </cell>
          <cell r="P8">
            <v>2.48</v>
          </cell>
          <cell r="Q8">
            <v>2.48</v>
          </cell>
        </row>
        <row r="9">
          <cell r="B9" t="str">
            <v>L 45X45X5</v>
          </cell>
          <cell r="C9">
            <v>3.4</v>
          </cell>
          <cell r="D9">
            <v>4.28</v>
          </cell>
          <cell r="E9">
            <v>45</v>
          </cell>
          <cell r="F9">
            <v>45</v>
          </cell>
          <cell r="G9">
            <v>5</v>
          </cell>
          <cell r="H9">
            <v>5.5</v>
          </cell>
          <cell r="I9">
            <v>1.29</v>
          </cell>
          <cell r="J9">
            <v>1.29</v>
          </cell>
          <cell r="K9">
            <v>7.9</v>
          </cell>
          <cell r="L9">
            <v>7.9</v>
          </cell>
          <cell r="M9">
            <v>1.36</v>
          </cell>
          <cell r="N9">
            <v>1.36</v>
          </cell>
          <cell r="O9">
            <v>0.87</v>
          </cell>
          <cell r="P9">
            <v>2.61</v>
          </cell>
          <cell r="Q9">
            <v>2.5299999999999998</v>
          </cell>
        </row>
        <row r="10">
          <cell r="B10" t="str">
            <v>L 60X60X4</v>
          </cell>
          <cell r="C10">
            <v>3.7</v>
          </cell>
          <cell r="D10">
            <v>4.71</v>
          </cell>
          <cell r="E10">
            <v>60</v>
          </cell>
          <cell r="F10">
            <v>60</v>
          </cell>
          <cell r="G10">
            <v>4</v>
          </cell>
          <cell r="H10">
            <v>8</v>
          </cell>
          <cell r="I10">
            <v>1.6</v>
          </cell>
          <cell r="J10">
            <v>1.6</v>
          </cell>
          <cell r="K10">
            <v>15.8</v>
          </cell>
          <cell r="L10">
            <v>15.8</v>
          </cell>
          <cell r="M10">
            <v>1.83</v>
          </cell>
          <cell r="N10">
            <v>1.83</v>
          </cell>
          <cell r="O10">
            <v>1.18</v>
          </cell>
          <cell r="P10">
            <v>3.19</v>
          </cell>
          <cell r="Q10">
            <v>3.24</v>
          </cell>
        </row>
        <row r="11">
          <cell r="B11" t="str">
            <v>L 50X50X5</v>
          </cell>
          <cell r="C11">
            <v>3.8</v>
          </cell>
          <cell r="D11">
            <v>4.79</v>
          </cell>
          <cell r="E11">
            <v>50</v>
          </cell>
          <cell r="F11">
            <v>50</v>
          </cell>
          <cell r="G11">
            <v>5</v>
          </cell>
          <cell r="H11">
            <v>6</v>
          </cell>
          <cell r="I11">
            <v>1.41</v>
          </cell>
          <cell r="J11">
            <v>1.41</v>
          </cell>
          <cell r="K11">
            <v>11</v>
          </cell>
          <cell r="L11">
            <v>11</v>
          </cell>
          <cell r="M11">
            <v>1.52</v>
          </cell>
          <cell r="N11">
            <v>1.52</v>
          </cell>
          <cell r="O11">
            <v>0.97</v>
          </cell>
          <cell r="P11">
            <v>3.06</v>
          </cell>
          <cell r="Q11">
            <v>3.04</v>
          </cell>
        </row>
        <row r="12">
          <cell r="B12" t="str">
            <v>L 45X45X6</v>
          </cell>
          <cell r="C12">
            <v>4</v>
          </cell>
          <cell r="D12">
            <v>5.07</v>
          </cell>
          <cell r="E12">
            <v>45</v>
          </cell>
          <cell r="F12">
            <v>45</v>
          </cell>
          <cell r="G12">
            <v>6</v>
          </cell>
          <cell r="H12">
            <v>5.5</v>
          </cell>
          <cell r="I12">
            <v>1.33</v>
          </cell>
          <cell r="J12">
            <v>1.33</v>
          </cell>
          <cell r="K12">
            <v>9.1999999999999993</v>
          </cell>
          <cell r="L12">
            <v>9.1999999999999993</v>
          </cell>
          <cell r="M12">
            <v>1.35</v>
          </cell>
          <cell r="N12">
            <v>1.35</v>
          </cell>
          <cell r="O12">
            <v>0.87</v>
          </cell>
          <cell r="P12">
            <v>3.07</v>
          </cell>
          <cell r="Q12">
            <v>2.97</v>
          </cell>
        </row>
        <row r="13">
          <cell r="B13" t="str">
            <v>L 55X55X5</v>
          </cell>
          <cell r="C13">
            <v>4.0999999999999996</v>
          </cell>
          <cell r="D13">
            <v>5.27</v>
          </cell>
          <cell r="E13">
            <v>55</v>
          </cell>
          <cell r="F13">
            <v>55</v>
          </cell>
          <cell r="G13">
            <v>5</v>
          </cell>
          <cell r="H13">
            <v>6.5</v>
          </cell>
          <cell r="I13">
            <v>1.53</v>
          </cell>
          <cell r="J13">
            <v>1.53</v>
          </cell>
          <cell r="K13">
            <v>14.7</v>
          </cell>
          <cell r="L13">
            <v>14.7</v>
          </cell>
          <cell r="M13">
            <v>1.67</v>
          </cell>
          <cell r="N13">
            <v>1.67</v>
          </cell>
          <cell r="O13">
            <v>1.06</v>
          </cell>
          <cell r="P13">
            <v>3.5</v>
          </cell>
          <cell r="Q13">
            <v>3.52</v>
          </cell>
        </row>
        <row r="14">
          <cell r="B14" t="str">
            <v>L 50X50X6</v>
          </cell>
          <cell r="C14">
            <v>4.5</v>
          </cell>
          <cell r="D14">
            <v>5.68</v>
          </cell>
          <cell r="E14">
            <v>50</v>
          </cell>
          <cell r="F14">
            <v>50</v>
          </cell>
          <cell r="G14">
            <v>6</v>
          </cell>
          <cell r="H14">
            <v>6</v>
          </cell>
          <cell r="I14">
            <v>1.45</v>
          </cell>
          <cell r="J14">
            <v>1.45</v>
          </cell>
          <cell r="K14">
            <v>12.9</v>
          </cell>
          <cell r="L14">
            <v>12.9</v>
          </cell>
          <cell r="M14">
            <v>1.51</v>
          </cell>
          <cell r="N14">
            <v>1.51</v>
          </cell>
          <cell r="O14">
            <v>0.96</v>
          </cell>
          <cell r="P14">
            <v>3.61</v>
          </cell>
          <cell r="Q14">
            <v>3.58</v>
          </cell>
        </row>
        <row r="15">
          <cell r="B15" t="str">
            <v>L 60X60X5</v>
          </cell>
          <cell r="C15">
            <v>4.5</v>
          </cell>
          <cell r="D15">
            <v>5.75</v>
          </cell>
          <cell r="E15">
            <v>60</v>
          </cell>
          <cell r="F15">
            <v>60</v>
          </cell>
          <cell r="G15">
            <v>5</v>
          </cell>
          <cell r="H15">
            <v>6.5</v>
          </cell>
          <cell r="I15">
            <v>1.65</v>
          </cell>
          <cell r="J15">
            <v>1.65</v>
          </cell>
          <cell r="K15">
            <v>19.2</v>
          </cell>
          <cell r="L15">
            <v>19.2</v>
          </cell>
          <cell r="M15">
            <v>1.82</v>
          </cell>
          <cell r="N15">
            <v>1.82</v>
          </cell>
          <cell r="O15">
            <v>1.1599999999999999</v>
          </cell>
          <cell r="P15">
            <v>3.95</v>
          </cell>
          <cell r="Q15">
            <v>4</v>
          </cell>
        </row>
        <row r="16">
          <cell r="B16" t="str">
            <v>L 65X65X5</v>
          </cell>
          <cell r="C16">
            <v>4.9000000000000004</v>
          </cell>
          <cell r="D16">
            <v>6.25</v>
          </cell>
          <cell r="E16">
            <v>65</v>
          </cell>
          <cell r="F16">
            <v>65</v>
          </cell>
          <cell r="G16">
            <v>5</v>
          </cell>
          <cell r="H16">
            <v>6.5</v>
          </cell>
          <cell r="I16">
            <v>1.77</v>
          </cell>
          <cell r="J16">
            <v>1.77</v>
          </cell>
          <cell r="K16">
            <v>24.7</v>
          </cell>
          <cell r="L16">
            <v>24.7</v>
          </cell>
          <cell r="M16">
            <v>1.99</v>
          </cell>
          <cell r="N16">
            <v>1.99</v>
          </cell>
          <cell r="O16">
            <v>1.26</v>
          </cell>
          <cell r="P16">
            <v>4.3899999999999997</v>
          </cell>
          <cell r="Q16">
            <v>4.5</v>
          </cell>
        </row>
        <row r="17">
          <cell r="B17" t="str">
            <v>L 55X55X6</v>
          </cell>
          <cell r="C17">
            <v>4.9000000000000004</v>
          </cell>
          <cell r="D17">
            <v>6.26</v>
          </cell>
          <cell r="E17">
            <v>55</v>
          </cell>
          <cell r="F17">
            <v>55</v>
          </cell>
          <cell r="G17">
            <v>6</v>
          </cell>
          <cell r="H17">
            <v>6.5</v>
          </cell>
          <cell r="I17">
            <v>1.57</v>
          </cell>
          <cell r="J17">
            <v>1.57</v>
          </cell>
          <cell r="K17">
            <v>17.3</v>
          </cell>
          <cell r="L17">
            <v>17.3</v>
          </cell>
          <cell r="M17">
            <v>1.66</v>
          </cell>
          <cell r="N17">
            <v>1.66</v>
          </cell>
          <cell r="O17">
            <v>1.06</v>
          </cell>
          <cell r="P17">
            <v>4.1500000000000004</v>
          </cell>
          <cell r="Q17">
            <v>4.16</v>
          </cell>
        </row>
        <row r="18">
          <cell r="B18" t="str">
            <v>L 50X50X7</v>
          </cell>
          <cell r="C18">
            <v>5.15</v>
          </cell>
          <cell r="D18">
            <v>6.56</v>
          </cell>
          <cell r="E18">
            <v>50</v>
          </cell>
          <cell r="F18">
            <v>50</v>
          </cell>
          <cell r="G18">
            <v>7</v>
          </cell>
          <cell r="H18">
            <v>7</v>
          </cell>
          <cell r="I18">
            <v>1.49</v>
          </cell>
          <cell r="J18">
            <v>1.49</v>
          </cell>
          <cell r="K18">
            <v>14.6</v>
          </cell>
          <cell r="L18">
            <v>14.6</v>
          </cell>
          <cell r="M18">
            <v>1.49</v>
          </cell>
          <cell r="N18">
            <v>1.49</v>
          </cell>
          <cell r="O18">
            <v>0.96</v>
          </cell>
        </row>
        <row r="19">
          <cell r="B19" t="str">
            <v>L 70X70X5</v>
          </cell>
          <cell r="C19">
            <v>5.3</v>
          </cell>
          <cell r="D19">
            <v>6.77</v>
          </cell>
          <cell r="E19">
            <v>70</v>
          </cell>
          <cell r="F19">
            <v>70</v>
          </cell>
          <cell r="G19">
            <v>5</v>
          </cell>
          <cell r="H19">
            <v>7</v>
          </cell>
          <cell r="I19">
            <v>1.89</v>
          </cell>
          <cell r="J19">
            <v>1.89</v>
          </cell>
          <cell r="K19">
            <v>31.1</v>
          </cell>
          <cell r="L19">
            <v>31.1</v>
          </cell>
          <cell r="M19">
            <v>2.15</v>
          </cell>
          <cell r="N19">
            <v>2.15</v>
          </cell>
          <cell r="O19">
            <v>1.36</v>
          </cell>
          <cell r="P19">
            <v>4.83</v>
          </cell>
          <cell r="Q19">
            <v>5.0199999999999996</v>
          </cell>
        </row>
        <row r="20">
          <cell r="B20" t="str">
            <v>L 60X60X6</v>
          </cell>
          <cell r="C20">
            <v>5.4</v>
          </cell>
          <cell r="D20">
            <v>6.84</v>
          </cell>
          <cell r="E20">
            <v>60</v>
          </cell>
          <cell r="F20">
            <v>60</v>
          </cell>
          <cell r="G20">
            <v>6</v>
          </cell>
          <cell r="H20">
            <v>6.5</v>
          </cell>
          <cell r="I20">
            <v>1.69</v>
          </cell>
          <cell r="J20">
            <v>1.69</v>
          </cell>
          <cell r="K20">
            <v>22.6</v>
          </cell>
          <cell r="L20">
            <v>22.6</v>
          </cell>
          <cell r="M20">
            <v>1.82</v>
          </cell>
          <cell r="N20">
            <v>1.82</v>
          </cell>
          <cell r="O20">
            <v>1.1499999999999999</v>
          </cell>
          <cell r="P20">
            <v>4.68</v>
          </cell>
          <cell r="Q20">
            <v>4.74</v>
          </cell>
        </row>
        <row r="21">
          <cell r="B21" t="str">
            <v>L 75X75X5</v>
          </cell>
          <cell r="C21">
            <v>5.7</v>
          </cell>
          <cell r="D21">
            <v>7.27</v>
          </cell>
          <cell r="E21">
            <v>75</v>
          </cell>
          <cell r="F21">
            <v>75</v>
          </cell>
          <cell r="G21">
            <v>5</v>
          </cell>
          <cell r="H21">
            <v>7</v>
          </cell>
          <cell r="I21">
            <v>2.02</v>
          </cell>
          <cell r="J21">
            <v>2.02</v>
          </cell>
          <cell r="K21">
            <v>38.700000000000003</v>
          </cell>
          <cell r="L21">
            <v>38.700000000000003</v>
          </cell>
          <cell r="M21">
            <v>2.31</v>
          </cell>
          <cell r="N21">
            <v>2.31</v>
          </cell>
          <cell r="O21">
            <v>1.46</v>
          </cell>
          <cell r="P21">
            <v>5.27</v>
          </cell>
          <cell r="Q21">
            <v>5.52</v>
          </cell>
        </row>
        <row r="22">
          <cell r="B22" t="str">
            <v>L 65X65X6</v>
          </cell>
          <cell r="C22">
            <v>5.8</v>
          </cell>
          <cell r="D22">
            <v>7.44</v>
          </cell>
          <cell r="E22">
            <v>65</v>
          </cell>
          <cell r="F22">
            <v>65</v>
          </cell>
          <cell r="G22">
            <v>6</v>
          </cell>
          <cell r="H22">
            <v>6.5</v>
          </cell>
          <cell r="I22">
            <v>1.81</v>
          </cell>
          <cell r="J22">
            <v>1.81</v>
          </cell>
          <cell r="K22">
            <v>29.1</v>
          </cell>
          <cell r="L22">
            <v>29.1</v>
          </cell>
          <cell r="M22">
            <v>1.98</v>
          </cell>
          <cell r="N22">
            <v>1.98</v>
          </cell>
          <cell r="O22">
            <v>1.26</v>
          </cell>
          <cell r="P22">
            <v>5.21</v>
          </cell>
          <cell r="Q22">
            <v>5.34</v>
          </cell>
        </row>
        <row r="23">
          <cell r="B23" t="str">
            <v>L 50X50X8</v>
          </cell>
          <cell r="C23">
            <v>5.82</v>
          </cell>
          <cell r="D23">
            <v>7.41</v>
          </cell>
          <cell r="E23">
            <v>50</v>
          </cell>
          <cell r="F23">
            <v>50</v>
          </cell>
          <cell r="G23">
            <v>8</v>
          </cell>
          <cell r="H23">
            <v>7</v>
          </cell>
          <cell r="I23">
            <v>1.52</v>
          </cell>
          <cell r="J23">
            <v>1.52</v>
          </cell>
          <cell r="K23">
            <v>16.3</v>
          </cell>
          <cell r="L23">
            <v>16.3</v>
          </cell>
          <cell r="M23">
            <v>1.48</v>
          </cell>
          <cell r="N23">
            <v>1.48</v>
          </cell>
          <cell r="O23">
            <v>0.96</v>
          </cell>
        </row>
        <row r="24">
          <cell r="B24" t="str">
            <v>L 70X70X6</v>
          </cell>
          <cell r="C24">
            <v>6.3</v>
          </cell>
          <cell r="D24">
            <v>8.06</v>
          </cell>
          <cell r="E24">
            <v>70</v>
          </cell>
          <cell r="F24">
            <v>70</v>
          </cell>
          <cell r="G24">
            <v>6</v>
          </cell>
          <cell r="H24">
            <v>7</v>
          </cell>
          <cell r="I24">
            <v>1.94</v>
          </cell>
          <cell r="J24">
            <v>1.94</v>
          </cell>
          <cell r="K24">
            <v>36.799999999999997</v>
          </cell>
          <cell r="L24">
            <v>36.799999999999997</v>
          </cell>
          <cell r="M24">
            <v>2.14</v>
          </cell>
          <cell r="N24">
            <v>2.14</v>
          </cell>
          <cell r="O24">
            <v>1.36</v>
          </cell>
          <cell r="P24">
            <v>5.74</v>
          </cell>
          <cell r="Q24">
            <v>5.96</v>
          </cell>
        </row>
        <row r="25">
          <cell r="B25" t="str">
            <v>L 75X75X6</v>
          </cell>
          <cell r="C25">
            <v>6.8</v>
          </cell>
          <cell r="D25">
            <v>8.66</v>
          </cell>
          <cell r="E25">
            <v>75</v>
          </cell>
          <cell r="F25">
            <v>75</v>
          </cell>
          <cell r="G25">
            <v>6</v>
          </cell>
          <cell r="H25">
            <v>7</v>
          </cell>
          <cell r="I25">
            <v>2.06</v>
          </cell>
          <cell r="J25">
            <v>2.06</v>
          </cell>
          <cell r="K25">
            <v>45.7</v>
          </cell>
          <cell r="L25">
            <v>45.7</v>
          </cell>
          <cell r="M25">
            <v>2.2999999999999998</v>
          </cell>
          <cell r="N25">
            <v>2.2999999999999998</v>
          </cell>
          <cell r="O25">
            <v>1.46</v>
          </cell>
          <cell r="P25">
            <v>6.27</v>
          </cell>
          <cell r="Q25">
            <v>6.56</v>
          </cell>
        </row>
        <row r="26">
          <cell r="B26" t="str">
            <v>L 80X80X6</v>
          </cell>
          <cell r="C26">
            <v>7.3</v>
          </cell>
          <cell r="D26">
            <v>9.2899999999999991</v>
          </cell>
          <cell r="E26">
            <v>80</v>
          </cell>
          <cell r="F26">
            <v>80</v>
          </cell>
          <cell r="G26">
            <v>6</v>
          </cell>
          <cell r="H26">
            <v>8</v>
          </cell>
          <cell r="I26">
            <v>2.1800000000000002</v>
          </cell>
          <cell r="J26">
            <v>2.1800000000000002</v>
          </cell>
          <cell r="K26">
            <v>56</v>
          </cell>
          <cell r="L26">
            <v>56</v>
          </cell>
          <cell r="M26">
            <v>2.46</v>
          </cell>
          <cell r="N26">
            <v>2.46</v>
          </cell>
          <cell r="O26">
            <v>1.56</v>
          </cell>
          <cell r="P26">
            <v>6.8</v>
          </cell>
          <cell r="Q26">
            <v>7.19</v>
          </cell>
        </row>
        <row r="27">
          <cell r="B27" t="str">
            <v>L 70X70X7</v>
          </cell>
          <cell r="C27">
            <v>7.38</v>
          </cell>
          <cell r="D27">
            <v>9.4</v>
          </cell>
          <cell r="E27">
            <v>70</v>
          </cell>
          <cell r="F27">
            <v>70</v>
          </cell>
          <cell r="G27">
            <v>7</v>
          </cell>
          <cell r="H27">
            <v>9</v>
          </cell>
          <cell r="I27">
            <v>1.97</v>
          </cell>
          <cell r="J27">
            <v>1.97</v>
          </cell>
          <cell r="K27">
            <v>42.3</v>
          </cell>
          <cell r="L27">
            <v>42.3</v>
          </cell>
          <cell r="M27">
            <v>2.12</v>
          </cell>
          <cell r="N27">
            <v>2.12</v>
          </cell>
          <cell r="O27">
            <v>1.36</v>
          </cell>
        </row>
        <row r="28">
          <cell r="B28" t="str">
            <v>L 90X90X6</v>
          </cell>
          <cell r="C28">
            <v>8.1999999999999993</v>
          </cell>
          <cell r="D28">
            <v>10.5</v>
          </cell>
          <cell r="E28">
            <v>90</v>
          </cell>
          <cell r="F28">
            <v>90</v>
          </cell>
          <cell r="G28">
            <v>6</v>
          </cell>
          <cell r="H28">
            <v>8.5</v>
          </cell>
          <cell r="I28">
            <v>2.42</v>
          </cell>
          <cell r="J28">
            <v>2.42</v>
          </cell>
          <cell r="K28">
            <v>80.099999999999994</v>
          </cell>
          <cell r="L28">
            <v>80.099999999999994</v>
          </cell>
          <cell r="M28">
            <v>2.77</v>
          </cell>
          <cell r="N28">
            <v>2.77</v>
          </cell>
          <cell r="O28">
            <v>1.75</v>
          </cell>
          <cell r="P28">
            <v>7.85</v>
          </cell>
          <cell r="Q28">
            <v>8.4</v>
          </cell>
        </row>
        <row r="29">
          <cell r="B29" t="str">
            <v>L 100X100X6</v>
          </cell>
          <cell r="C29">
            <v>9.1999999999999993</v>
          </cell>
          <cell r="D29">
            <v>11.7</v>
          </cell>
          <cell r="E29">
            <v>100</v>
          </cell>
          <cell r="F29">
            <v>100</v>
          </cell>
          <cell r="G29">
            <v>6</v>
          </cell>
          <cell r="H29">
            <v>8.5</v>
          </cell>
          <cell r="I29">
            <v>2.67</v>
          </cell>
          <cell r="J29">
            <v>2.67</v>
          </cell>
          <cell r="K29">
            <v>111</v>
          </cell>
          <cell r="L29">
            <v>111</v>
          </cell>
          <cell r="M29">
            <v>3.09</v>
          </cell>
          <cell r="N29">
            <v>3.09</v>
          </cell>
          <cell r="O29">
            <v>1.95</v>
          </cell>
          <cell r="P29">
            <v>8.91</v>
          </cell>
          <cell r="Q29">
            <v>9.6</v>
          </cell>
        </row>
        <row r="30">
          <cell r="B30" t="str">
            <v>L 80X80X8</v>
          </cell>
          <cell r="C30">
            <v>9.6</v>
          </cell>
          <cell r="D30">
            <v>12.2</v>
          </cell>
          <cell r="E30">
            <v>80</v>
          </cell>
          <cell r="F30">
            <v>80</v>
          </cell>
          <cell r="G30">
            <v>8</v>
          </cell>
          <cell r="H30">
            <v>8</v>
          </cell>
          <cell r="I30">
            <v>2.27</v>
          </cell>
          <cell r="J30">
            <v>2.27</v>
          </cell>
          <cell r="K30">
            <v>72.5</v>
          </cell>
          <cell r="L30">
            <v>72.5</v>
          </cell>
          <cell r="M30">
            <v>2.44</v>
          </cell>
          <cell r="N30">
            <v>2.44</v>
          </cell>
          <cell r="O30">
            <v>1.55</v>
          </cell>
          <cell r="P30">
            <v>8.92</v>
          </cell>
          <cell r="Q30">
            <v>9.4</v>
          </cell>
        </row>
        <row r="31">
          <cell r="B31" t="str">
            <v>L 100X100X7</v>
          </cell>
          <cell r="C31">
            <v>10.7</v>
          </cell>
          <cell r="D31">
            <v>13.7</v>
          </cell>
          <cell r="E31">
            <v>100</v>
          </cell>
          <cell r="F31">
            <v>100</v>
          </cell>
          <cell r="G31">
            <v>7</v>
          </cell>
          <cell r="H31">
            <v>12</v>
          </cell>
          <cell r="I31">
            <v>2.69</v>
          </cell>
          <cell r="J31">
            <v>2.69</v>
          </cell>
          <cell r="K31">
            <v>128</v>
          </cell>
          <cell r="L31">
            <v>128</v>
          </cell>
          <cell r="M31">
            <v>3.06</v>
          </cell>
          <cell r="N31">
            <v>3.06</v>
          </cell>
          <cell r="O31">
            <v>1.97</v>
          </cell>
        </row>
        <row r="32">
          <cell r="B32" t="str">
            <v>L 90X90X8</v>
          </cell>
          <cell r="C32">
            <v>10.8</v>
          </cell>
          <cell r="D32">
            <v>13.8</v>
          </cell>
          <cell r="E32">
            <v>90</v>
          </cell>
          <cell r="F32">
            <v>90</v>
          </cell>
          <cell r="G32">
            <v>8</v>
          </cell>
          <cell r="H32">
            <v>8.5</v>
          </cell>
          <cell r="I32">
            <v>2.5099999999999998</v>
          </cell>
          <cell r="J32">
            <v>2.5099999999999998</v>
          </cell>
          <cell r="K32">
            <v>104</v>
          </cell>
          <cell r="L32">
            <v>104</v>
          </cell>
          <cell r="M32">
            <v>2.75</v>
          </cell>
          <cell r="N32">
            <v>2.75</v>
          </cell>
          <cell r="O32">
            <v>1.75</v>
          </cell>
          <cell r="P32">
            <v>10.33</v>
          </cell>
          <cell r="Q32">
            <v>11</v>
          </cell>
        </row>
        <row r="33">
          <cell r="B33" t="str">
            <v>L 100X100X8</v>
          </cell>
          <cell r="C33">
            <v>12.1</v>
          </cell>
          <cell r="D33">
            <v>15.4</v>
          </cell>
          <cell r="E33">
            <v>100</v>
          </cell>
          <cell r="F33">
            <v>100</v>
          </cell>
          <cell r="G33">
            <v>8</v>
          </cell>
          <cell r="H33">
            <v>8.5</v>
          </cell>
          <cell r="I33">
            <v>2.76</v>
          </cell>
          <cell r="J33">
            <v>2.76</v>
          </cell>
          <cell r="K33">
            <v>145</v>
          </cell>
          <cell r="L33">
            <v>145</v>
          </cell>
          <cell r="M33">
            <v>3.07</v>
          </cell>
          <cell r="N33">
            <v>3.07</v>
          </cell>
          <cell r="O33">
            <v>1.95</v>
          </cell>
          <cell r="P33">
            <v>11.74</v>
          </cell>
          <cell r="Q33">
            <v>12.6</v>
          </cell>
        </row>
        <row r="34">
          <cell r="B34" t="str">
            <v>L 110X110X8</v>
          </cell>
          <cell r="C34">
            <v>13.4</v>
          </cell>
          <cell r="D34">
            <v>17.100000000000001</v>
          </cell>
          <cell r="E34">
            <v>110</v>
          </cell>
          <cell r="F34">
            <v>110</v>
          </cell>
          <cell r="G34">
            <v>8</v>
          </cell>
          <cell r="H34">
            <v>10</v>
          </cell>
          <cell r="I34">
            <v>3</v>
          </cell>
          <cell r="J34">
            <v>3</v>
          </cell>
          <cell r="K34">
            <v>197</v>
          </cell>
          <cell r="L34">
            <v>197</v>
          </cell>
          <cell r="M34">
            <v>3.4</v>
          </cell>
          <cell r="N34">
            <v>3.4</v>
          </cell>
          <cell r="O34">
            <v>2.1800000000000002</v>
          </cell>
          <cell r="P34">
            <v>13.14</v>
          </cell>
          <cell r="Q34">
            <v>14.3</v>
          </cell>
        </row>
        <row r="35">
          <cell r="B35" t="str">
            <v>L 120X120X8</v>
          </cell>
          <cell r="C35">
            <v>14.7</v>
          </cell>
          <cell r="D35">
            <v>18.7</v>
          </cell>
          <cell r="E35">
            <v>120</v>
          </cell>
          <cell r="F35">
            <v>120</v>
          </cell>
          <cell r="G35">
            <v>8</v>
          </cell>
          <cell r="H35">
            <v>13</v>
          </cell>
          <cell r="I35">
            <v>3.23</v>
          </cell>
          <cell r="J35">
            <v>3.23</v>
          </cell>
          <cell r="K35">
            <v>255</v>
          </cell>
          <cell r="L35">
            <v>255</v>
          </cell>
          <cell r="M35">
            <v>3.69</v>
          </cell>
          <cell r="N35">
            <v>3.69</v>
          </cell>
          <cell r="O35">
            <v>2.37</v>
          </cell>
        </row>
        <row r="36">
          <cell r="B36" t="str">
            <v>L 100X100X10</v>
          </cell>
          <cell r="C36">
            <v>14.9</v>
          </cell>
          <cell r="D36">
            <v>19</v>
          </cell>
          <cell r="E36">
            <v>100</v>
          </cell>
          <cell r="F36">
            <v>100</v>
          </cell>
          <cell r="G36">
            <v>10</v>
          </cell>
          <cell r="H36">
            <v>8.5</v>
          </cell>
          <cell r="I36">
            <v>2.84</v>
          </cell>
          <cell r="J36">
            <v>2.84</v>
          </cell>
          <cell r="K36">
            <v>177</v>
          </cell>
          <cell r="L36">
            <v>177</v>
          </cell>
          <cell r="M36">
            <v>3.05</v>
          </cell>
          <cell r="N36">
            <v>3.05</v>
          </cell>
          <cell r="O36">
            <v>1.94</v>
          </cell>
          <cell r="P36">
            <v>14.49</v>
          </cell>
          <cell r="Q36">
            <v>15.5</v>
          </cell>
        </row>
        <row r="37">
          <cell r="B37" t="str">
            <v>L 120X120X9</v>
          </cell>
          <cell r="C37">
            <v>16.5</v>
          </cell>
          <cell r="D37">
            <v>21</v>
          </cell>
          <cell r="E37">
            <v>120</v>
          </cell>
          <cell r="F37">
            <v>120</v>
          </cell>
          <cell r="G37">
            <v>9</v>
          </cell>
          <cell r="H37">
            <v>13</v>
          </cell>
          <cell r="M37">
            <v>2.68</v>
          </cell>
          <cell r="N37">
            <v>2.68</v>
          </cell>
          <cell r="O37">
            <v>2.37</v>
          </cell>
        </row>
        <row r="38">
          <cell r="B38" t="str">
            <v>L 110X110X10</v>
          </cell>
          <cell r="C38">
            <v>16.600000000000001</v>
          </cell>
          <cell r="D38">
            <v>21.1</v>
          </cell>
          <cell r="E38">
            <v>110</v>
          </cell>
          <cell r="F38">
            <v>110</v>
          </cell>
          <cell r="G38">
            <v>10</v>
          </cell>
          <cell r="H38">
            <v>10</v>
          </cell>
          <cell r="I38">
            <v>3.09</v>
          </cell>
          <cell r="J38">
            <v>3.09</v>
          </cell>
          <cell r="K38">
            <v>240</v>
          </cell>
          <cell r="L38">
            <v>240</v>
          </cell>
          <cell r="M38">
            <v>3.37</v>
          </cell>
          <cell r="N38">
            <v>3.37</v>
          </cell>
          <cell r="O38">
            <v>2.16</v>
          </cell>
          <cell r="P38">
            <v>16.25</v>
          </cell>
          <cell r="Q38">
            <v>17.600000000000001</v>
          </cell>
        </row>
        <row r="39">
          <cell r="B39" t="str">
            <v>L 130X130X9</v>
          </cell>
          <cell r="C39">
            <v>17.899999999999999</v>
          </cell>
          <cell r="D39">
            <v>22.7</v>
          </cell>
          <cell r="E39">
            <v>130</v>
          </cell>
          <cell r="F39">
            <v>130</v>
          </cell>
          <cell r="G39">
            <v>9</v>
          </cell>
          <cell r="H39">
            <v>13</v>
          </cell>
          <cell r="I39">
            <v>3.55</v>
          </cell>
          <cell r="J39">
            <v>3.55</v>
          </cell>
          <cell r="K39">
            <v>368</v>
          </cell>
          <cell r="L39">
            <v>368</v>
          </cell>
          <cell r="M39">
            <v>4.03</v>
          </cell>
          <cell r="N39">
            <v>4.03</v>
          </cell>
          <cell r="O39">
            <v>2.58</v>
          </cell>
          <cell r="P39">
            <v>17.86</v>
          </cell>
          <cell r="Q39">
            <v>19.55</v>
          </cell>
        </row>
        <row r="40">
          <cell r="B40" t="str">
            <v>L 120X120X10</v>
          </cell>
          <cell r="C40">
            <v>18.2</v>
          </cell>
          <cell r="D40">
            <v>23.2</v>
          </cell>
          <cell r="E40">
            <v>120</v>
          </cell>
          <cell r="F40">
            <v>120</v>
          </cell>
          <cell r="G40">
            <v>10</v>
          </cell>
          <cell r="H40">
            <v>13</v>
          </cell>
          <cell r="I40">
            <v>3.31</v>
          </cell>
          <cell r="J40">
            <v>3.31</v>
          </cell>
          <cell r="K40">
            <v>313</v>
          </cell>
          <cell r="L40">
            <v>313</v>
          </cell>
          <cell r="M40">
            <v>3.67</v>
          </cell>
          <cell r="N40">
            <v>3.67</v>
          </cell>
          <cell r="O40">
            <v>2.36</v>
          </cell>
        </row>
        <row r="41">
          <cell r="B41" t="str">
            <v>L 130X130X10</v>
          </cell>
          <cell r="C41">
            <v>19.7</v>
          </cell>
          <cell r="D41">
            <v>25.1</v>
          </cell>
          <cell r="E41">
            <v>130</v>
          </cell>
          <cell r="F41">
            <v>130</v>
          </cell>
          <cell r="G41">
            <v>10</v>
          </cell>
          <cell r="H41">
            <v>10</v>
          </cell>
          <cell r="I41">
            <v>3.59</v>
          </cell>
          <cell r="J41">
            <v>3.59</v>
          </cell>
          <cell r="K41">
            <v>405</v>
          </cell>
          <cell r="L41">
            <v>405</v>
          </cell>
          <cell r="M41">
            <v>4.0199999999999996</v>
          </cell>
          <cell r="N41">
            <v>4.0199999999999996</v>
          </cell>
          <cell r="O41">
            <v>2.57</v>
          </cell>
          <cell r="P41">
            <v>19.760000000000002</v>
          </cell>
          <cell r="Q41">
            <v>21.6</v>
          </cell>
        </row>
        <row r="42">
          <cell r="B42" t="str">
            <v>L 120X120X12</v>
          </cell>
          <cell r="C42">
            <v>21.6</v>
          </cell>
          <cell r="D42">
            <v>27.5</v>
          </cell>
          <cell r="E42">
            <v>120</v>
          </cell>
          <cell r="F42">
            <v>120</v>
          </cell>
          <cell r="G42">
            <v>12</v>
          </cell>
          <cell r="H42">
            <v>13</v>
          </cell>
          <cell r="I42">
            <v>3.4</v>
          </cell>
          <cell r="J42">
            <v>3.4</v>
          </cell>
          <cell r="K42">
            <v>368</v>
          </cell>
          <cell r="L42">
            <v>368</v>
          </cell>
          <cell r="M42">
            <v>3.65</v>
          </cell>
          <cell r="N42">
            <v>3.65</v>
          </cell>
          <cell r="O42">
            <v>2.35</v>
          </cell>
          <cell r="P42">
            <v>21.4</v>
          </cell>
          <cell r="Q42">
            <v>23.3</v>
          </cell>
        </row>
        <row r="43">
          <cell r="B43" t="str">
            <v>L 150X150X10</v>
          </cell>
          <cell r="C43">
            <v>22.9</v>
          </cell>
          <cell r="D43">
            <v>29.2</v>
          </cell>
          <cell r="E43">
            <v>150</v>
          </cell>
          <cell r="F43">
            <v>150</v>
          </cell>
          <cell r="G43">
            <v>10</v>
          </cell>
          <cell r="H43">
            <v>12</v>
          </cell>
          <cell r="I43">
            <v>4.08</v>
          </cell>
          <cell r="J43">
            <v>4.08</v>
          </cell>
          <cell r="K43">
            <v>634</v>
          </cell>
          <cell r="L43">
            <v>634</v>
          </cell>
          <cell r="M43">
            <v>4.66</v>
          </cell>
          <cell r="N43">
            <v>4.66</v>
          </cell>
          <cell r="O43">
            <v>2.98</v>
          </cell>
          <cell r="P43">
            <v>23.26</v>
          </cell>
          <cell r="Q43">
            <v>25.7</v>
          </cell>
        </row>
        <row r="44">
          <cell r="B44" t="str">
            <v>L 130X130X12</v>
          </cell>
          <cell r="C44">
            <v>23.5</v>
          </cell>
          <cell r="D44">
            <v>29.9</v>
          </cell>
          <cell r="E44">
            <v>130</v>
          </cell>
          <cell r="F44">
            <v>130</v>
          </cell>
          <cell r="G44">
            <v>12</v>
          </cell>
          <cell r="H44">
            <v>10</v>
          </cell>
          <cell r="I44">
            <v>3.67</v>
          </cell>
          <cell r="J44">
            <v>3.67</v>
          </cell>
          <cell r="K44">
            <v>476</v>
          </cell>
          <cell r="L44">
            <v>476</v>
          </cell>
          <cell r="M44">
            <v>3.99</v>
          </cell>
          <cell r="N44">
            <v>3.99</v>
          </cell>
          <cell r="O44">
            <v>2.56</v>
          </cell>
          <cell r="P44">
            <v>23.5</v>
          </cell>
          <cell r="Q44">
            <v>25.7</v>
          </cell>
        </row>
        <row r="45">
          <cell r="B45" t="str">
            <v>L 120X120X15</v>
          </cell>
          <cell r="C45">
            <v>26.6</v>
          </cell>
          <cell r="D45">
            <v>33.9</v>
          </cell>
          <cell r="E45">
            <v>120</v>
          </cell>
          <cell r="F45">
            <v>120</v>
          </cell>
          <cell r="G45">
            <v>15</v>
          </cell>
          <cell r="H45">
            <v>13</v>
          </cell>
          <cell r="I45">
            <v>3.51</v>
          </cell>
          <cell r="J45">
            <v>3.51</v>
          </cell>
          <cell r="K45">
            <v>445</v>
          </cell>
          <cell r="L45">
            <v>445</v>
          </cell>
          <cell r="M45">
            <v>3.62</v>
          </cell>
          <cell r="N45">
            <v>3.62</v>
          </cell>
          <cell r="O45">
            <v>2.33</v>
          </cell>
        </row>
        <row r="46">
          <cell r="B46" t="str">
            <v>L 150X150X12</v>
          </cell>
          <cell r="C46">
            <v>27.3</v>
          </cell>
          <cell r="D46">
            <v>34.799999999999997</v>
          </cell>
          <cell r="E46">
            <v>150</v>
          </cell>
          <cell r="F46">
            <v>150</v>
          </cell>
          <cell r="G46">
            <v>12</v>
          </cell>
          <cell r="H46">
            <v>12</v>
          </cell>
          <cell r="I46">
            <v>4.16</v>
          </cell>
          <cell r="J46">
            <v>4.16</v>
          </cell>
          <cell r="K46">
            <v>746</v>
          </cell>
          <cell r="L46">
            <v>746</v>
          </cell>
          <cell r="M46">
            <v>4.63</v>
          </cell>
          <cell r="N46">
            <v>4.63</v>
          </cell>
          <cell r="O46">
            <v>2.97</v>
          </cell>
          <cell r="P46">
            <v>27.71</v>
          </cell>
          <cell r="Q46">
            <v>30.6</v>
          </cell>
        </row>
        <row r="47">
          <cell r="B47" t="str">
            <v>L 150X150X15</v>
          </cell>
          <cell r="C47">
            <v>33.799999999999997</v>
          </cell>
          <cell r="D47">
            <v>43</v>
          </cell>
          <cell r="E47">
            <v>150</v>
          </cell>
          <cell r="F47">
            <v>150</v>
          </cell>
          <cell r="G47">
            <v>15</v>
          </cell>
          <cell r="H47">
            <v>16</v>
          </cell>
          <cell r="I47">
            <v>4.25</v>
          </cell>
          <cell r="J47">
            <v>4.25</v>
          </cell>
          <cell r="K47">
            <v>898</v>
          </cell>
          <cell r="L47">
            <v>898</v>
          </cell>
          <cell r="M47">
            <v>4.57</v>
          </cell>
          <cell r="N47">
            <v>4.57</v>
          </cell>
          <cell r="O47">
            <v>2.93</v>
          </cell>
          <cell r="P47">
            <v>34.24</v>
          </cell>
          <cell r="Q47">
            <v>37.75</v>
          </cell>
        </row>
        <row r="48">
          <cell r="B48" t="str">
            <v>L 150X150X16</v>
          </cell>
          <cell r="C48">
            <v>35.799999999999997</v>
          </cell>
          <cell r="D48">
            <v>45.6</v>
          </cell>
          <cell r="E48">
            <v>150</v>
          </cell>
          <cell r="F48">
            <v>150</v>
          </cell>
          <cell r="G48">
            <v>16</v>
          </cell>
          <cell r="H48">
            <v>12</v>
          </cell>
          <cell r="I48">
            <v>4.3099999999999996</v>
          </cell>
          <cell r="J48">
            <v>4.3099999999999996</v>
          </cell>
          <cell r="K48">
            <v>959</v>
          </cell>
          <cell r="L48">
            <v>959</v>
          </cell>
          <cell r="M48">
            <v>4.58</v>
          </cell>
          <cell r="N48">
            <v>4.58</v>
          </cell>
          <cell r="O48">
            <v>2.94</v>
          </cell>
          <cell r="P48">
            <v>36.380000000000003</v>
          </cell>
          <cell r="Q48">
            <v>40</v>
          </cell>
        </row>
        <row r="49">
          <cell r="B49" t="str">
            <v>L 180X180X15</v>
          </cell>
          <cell r="C49">
            <v>40.9</v>
          </cell>
          <cell r="D49">
            <v>52.1</v>
          </cell>
          <cell r="E49">
            <v>180</v>
          </cell>
          <cell r="F49">
            <v>180</v>
          </cell>
          <cell r="G49">
            <v>15</v>
          </cell>
          <cell r="H49">
            <v>18</v>
          </cell>
          <cell r="I49">
            <v>4.9800000000000004</v>
          </cell>
          <cell r="J49">
            <v>4.9800000000000004</v>
          </cell>
          <cell r="K49">
            <v>1590</v>
          </cell>
          <cell r="L49">
            <v>1590</v>
          </cell>
          <cell r="M49">
            <v>5.52</v>
          </cell>
          <cell r="N49">
            <v>5.52</v>
          </cell>
          <cell r="O49">
            <v>3.54</v>
          </cell>
          <cell r="P49">
            <v>42.13</v>
          </cell>
          <cell r="Q49">
            <v>46.85</v>
          </cell>
        </row>
        <row r="50">
          <cell r="B50" t="str">
            <v>L 150X150X18</v>
          </cell>
          <cell r="C50">
            <v>40.1</v>
          </cell>
          <cell r="D50">
            <v>51</v>
          </cell>
          <cell r="E50">
            <v>150</v>
          </cell>
          <cell r="F50">
            <v>150</v>
          </cell>
          <cell r="G50">
            <v>18</v>
          </cell>
          <cell r="H50">
            <v>16</v>
          </cell>
          <cell r="I50">
            <v>4.37</v>
          </cell>
          <cell r="J50">
            <v>4.37</v>
          </cell>
          <cell r="K50">
            <v>1050</v>
          </cell>
          <cell r="L50">
            <v>1050</v>
          </cell>
          <cell r="M50">
            <v>4.54</v>
          </cell>
          <cell r="N50">
            <v>4.54</v>
          </cell>
          <cell r="O50">
            <v>2.92</v>
          </cell>
          <cell r="P50">
            <v>40.61</v>
          </cell>
          <cell r="Q50">
            <v>44.7</v>
          </cell>
        </row>
        <row r="51">
          <cell r="B51" t="str">
            <v>L 150X150X20</v>
          </cell>
          <cell r="C51">
            <v>44.1</v>
          </cell>
          <cell r="D51">
            <v>56.2</v>
          </cell>
          <cell r="E51">
            <v>150</v>
          </cell>
          <cell r="F51">
            <v>150</v>
          </cell>
          <cell r="G51">
            <v>20</v>
          </cell>
          <cell r="H51">
            <v>12</v>
          </cell>
          <cell r="I51">
            <v>4.46</v>
          </cell>
          <cell r="J51">
            <v>4.46</v>
          </cell>
          <cell r="K51">
            <v>1160</v>
          </cell>
          <cell r="L51">
            <v>1160</v>
          </cell>
          <cell r="M51">
            <v>4.53</v>
          </cell>
          <cell r="N51">
            <v>4.53</v>
          </cell>
          <cell r="O51">
            <v>2.93</v>
          </cell>
          <cell r="P51">
            <v>44.77</v>
          </cell>
          <cell r="Q51">
            <v>49.2</v>
          </cell>
        </row>
        <row r="52">
          <cell r="B52" t="str">
            <v>L 200X200X16</v>
          </cell>
          <cell r="C52">
            <v>48.5</v>
          </cell>
          <cell r="D52">
            <v>61.8</v>
          </cell>
          <cell r="E52">
            <v>200</v>
          </cell>
          <cell r="F52">
            <v>200</v>
          </cell>
          <cell r="G52">
            <v>16</v>
          </cell>
          <cell r="H52">
            <v>15</v>
          </cell>
          <cell r="I52">
            <v>5.56</v>
          </cell>
          <cell r="J52">
            <v>5.56</v>
          </cell>
          <cell r="K52">
            <v>2370</v>
          </cell>
          <cell r="L52">
            <v>2370</v>
          </cell>
          <cell r="M52">
            <v>6.19</v>
          </cell>
          <cell r="N52">
            <v>6.19</v>
          </cell>
          <cell r="O52">
            <v>3.96</v>
          </cell>
          <cell r="P52">
            <v>50.4</v>
          </cell>
          <cell r="Q52">
            <v>56.2</v>
          </cell>
        </row>
        <row r="53">
          <cell r="B53" t="str">
            <v>L 180X180X18</v>
          </cell>
          <cell r="C53">
            <v>48.6</v>
          </cell>
          <cell r="D53">
            <v>61.9</v>
          </cell>
          <cell r="E53">
            <v>180</v>
          </cell>
          <cell r="F53">
            <v>180</v>
          </cell>
          <cell r="G53">
            <v>18</v>
          </cell>
          <cell r="H53">
            <v>18</v>
          </cell>
          <cell r="I53">
            <v>5.0999999999999996</v>
          </cell>
          <cell r="J53">
            <v>5.0999999999999996</v>
          </cell>
          <cell r="K53">
            <v>1870</v>
          </cell>
          <cell r="L53">
            <v>1870</v>
          </cell>
          <cell r="M53">
            <v>5.49</v>
          </cell>
          <cell r="N53">
            <v>5.49</v>
          </cell>
          <cell r="O53">
            <v>3.52</v>
          </cell>
          <cell r="P53">
            <v>50.07</v>
          </cell>
          <cell r="Q53">
            <v>55.6</v>
          </cell>
        </row>
        <row r="54">
          <cell r="B54" t="str">
            <v>L 180X180X20</v>
          </cell>
          <cell r="C54">
            <v>53.7</v>
          </cell>
          <cell r="D54">
            <v>68.3</v>
          </cell>
          <cell r="E54">
            <v>180</v>
          </cell>
          <cell r="F54">
            <v>180</v>
          </cell>
          <cell r="G54">
            <v>20</v>
          </cell>
          <cell r="H54">
            <v>18</v>
          </cell>
          <cell r="I54">
            <v>5.18</v>
          </cell>
          <cell r="J54">
            <v>5.18</v>
          </cell>
          <cell r="K54">
            <v>2040</v>
          </cell>
          <cell r="L54">
            <v>2040</v>
          </cell>
          <cell r="M54">
            <v>5.47</v>
          </cell>
          <cell r="N54">
            <v>5.47</v>
          </cell>
          <cell r="O54">
            <v>3.51</v>
          </cell>
          <cell r="P54">
            <v>55.29</v>
          </cell>
          <cell r="Q54">
            <v>61.3</v>
          </cell>
        </row>
        <row r="55">
          <cell r="B55" t="str">
            <v>L 200X200X20</v>
          </cell>
          <cell r="C55">
            <v>60</v>
          </cell>
          <cell r="D55">
            <v>76.400000000000006</v>
          </cell>
          <cell r="E55">
            <v>200</v>
          </cell>
          <cell r="F55">
            <v>200</v>
          </cell>
          <cell r="G55">
            <v>20</v>
          </cell>
          <cell r="H55">
            <v>15</v>
          </cell>
          <cell r="I55">
            <v>5.71</v>
          </cell>
          <cell r="J55">
            <v>5.71</v>
          </cell>
          <cell r="K55">
            <v>2880</v>
          </cell>
          <cell r="L55">
            <v>2880</v>
          </cell>
          <cell r="M55">
            <v>6.14</v>
          </cell>
          <cell r="N55">
            <v>6.14</v>
          </cell>
          <cell r="O55">
            <v>3.93</v>
          </cell>
          <cell r="P55">
            <v>62.29</v>
          </cell>
          <cell r="Q55">
            <v>69.400000000000006</v>
          </cell>
        </row>
        <row r="56">
          <cell r="B56" t="str">
            <v>L 200X200X24</v>
          </cell>
          <cell r="C56">
            <v>71.099999999999994</v>
          </cell>
          <cell r="D56">
            <v>90.6</v>
          </cell>
          <cell r="E56">
            <v>200</v>
          </cell>
          <cell r="F56">
            <v>200</v>
          </cell>
          <cell r="G56">
            <v>24</v>
          </cell>
          <cell r="H56">
            <v>18</v>
          </cell>
          <cell r="I56">
            <v>5.84</v>
          </cell>
          <cell r="J56">
            <v>5.84</v>
          </cell>
          <cell r="K56">
            <v>3330</v>
          </cell>
          <cell r="L56">
            <v>3330</v>
          </cell>
          <cell r="M56">
            <v>6.06</v>
          </cell>
          <cell r="N56">
            <v>6.06</v>
          </cell>
          <cell r="O56">
            <v>3.9</v>
          </cell>
          <cell r="P56">
            <v>73.91</v>
          </cell>
          <cell r="Q56">
            <v>82.2</v>
          </cell>
        </row>
        <row r="57">
          <cell r="B57" t="str">
            <v>L 200X200X25</v>
          </cell>
          <cell r="C57">
            <v>73.900000000000006</v>
          </cell>
          <cell r="D57">
            <v>94.1</v>
          </cell>
          <cell r="E57">
            <v>200</v>
          </cell>
          <cell r="F57">
            <v>200</v>
          </cell>
          <cell r="G57">
            <v>25</v>
          </cell>
          <cell r="H57">
            <v>15</v>
          </cell>
          <cell r="I57">
            <v>5.9</v>
          </cell>
          <cell r="J57">
            <v>5.9</v>
          </cell>
          <cell r="K57">
            <v>3470</v>
          </cell>
          <cell r="L57">
            <v>3470</v>
          </cell>
          <cell r="M57">
            <v>6.07</v>
          </cell>
          <cell r="N57">
            <v>6.07</v>
          </cell>
          <cell r="O57">
            <v>3.91</v>
          </cell>
          <cell r="P57">
            <v>76.78</v>
          </cell>
          <cell r="Q57">
            <v>85.35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s>
    <sheetDataSet>
      <sheetData sheetId="0"/>
      <sheetData sheetId="1" refreshError="1">
        <row r="147">
          <cell r="H147" t="str">
            <v>SAFE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3">
          <cell r="A3" t="str">
            <v>MVP</v>
          </cell>
        </row>
        <row r="4">
          <cell r="A4" t="str">
            <v>QPV</v>
          </cell>
        </row>
        <row r="5">
          <cell r="A5" t="str">
            <v>NRDWSP-VIP</v>
          </cell>
        </row>
        <row r="6">
          <cell r="A6" t="str">
            <v>NRDWSP-QPV</v>
          </cell>
        </row>
        <row r="7">
          <cell r="A7" t="str">
            <v>NRDWSP</v>
          </cell>
        </row>
        <row r="8">
          <cell r="A8" t="str">
            <v>RWSSP-LIS</v>
          </cell>
        </row>
        <row r="33">
          <cell r="A33" t="str">
            <v>ARITHMETICAL INCREASE METHOD</v>
          </cell>
        </row>
        <row r="34">
          <cell r="A34" t="str">
            <v>GEOMETRICAL INCREASE METHOD</v>
          </cell>
        </row>
        <row r="35">
          <cell r="A35" t="str">
            <v xml:space="preserve">INCREMENTAL INCREASE METHOD </v>
          </cell>
        </row>
        <row r="36">
          <cell r="A36" t="str">
            <v xml:space="preserve">SIMPLE GRAPH METHOD </v>
          </cell>
        </row>
        <row r="37">
          <cell r="A37" t="str">
            <v>SEMI LOG GRAPH METHOD</v>
          </cell>
        </row>
        <row r="67">
          <cell r="A67" t="str">
            <v>VILLAGE WATER SUPPLY SCHEME</v>
          </cell>
        </row>
        <row r="68">
          <cell r="A68" t="str">
            <v>GROUP OF VILLAGES WATER SUPPLY SCHEME</v>
          </cell>
        </row>
        <row r="80">
          <cell r="A80" t="str">
            <v>YES</v>
          </cell>
        </row>
        <row r="81">
          <cell r="A81" t="str">
            <v>NO</v>
          </cell>
        </row>
        <row r="93">
          <cell r="A93" t="str">
            <v>SINGLE</v>
          </cell>
        </row>
        <row r="94">
          <cell r="A94" t="str">
            <v>TWO</v>
          </cell>
        </row>
        <row r="360">
          <cell r="K360">
            <v>100</v>
          </cell>
        </row>
        <row r="361">
          <cell r="K361">
            <v>110</v>
          </cell>
        </row>
        <row r="362">
          <cell r="A362" t="str">
            <v>TYPE OF ROAD</v>
          </cell>
          <cell r="K362">
            <v>115</v>
          </cell>
        </row>
        <row r="363">
          <cell r="A363" t="str">
            <v>Bituminous Road</v>
          </cell>
          <cell r="K363">
            <v>120</v>
          </cell>
        </row>
        <row r="364">
          <cell r="A364" t="str">
            <v>C.C. Road</v>
          </cell>
          <cell r="K364">
            <v>125</v>
          </cell>
        </row>
        <row r="365">
          <cell r="A365" t="str">
            <v>B.O.E. Road</v>
          </cell>
          <cell r="K365">
            <v>130</v>
          </cell>
        </row>
        <row r="366">
          <cell r="A366" t="str">
            <v>Kaccha</v>
          </cell>
          <cell r="K366">
            <v>135</v>
          </cell>
        </row>
        <row r="367">
          <cell r="K367">
            <v>140</v>
          </cell>
        </row>
        <row r="368">
          <cell r="K368">
            <v>145</v>
          </cell>
        </row>
        <row r="369">
          <cell r="K369">
            <v>150</v>
          </cell>
        </row>
        <row r="370">
          <cell r="K370">
            <v>155</v>
          </cell>
        </row>
        <row r="371">
          <cell r="K371">
            <v>160</v>
          </cell>
        </row>
        <row r="372">
          <cell r="K372">
            <v>165</v>
          </cell>
        </row>
        <row r="373">
          <cell r="K373">
            <v>170</v>
          </cell>
        </row>
        <row r="374">
          <cell r="K374">
            <v>175</v>
          </cell>
        </row>
        <row r="375">
          <cell r="K375">
            <v>180</v>
          </cell>
        </row>
        <row r="376">
          <cell r="K376">
            <v>185</v>
          </cell>
        </row>
        <row r="377">
          <cell r="K377">
            <v>190</v>
          </cell>
        </row>
        <row r="378">
          <cell r="K378">
            <v>195</v>
          </cell>
        </row>
        <row r="379">
          <cell r="K379">
            <v>200</v>
          </cell>
        </row>
        <row r="380">
          <cell r="K380">
            <v>200000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80">
          <cell r="A80" t="str">
            <v>YES</v>
          </cell>
        </row>
        <row r="81">
          <cell r="A81" t="str">
            <v>NO</v>
          </cell>
        </row>
        <row r="93">
          <cell r="A93" t="str">
            <v>SINGLE</v>
          </cell>
        </row>
        <row r="94">
          <cell r="A94" t="str">
            <v>TWO</v>
          </cell>
        </row>
        <row r="362">
          <cell r="A362" t="str">
            <v>TYPE OF ROAD</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DATA INPUT"/>
      <sheetName val="02-SOIL REPORT"/>
      <sheetName val="03-HYDRAULIC"/>
      <sheetName val="04-HFL CALC"/>
      <sheetName val="06-VENT DESIGN "/>
      <sheetName val="05-BOX HYD"/>
      <sheetName val="06-TRANSITIONS"/>
      <sheetName val="07-TEL CALC"/>
      <sheetName val="08-A-WINGWALL"/>
      <sheetName val="08-B-BBS-WINGWALL"/>
      <sheetName val="08-C-WINGWALL ESTIMATOR"/>
      <sheetName val="09-A-WINGWALL (2)"/>
      <sheetName val="09-B-BBS-WINGWALL (2)"/>
      <sheetName val="09-C-WINGWALL ESTIMATOR (2)"/>
      <sheetName val="10-A-Side walls-Slab"/>
      <sheetName val="10-B-Side walls (earth)"/>
      <sheetName val="FACE"/>
    </sheetNames>
    <sheetDataSet>
      <sheetData sheetId="0">
        <row r="1">
          <cell r="X1" t="str">
            <v>Krishna Bhagya Jala Nigam Limited</v>
          </cell>
        </row>
        <row r="2">
          <cell r="X2" t="str">
            <v>Chimmalagi Lift Irrigation Scheme</v>
          </cell>
        </row>
        <row r="3">
          <cell r="X3" t="str">
            <v>Super-passage  @ Ch:0+150 Km-Design</v>
          </cell>
        </row>
        <row r="4">
          <cell r="X4" t="str">
            <v>SECON Pvt. Ltd., Bangalore-66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
      <sheetName val="DISTRIBUTION"/>
      <sheetName val="Sheet6"/>
      <sheetName val="Sheet5"/>
      <sheetName val="NARI PACHDEWRA"/>
      <sheetName val="THINK"/>
      <sheetName val="HASANPUR"/>
      <sheetName val="Sheet3"/>
      <sheetName val="Sheet1"/>
      <sheetName val="ASADHA"/>
      <sheetName val="Sheet2"/>
      <sheetName val="Sheet4"/>
      <sheetName val="AVAK"/>
      <sheetName val="CHHAUN"/>
      <sheetName val="AVIDIHA"/>
      <sheetName val="FATTANPUR"/>
    </sheetNames>
    <sheetDataSet>
      <sheetData sheetId="0"/>
      <sheetData sheetId="1"/>
      <sheetData sheetId="2">
        <row r="2">
          <cell r="C2">
            <v>1</v>
          </cell>
          <cell r="D2">
            <v>2</v>
          </cell>
          <cell r="E2">
            <v>0</v>
          </cell>
          <cell r="F2">
            <v>15</v>
          </cell>
        </row>
        <row r="3">
          <cell r="C3">
            <v>2</v>
          </cell>
          <cell r="D3">
            <v>3</v>
          </cell>
          <cell r="E3">
            <v>0</v>
          </cell>
          <cell r="F3">
            <v>22</v>
          </cell>
        </row>
        <row r="4">
          <cell r="C4">
            <v>2</v>
          </cell>
          <cell r="D4">
            <v>4</v>
          </cell>
          <cell r="E4">
            <v>0</v>
          </cell>
          <cell r="F4">
            <v>125</v>
          </cell>
        </row>
        <row r="5">
          <cell r="C5">
            <v>4</v>
          </cell>
          <cell r="D5">
            <v>5</v>
          </cell>
          <cell r="E5">
            <v>0</v>
          </cell>
          <cell r="F5">
            <v>66</v>
          </cell>
        </row>
        <row r="6">
          <cell r="C6">
            <v>5</v>
          </cell>
          <cell r="D6">
            <v>6</v>
          </cell>
          <cell r="E6">
            <v>0</v>
          </cell>
          <cell r="F6">
            <v>23</v>
          </cell>
        </row>
        <row r="7">
          <cell r="C7">
            <v>6</v>
          </cell>
          <cell r="D7">
            <v>7</v>
          </cell>
          <cell r="E7">
            <v>0</v>
          </cell>
          <cell r="F7">
            <v>225</v>
          </cell>
        </row>
        <row r="8">
          <cell r="C8">
            <v>6</v>
          </cell>
          <cell r="D8">
            <v>8</v>
          </cell>
          <cell r="E8">
            <v>0</v>
          </cell>
          <cell r="F8">
            <v>17</v>
          </cell>
        </row>
        <row r="9">
          <cell r="C9">
            <v>8</v>
          </cell>
          <cell r="D9">
            <v>9</v>
          </cell>
          <cell r="E9">
            <v>0</v>
          </cell>
          <cell r="F9">
            <v>65</v>
          </cell>
        </row>
        <row r="10">
          <cell r="C10">
            <v>9</v>
          </cell>
          <cell r="D10">
            <v>10</v>
          </cell>
          <cell r="E10">
            <v>0</v>
          </cell>
          <cell r="F10">
            <v>34</v>
          </cell>
        </row>
        <row r="11">
          <cell r="C11">
            <v>10</v>
          </cell>
          <cell r="D11">
            <v>5</v>
          </cell>
          <cell r="E11">
            <v>0</v>
          </cell>
          <cell r="F11">
            <v>35</v>
          </cell>
        </row>
        <row r="12">
          <cell r="C12">
            <v>10</v>
          </cell>
          <cell r="D12">
            <v>4</v>
          </cell>
          <cell r="E12">
            <v>0</v>
          </cell>
          <cell r="F12">
            <v>41</v>
          </cell>
        </row>
        <row r="13">
          <cell r="C13">
            <v>9</v>
          </cell>
          <cell r="D13">
            <v>11</v>
          </cell>
          <cell r="E13">
            <v>0</v>
          </cell>
          <cell r="F13">
            <v>140</v>
          </cell>
        </row>
        <row r="14">
          <cell r="C14">
            <v>11</v>
          </cell>
          <cell r="D14">
            <v>12</v>
          </cell>
          <cell r="E14">
            <v>0</v>
          </cell>
          <cell r="F14">
            <v>27</v>
          </cell>
        </row>
        <row r="15">
          <cell r="C15">
            <v>12</v>
          </cell>
          <cell r="D15">
            <v>13</v>
          </cell>
          <cell r="E15">
            <v>0</v>
          </cell>
          <cell r="F15">
            <v>35</v>
          </cell>
        </row>
        <row r="16">
          <cell r="C16">
            <v>12</v>
          </cell>
          <cell r="D16">
            <v>14</v>
          </cell>
          <cell r="E16">
            <v>0</v>
          </cell>
          <cell r="F16">
            <v>79</v>
          </cell>
        </row>
        <row r="17">
          <cell r="C17">
            <v>14</v>
          </cell>
          <cell r="D17">
            <v>15</v>
          </cell>
          <cell r="E17">
            <v>0</v>
          </cell>
          <cell r="F17">
            <v>85</v>
          </cell>
        </row>
        <row r="18">
          <cell r="C18">
            <v>14</v>
          </cell>
          <cell r="D18">
            <v>16</v>
          </cell>
          <cell r="E18">
            <v>0</v>
          </cell>
          <cell r="F18">
            <v>45</v>
          </cell>
        </row>
        <row r="19">
          <cell r="C19">
            <v>16</v>
          </cell>
          <cell r="D19">
            <v>17</v>
          </cell>
          <cell r="E19">
            <v>0</v>
          </cell>
          <cell r="F19">
            <v>23</v>
          </cell>
        </row>
        <row r="20">
          <cell r="C20">
            <v>17</v>
          </cell>
          <cell r="D20">
            <v>18</v>
          </cell>
          <cell r="E20">
            <v>0</v>
          </cell>
          <cell r="F20">
            <v>28</v>
          </cell>
        </row>
        <row r="21">
          <cell r="C21">
            <v>17</v>
          </cell>
          <cell r="D21">
            <v>19</v>
          </cell>
          <cell r="E21">
            <v>0</v>
          </cell>
          <cell r="F21">
            <v>47</v>
          </cell>
        </row>
        <row r="22">
          <cell r="C22">
            <v>16</v>
          </cell>
          <cell r="D22">
            <v>20</v>
          </cell>
          <cell r="E22">
            <v>0</v>
          </cell>
          <cell r="F22">
            <v>49</v>
          </cell>
        </row>
        <row r="23">
          <cell r="C23">
            <v>20</v>
          </cell>
          <cell r="D23">
            <v>21</v>
          </cell>
          <cell r="E23">
            <v>0</v>
          </cell>
          <cell r="F23">
            <v>26</v>
          </cell>
        </row>
        <row r="24">
          <cell r="C24">
            <v>21</v>
          </cell>
          <cell r="D24">
            <v>22</v>
          </cell>
          <cell r="E24">
            <v>0</v>
          </cell>
          <cell r="F24">
            <v>26</v>
          </cell>
        </row>
        <row r="25">
          <cell r="C25">
            <v>21</v>
          </cell>
          <cell r="D25">
            <v>23</v>
          </cell>
          <cell r="E25">
            <v>0</v>
          </cell>
          <cell r="F25">
            <v>65</v>
          </cell>
        </row>
        <row r="26">
          <cell r="C26">
            <v>23</v>
          </cell>
          <cell r="D26">
            <v>11</v>
          </cell>
          <cell r="E26">
            <v>0</v>
          </cell>
          <cell r="F26">
            <v>61</v>
          </cell>
        </row>
        <row r="27">
          <cell r="C27">
            <v>23</v>
          </cell>
          <cell r="D27">
            <v>24</v>
          </cell>
          <cell r="E27">
            <v>0</v>
          </cell>
          <cell r="F27">
            <v>29</v>
          </cell>
        </row>
        <row r="28">
          <cell r="C28">
            <v>24</v>
          </cell>
          <cell r="D28">
            <v>25</v>
          </cell>
          <cell r="E28">
            <v>0</v>
          </cell>
          <cell r="F28">
            <v>110</v>
          </cell>
        </row>
        <row r="29">
          <cell r="C29">
            <v>24</v>
          </cell>
          <cell r="D29">
            <v>26</v>
          </cell>
          <cell r="E29">
            <v>0</v>
          </cell>
          <cell r="F29">
            <v>21</v>
          </cell>
        </row>
        <row r="30">
          <cell r="C30">
            <v>26</v>
          </cell>
          <cell r="D30">
            <v>20</v>
          </cell>
          <cell r="E30">
            <v>0</v>
          </cell>
          <cell r="F30">
            <v>87</v>
          </cell>
        </row>
        <row r="31">
          <cell r="C31">
            <v>26</v>
          </cell>
          <cell r="D31">
            <v>27</v>
          </cell>
          <cell r="E31">
            <v>0</v>
          </cell>
          <cell r="F31">
            <v>100</v>
          </cell>
        </row>
        <row r="32">
          <cell r="C32">
            <v>27</v>
          </cell>
          <cell r="D32">
            <v>28</v>
          </cell>
          <cell r="E32">
            <v>0</v>
          </cell>
          <cell r="F32">
            <v>62</v>
          </cell>
        </row>
        <row r="33">
          <cell r="C33">
            <v>27</v>
          </cell>
          <cell r="D33">
            <v>29</v>
          </cell>
          <cell r="E33">
            <v>0</v>
          </cell>
          <cell r="F33">
            <v>185</v>
          </cell>
        </row>
        <row r="34">
          <cell r="C34">
            <v>28</v>
          </cell>
          <cell r="D34">
            <v>30</v>
          </cell>
          <cell r="E34">
            <v>0</v>
          </cell>
          <cell r="F34">
            <v>49</v>
          </cell>
        </row>
        <row r="35">
          <cell r="C35">
            <v>29</v>
          </cell>
          <cell r="D35">
            <v>31</v>
          </cell>
          <cell r="E35">
            <v>0</v>
          </cell>
          <cell r="F35">
            <v>73</v>
          </cell>
        </row>
        <row r="36">
          <cell r="C36">
            <v>31</v>
          </cell>
          <cell r="D36">
            <v>32</v>
          </cell>
          <cell r="E36">
            <v>0</v>
          </cell>
          <cell r="F36">
            <v>9</v>
          </cell>
        </row>
        <row r="37">
          <cell r="C37">
            <v>32</v>
          </cell>
          <cell r="D37">
            <v>33</v>
          </cell>
          <cell r="E37">
            <v>0</v>
          </cell>
          <cell r="F37">
            <v>97</v>
          </cell>
        </row>
        <row r="38">
          <cell r="C38">
            <v>33</v>
          </cell>
          <cell r="D38">
            <v>34</v>
          </cell>
          <cell r="E38">
            <v>0</v>
          </cell>
          <cell r="F38">
            <v>35</v>
          </cell>
        </row>
        <row r="39">
          <cell r="C39">
            <v>33</v>
          </cell>
          <cell r="D39">
            <v>35</v>
          </cell>
          <cell r="E39">
            <v>0</v>
          </cell>
          <cell r="F39">
            <v>65</v>
          </cell>
        </row>
        <row r="40">
          <cell r="C40">
            <v>35</v>
          </cell>
          <cell r="D40">
            <v>32</v>
          </cell>
          <cell r="E40">
            <v>0</v>
          </cell>
          <cell r="F40">
            <v>25</v>
          </cell>
        </row>
        <row r="41">
          <cell r="C41">
            <v>35</v>
          </cell>
          <cell r="D41">
            <v>36</v>
          </cell>
          <cell r="E41">
            <v>0</v>
          </cell>
          <cell r="F41">
            <v>29</v>
          </cell>
        </row>
        <row r="42">
          <cell r="C42">
            <v>36</v>
          </cell>
          <cell r="D42">
            <v>33</v>
          </cell>
          <cell r="E42">
            <v>0</v>
          </cell>
          <cell r="F42">
            <v>99</v>
          </cell>
        </row>
        <row r="43">
          <cell r="C43">
            <v>36</v>
          </cell>
          <cell r="D43">
            <v>8</v>
          </cell>
          <cell r="E43">
            <v>0</v>
          </cell>
          <cell r="F43">
            <v>294</v>
          </cell>
        </row>
        <row r="44">
          <cell r="C44">
            <v>31</v>
          </cell>
          <cell r="D44">
            <v>37</v>
          </cell>
          <cell r="E44">
            <v>0</v>
          </cell>
          <cell r="F44">
            <v>241</v>
          </cell>
        </row>
        <row r="45">
          <cell r="C45">
            <v>37</v>
          </cell>
          <cell r="D45">
            <v>38</v>
          </cell>
          <cell r="E45">
            <v>0</v>
          </cell>
          <cell r="F45">
            <v>64</v>
          </cell>
        </row>
        <row r="46">
          <cell r="C46">
            <v>37</v>
          </cell>
          <cell r="D46">
            <v>39</v>
          </cell>
          <cell r="E46">
            <v>0</v>
          </cell>
          <cell r="F46">
            <v>154</v>
          </cell>
        </row>
        <row r="47">
          <cell r="C47">
            <v>39</v>
          </cell>
          <cell r="D47">
            <v>40</v>
          </cell>
          <cell r="E47">
            <v>0</v>
          </cell>
          <cell r="F47">
            <v>47</v>
          </cell>
        </row>
        <row r="48">
          <cell r="C48">
            <v>39</v>
          </cell>
          <cell r="D48">
            <v>41</v>
          </cell>
          <cell r="E48">
            <v>0</v>
          </cell>
          <cell r="F48">
            <v>277</v>
          </cell>
        </row>
        <row r="49">
          <cell r="C49">
            <v>41</v>
          </cell>
          <cell r="D49">
            <v>42</v>
          </cell>
          <cell r="E49">
            <v>0</v>
          </cell>
          <cell r="F49">
            <v>56</v>
          </cell>
        </row>
        <row r="50">
          <cell r="C50">
            <v>41</v>
          </cell>
          <cell r="D50">
            <v>43</v>
          </cell>
          <cell r="E50">
            <v>0</v>
          </cell>
          <cell r="F50">
            <v>215</v>
          </cell>
        </row>
        <row r="51">
          <cell r="C51">
            <v>43</v>
          </cell>
          <cell r="D51">
            <v>44</v>
          </cell>
          <cell r="E51">
            <v>0</v>
          </cell>
          <cell r="F51">
            <v>243</v>
          </cell>
        </row>
        <row r="52">
          <cell r="C52">
            <v>44</v>
          </cell>
          <cell r="D52">
            <v>45</v>
          </cell>
          <cell r="E52">
            <v>0</v>
          </cell>
          <cell r="F52">
            <v>55</v>
          </cell>
        </row>
        <row r="53">
          <cell r="C53">
            <v>44</v>
          </cell>
          <cell r="D53">
            <v>46</v>
          </cell>
          <cell r="E53">
            <v>0</v>
          </cell>
          <cell r="F53">
            <v>30</v>
          </cell>
        </row>
        <row r="54">
          <cell r="C54">
            <v>43</v>
          </cell>
          <cell r="D54">
            <v>47</v>
          </cell>
          <cell r="E54">
            <v>0</v>
          </cell>
          <cell r="F54">
            <v>209</v>
          </cell>
        </row>
        <row r="55">
          <cell r="C55">
            <v>47</v>
          </cell>
          <cell r="D55">
            <v>48</v>
          </cell>
          <cell r="E55">
            <v>0</v>
          </cell>
          <cell r="F55">
            <v>69</v>
          </cell>
        </row>
        <row r="56">
          <cell r="C56">
            <v>47</v>
          </cell>
          <cell r="D56">
            <v>49</v>
          </cell>
          <cell r="E56">
            <v>0</v>
          </cell>
          <cell r="F56">
            <v>12</v>
          </cell>
        </row>
        <row r="57">
          <cell r="C57">
            <v>49</v>
          </cell>
          <cell r="D57">
            <v>50</v>
          </cell>
          <cell r="E57">
            <v>0</v>
          </cell>
          <cell r="F57">
            <v>50</v>
          </cell>
        </row>
        <row r="58">
          <cell r="C58">
            <v>49</v>
          </cell>
          <cell r="D58">
            <v>51</v>
          </cell>
          <cell r="E58">
            <v>0</v>
          </cell>
          <cell r="F58">
            <v>28</v>
          </cell>
        </row>
        <row r="59">
          <cell r="C59">
            <v>51</v>
          </cell>
          <cell r="D59">
            <v>52</v>
          </cell>
          <cell r="E59">
            <v>0</v>
          </cell>
          <cell r="F59">
            <v>38</v>
          </cell>
        </row>
        <row r="60">
          <cell r="C60">
            <v>51</v>
          </cell>
          <cell r="D60">
            <v>53</v>
          </cell>
          <cell r="E60">
            <v>0</v>
          </cell>
          <cell r="F60">
            <v>36</v>
          </cell>
        </row>
        <row r="61">
          <cell r="C61">
            <v>53</v>
          </cell>
          <cell r="D61">
            <v>54</v>
          </cell>
          <cell r="E61">
            <v>0</v>
          </cell>
          <cell r="F61">
            <v>32</v>
          </cell>
        </row>
        <row r="62">
          <cell r="C62">
            <v>53</v>
          </cell>
          <cell r="D62">
            <v>55</v>
          </cell>
          <cell r="E62">
            <v>0</v>
          </cell>
          <cell r="F62">
            <v>33</v>
          </cell>
        </row>
        <row r="63">
          <cell r="C63">
            <v>55</v>
          </cell>
          <cell r="D63">
            <v>56</v>
          </cell>
          <cell r="E63">
            <v>0</v>
          </cell>
          <cell r="F63">
            <v>60</v>
          </cell>
        </row>
        <row r="64">
          <cell r="C64">
            <v>55</v>
          </cell>
          <cell r="D64">
            <v>57</v>
          </cell>
          <cell r="E64">
            <v>0</v>
          </cell>
          <cell r="F64">
            <v>254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top sheet"/>
      <sheetName val="design sheet"/>
      <sheetName val="example"/>
      <sheetName val="Boq"/>
      <sheetName val="step &amp; touch "/>
      <sheetName val="Title"/>
      <sheetName val="Sketch"/>
      <sheetName val="tables"/>
      <sheetName val="Process"/>
      <sheetName val="#REF!"/>
      <sheetName val="MixBed"/>
      <sheetName val="Intake he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um"/>
      <sheetName val="boq-alarm"/>
      <sheetName val="#REF!"/>
      <sheetName val="rate analysis"/>
      <sheetName val="eq_data"/>
      <sheetName val="OC 17-04-06"/>
      <sheetName val="labour rates"/>
      <sheetName val="VARIABLE"/>
    </sheetNames>
    <sheetDataSet>
      <sheetData sheetId="0"/>
      <sheetData sheetId="1"/>
      <sheetData sheetId="2"/>
      <sheetData sheetId="3">
        <row r="14">
          <cell r="D14" t="str">
            <v>Input Rate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Assessment Sheet"/>
    </sheetNames>
    <sheetDataSet>
      <sheetData sheetId="0"/>
      <sheetData sheetId="1"/>
      <sheetData sheetId="2"/>
      <sheetData sheetId="3"/>
      <sheetData sheetId="4"/>
      <sheetData sheetId="5"/>
      <sheetData sheetId="6"/>
      <sheetData sheetId="7"/>
      <sheetData sheetId="8"/>
      <sheetData sheetId="9" refreshError="1">
        <row r="4">
          <cell r="G4" t="str">
            <v>Super Passage @  CH: 21+352 Km - Abstract</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
      <sheetName val="01-DATA INPUT"/>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ABSTRACT"/>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Pier Design(with offset)"/>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row r="1">
          <cell r="H1" t="str">
            <v>*</v>
          </cell>
        </row>
      </sheetData>
      <sheetData sheetId="11"/>
      <sheetData sheetId="12"/>
      <sheetData sheetId="13"/>
      <sheetData sheetId="14"/>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Assumptions"/>
      <sheetName val="SPT vs PHI"/>
      <sheetName val="RES-PLANNING"/>
      <sheetName val="INPUT SHEET"/>
      <sheetName val="basement budget"/>
      <sheetName val="Testing"/>
      <sheetName val="BOQ "/>
      <sheetName val="COVER"/>
    </sheetNames>
    <sheetDataSet>
      <sheetData sheetId="0" refreshError="1"/>
      <sheetData sheetId="1" refreshError="1"/>
      <sheetData sheetId="2" refreshError="1">
        <row r="23">
          <cell r="G23" t="str">
            <v>Input Rate</v>
          </cell>
        </row>
        <row r="27">
          <cell r="G27" t="str">
            <v>Input Rate</v>
          </cell>
        </row>
        <row r="30">
          <cell r="G30" t="str">
            <v>Input Rate</v>
          </cell>
        </row>
        <row r="31">
          <cell r="G31" t="str">
            <v>Input Rate</v>
          </cell>
        </row>
      </sheetData>
      <sheetData sheetId="3" refreshError="1">
        <row r="3">
          <cell r="D3" t="str">
            <v>Input Rate</v>
          </cell>
        </row>
        <row r="5">
          <cell r="D5" t="str">
            <v>Input Rate</v>
          </cell>
        </row>
        <row r="22">
          <cell r="D22" t="str">
            <v>Input Rate</v>
          </cell>
        </row>
      </sheetData>
      <sheetData sheetId="4" refreshError="1">
        <row r="46">
          <cell r="D46" t="str">
            <v>Input Rate</v>
          </cell>
        </row>
        <row r="69">
          <cell r="D69" t="str">
            <v>Input Rate</v>
          </cell>
        </row>
        <row r="70">
          <cell r="D70" t="str">
            <v>Input Rate</v>
          </cell>
        </row>
        <row r="93">
          <cell r="D93" t="str">
            <v>Input Rate</v>
          </cell>
        </row>
        <row r="95">
          <cell r="D95" t="str">
            <v>Input Rate</v>
          </cell>
        </row>
        <row r="109">
          <cell r="D109" t="str">
            <v>Input Rate</v>
          </cell>
        </row>
        <row r="110">
          <cell r="D110" t="str">
            <v>Input Rate</v>
          </cell>
        </row>
        <row r="111">
          <cell r="D111" t="str">
            <v>Input Rate</v>
          </cell>
        </row>
        <row r="130">
          <cell r="D130"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210</v>
          </cell>
        </row>
        <row r="5">
          <cell r="G5">
            <v>10368</v>
          </cell>
        </row>
        <row r="6">
          <cell r="G6">
            <v>10150</v>
          </cell>
        </row>
        <row r="8">
          <cell r="G8">
            <v>109</v>
          </cell>
        </row>
        <row r="9">
          <cell r="G9">
            <v>185</v>
          </cell>
        </row>
        <row r="10">
          <cell r="G10">
            <v>1004</v>
          </cell>
        </row>
        <row r="11">
          <cell r="G11">
            <v>218</v>
          </cell>
        </row>
        <row r="15">
          <cell r="G15">
            <v>653</v>
          </cell>
        </row>
        <row r="17">
          <cell r="G17">
            <v>754</v>
          </cell>
        </row>
        <row r="19">
          <cell r="G19">
            <v>673</v>
          </cell>
        </row>
        <row r="20">
          <cell r="G20">
            <v>1218</v>
          </cell>
        </row>
        <row r="21">
          <cell r="G21">
            <v>2465</v>
          </cell>
        </row>
        <row r="24">
          <cell r="G24">
            <v>600</v>
          </cell>
        </row>
        <row r="25">
          <cell r="G25">
            <v>2240</v>
          </cell>
        </row>
        <row r="28">
          <cell r="G28">
            <v>912</v>
          </cell>
        </row>
        <row r="34">
          <cell r="G34">
            <v>431</v>
          </cell>
        </row>
        <row r="45">
          <cell r="G45">
            <v>290</v>
          </cell>
        </row>
        <row r="46">
          <cell r="G46">
            <v>355</v>
          </cell>
        </row>
        <row r="47">
          <cell r="G47">
            <v>366</v>
          </cell>
        </row>
        <row r="49">
          <cell r="G49">
            <v>355</v>
          </cell>
        </row>
        <row r="51">
          <cell r="G51">
            <v>1442</v>
          </cell>
        </row>
        <row r="53">
          <cell r="G53">
            <v>283</v>
          </cell>
        </row>
        <row r="54">
          <cell r="G54">
            <v>1127</v>
          </cell>
        </row>
      </sheetData>
      <sheetData sheetId="3" refreshError="1">
        <row r="4">
          <cell r="D4">
            <v>140</v>
          </cell>
        </row>
        <row r="8">
          <cell r="D8" t="str">
            <v>Input Rate</v>
          </cell>
        </row>
        <row r="10">
          <cell r="D10" t="str">
            <v>Input Rate</v>
          </cell>
        </row>
        <row r="14">
          <cell r="D14">
            <v>260</v>
          </cell>
        </row>
        <row r="15">
          <cell r="D15">
            <v>240</v>
          </cell>
        </row>
        <row r="16">
          <cell r="D16">
            <v>150</v>
          </cell>
        </row>
        <row r="17">
          <cell r="D17">
            <v>115</v>
          </cell>
        </row>
        <row r="18">
          <cell r="D18">
            <v>125</v>
          </cell>
        </row>
        <row r="19">
          <cell r="D19">
            <v>125</v>
          </cell>
        </row>
      </sheetData>
      <sheetData sheetId="4" refreshError="1">
        <row r="4">
          <cell r="D4" t="str">
            <v>Input Rate</v>
          </cell>
        </row>
        <row r="5">
          <cell r="D5" t="str">
            <v>Input Rate</v>
          </cell>
        </row>
        <row r="6">
          <cell r="D6" t="str">
            <v>Input Rate</v>
          </cell>
        </row>
        <row r="7">
          <cell r="D7" t="str">
            <v>Input Rate</v>
          </cell>
        </row>
        <row r="8">
          <cell r="D8" t="str">
            <v>Input Rate</v>
          </cell>
        </row>
        <row r="9">
          <cell r="D9" t="str">
            <v>Input Rate</v>
          </cell>
        </row>
        <row r="14">
          <cell r="D14" t="str">
            <v>Input Rate</v>
          </cell>
        </row>
        <row r="15">
          <cell r="D15" t="str">
            <v>Input Rate</v>
          </cell>
        </row>
        <row r="16">
          <cell r="D16" t="str">
            <v>Input Rate</v>
          </cell>
        </row>
        <row r="20">
          <cell r="D20" t="str">
            <v>Input Rate</v>
          </cell>
        </row>
        <row r="21">
          <cell r="D21" t="str">
            <v>Input Rate</v>
          </cell>
        </row>
        <row r="22">
          <cell r="D22" t="str">
            <v>Input Rate</v>
          </cell>
        </row>
        <row r="23">
          <cell r="D23" t="str">
            <v>Input Rate</v>
          </cell>
        </row>
        <row r="24">
          <cell r="D24" t="str">
            <v>Input Rate</v>
          </cell>
        </row>
        <row r="25">
          <cell r="D25" t="str">
            <v>Input Rate</v>
          </cell>
        </row>
        <row r="26">
          <cell r="D26" t="str">
            <v>Input Rate</v>
          </cell>
        </row>
        <row r="27">
          <cell r="D27" t="str">
            <v>Input Rate</v>
          </cell>
        </row>
        <row r="37">
          <cell r="D37" t="str">
            <v>Input Rate</v>
          </cell>
        </row>
        <row r="39">
          <cell r="D39" t="str">
            <v>Input Rate</v>
          </cell>
        </row>
        <row r="40">
          <cell r="D40" t="str">
            <v>Input Rate</v>
          </cell>
        </row>
        <row r="41">
          <cell r="D41" t="str">
            <v>Input Rate</v>
          </cell>
        </row>
        <row r="42">
          <cell r="D42">
            <v>48700</v>
          </cell>
        </row>
        <row r="43">
          <cell r="D43">
            <v>47600</v>
          </cell>
        </row>
        <row r="44">
          <cell r="D44">
            <v>42200</v>
          </cell>
        </row>
        <row r="45">
          <cell r="D45">
            <v>40500</v>
          </cell>
        </row>
        <row r="50">
          <cell r="D50" t="str">
            <v>Input Rate</v>
          </cell>
        </row>
        <row r="51">
          <cell r="D51" t="str">
            <v>Input Rate</v>
          </cell>
        </row>
        <row r="54">
          <cell r="D54" t="str">
            <v>Input Rate</v>
          </cell>
        </row>
        <row r="61">
          <cell r="D61" t="str">
            <v>Input Rate</v>
          </cell>
        </row>
        <row r="62">
          <cell r="D62" t="str">
            <v>Input Rate</v>
          </cell>
        </row>
        <row r="64">
          <cell r="D64" t="str">
            <v>Input Rate</v>
          </cell>
        </row>
        <row r="65">
          <cell r="D65" t="str">
            <v>Input Rate</v>
          </cell>
        </row>
        <row r="66">
          <cell r="D66" t="str">
            <v>Input Rate</v>
          </cell>
        </row>
        <row r="67">
          <cell r="D67" t="str">
            <v>Input Rate</v>
          </cell>
        </row>
        <row r="68">
          <cell r="D68" t="str">
            <v>Input Rate</v>
          </cell>
        </row>
        <row r="72">
          <cell r="D72" t="str">
            <v>Input Rate</v>
          </cell>
        </row>
        <row r="80">
          <cell r="D80" t="str">
            <v>Input Rate</v>
          </cell>
        </row>
        <row r="88">
          <cell r="D88" t="str">
            <v>Input Rate</v>
          </cell>
        </row>
        <row r="89">
          <cell r="D89" t="str">
            <v>Input Rate</v>
          </cell>
        </row>
        <row r="96">
          <cell r="D96" t="str">
            <v>Input Rate</v>
          </cell>
        </row>
        <row r="97">
          <cell r="D97" t="str">
            <v>Input Rate</v>
          </cell>
        </row>
        <row r="125">
          <cell r="D125" t="str">
            <v>Input Rate</v>
          </cell>
        </row>
        <row r="126">
          <cell r="D126" t="str">
            <v>Input Rate</v>
          </cell>
        </row>
        <row r="133">
          <cell r="D133" t="str">
            <v>Input Rate</v>
          </cell>
        </row>
        <row r="135">
          <cell r="D135" t="str">
            <v>Input Rate</v>
          </cell>
        </row>
        <row r="139">
          <cell r="D139" t="str">
            <v>Input Rate</v>
          </cell>
        </row>
        <row r="140">
          <cell r="D140" t="str">
            <v>Input Rate</v>
          </cell>
        </row>
        <row r="142">
          <cell r="D142" t="str">
            <v>Input Rate</v>
          </cell>
        </row>
        <row r="143">
          <cell r="D143" t="str">
            <v>Input Rate</v>
          </cell>
        </row>
        <row r="146">
          <cell r="D146">
            <v>20</v>
          </cell>
        </row>
        <row r="147">
          <cell r="D147" t="str">
            <v>Input Rate</v>
          </cell>
        </row>
        <row r="148">
          <cell r="D148" t="str">
            <v>Input Rate</v>
          </cell>
        </row>
        <row r="149">
          <cell r="D149" t="str">
            <v>Input Rate</v>
          </cell>
        </row>
        <row r="150">
          <cell r="D150" t="str">
            <v>Input Rate</v>
          </cell>
        </row>
        <row r="151">
          <cell r="D151" t="str">
            <v>Input Rate</v>
          </cell>
        </row>
        <row r="152">
          <cell r="D152" t="str">
            <v>Input Rate</v>
          </cell>
        </row>
        <row r="153">
          <cell r="D153" t="str">
            <v>Input Rate</v>
          </cell>
        </row>
        <row r="154">
          <cell r="D154" t="str">
            <v>Input Rate</v>
          </cell>
        </row>
        <row r="155">
          <cell r="D155" t="str">
            <v>Input Rate</v>
          </cell>
        </row>
        <row r="156">
          <cell r="D156" t="str">
            <v>Input Rate</v>
          </cell>
        </row>
        <row r="157">
          <cell r="D157" t="str">
            <v>Input Rate</v>
          </cell>
        </row>
        <row r="158">
          <cell r="D158" t="str">
            <v>Input Rate</v>
          </cell>
        </row>
        <row r="159">
          <cell r="D159" t="str">
            <v>Input Rate</v>
          </cell>
        </row>
        <row r="160">
          <cell r="D160" t="str">
            <v>Input Rate</v>
          </cell>
        </row>
        <row r="161">
          <cell r="D161" t="str">
            <v>Input Rate</v>
          </cell>
        </row>
        <row r="162">
          <cell r="D162"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 val="RES-PLANNING"/>
      <sheetName val="INPUT SHEET"/>
      <sheetName val="steam table"/>
      <sheetName val="Material "/>
      <sheetName val="boq-ala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Final)"/>
      <sheetName val="PWD.Sch.Rates"/>
      <sheetName val="Data-Works (Final)"/>
      <sheetName val="RCC pipe cost"/>
      <sheetName val="CI Pipe Cost"/>
      <sheetName val="SW Pipe cost"/>
      <sheetName val="Abstract_Manhole I (revised)"/>
      <sheetName val="Detail_Manhole I revised"/>
      <sheetName val="Abstract_Manhole II"/>
      <sheetName val="Detail_Manhole II"/>
      <sheetName val="Abstract_Manhole III"/>
      <sheetName val="Detail_Manhole III"/>
      <sheetName val="Abs_Shoring"/>
      <sheetName val="Detail_Shoring"/>
      <sheetName val="DE of embankment"/>
      <sheetName val="Vent pipe"/>
      <sheetName val="MH details"/>
      <sheetName val="Item Rates"/>
      <sheetName val="Conveyance of pipes"/>
      <sheetName val="VALVES &amp; SPLS"/>
      <sheetName val="Drop_Manhole"/>
      <sheetName val="xxx Detail_Manhole I "/>
      <sheetName val="xxx Abstract_Manhole I"/>
      <sheetName val="Lead _Final_"/>
      <sheetName val="Materi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sheetData>
      <sheetData sheetId="7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Data"/>
      <sheetName val="Data -CAUSEWAY"/>
      <sheetName val="labour &amp; Centering"/>
      <sheetName val="Estimate"/>
      <sheetName val="Lead (Final)"/>
      <sheetName val="Intro"/>
      <sheetName val="환율-LIBOR"/>
      <sheetName val="I-CO"/>
      <sheetName val="ENCL10-C"/>
    </sheetNames>
    <sheetDataSet>
      <sheetData sheetId="0" refreshError="1">
        <row r="6">
          <cell r="N6">
            <v>2727</v>
          </cell>
        </row>
        <row r="7">
          <cell r="N7">
            <v>2900</v>
          </cell>
        </row>
        <row r="8">
          <cell r="N8">
            <v>183.74</v>
          </cell>
        </row>
        <row r="9">
          <cell r="N9">
            <v>140.74</v>
          </cell>
        </row>
        <row r="11">
          <cell r="N11">
            <v>736.09</v>
          </cell>
        </row>
        <row r="12">
          <cell r="N12">
            <v>831.09</v>
          </cell>
        </row>
        <row r="14">
          <cell r="N14">
            <v>1026.0900000000001</v>
          </cell>
        </row>
        <row r="15">
          <cell r="N15">
            <v>708.84</v>
          </cell>
        </row>
        <row r="17">
          <cell r="N17">
            <v>626.84</v>
          </cell>
        </row>
        <row r="22">
          <cell r="N22">
            <v>1020.02</v>
          </cell>
        </row>
        <row r="23">
          <cell r="N23">
            <v>768.77</v>
          </cell>
        </row>
        <row r="26">
          <cell r="N26">
            <v>252.32</v>
          </cell>
        </row>
        <row r="27">
          <cell r="N27">
            <v>221.32</v>
          </cell>
        </row>
        <row r="28">
          <cell r="N28">
            <v>172.48</v>
          </cell>
        </row>
        <row r="31">
          <cell r="N31">
            <v>355.04</v>
          </cell>
        </row>
        <row r="33">
          <cell r="N33">
            <v>1402.8799999999999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steam table"/>
      <sheetName val="INPUT SHEET"/>
      <sheetName val="RES-PLANNING"/>
    </sheetNames>
    <sheetDataSet>
      <sheetData sheetId="0"/>
      <sheetData sheetId="1"/>
      <sheetData sheetId="2"/>
      <sheetData sheetId="3"/>
      <sheetData sheetId="4">
        <row r="17">
          <cell r="D17" t="str">
            <v>Input Rate</v>
          </cell>
        </row>
        <row r="18">
          <cell r="D18" t="str">
            <v>Input Rate</v>
          </cell>
        </row>
        <row r="19">
          <cell r="D19" t="str">
            <v>Input Rate</v>
          </cell>
        </row>
        <row r="38">
          <cell r="D38" t="str">
            <v>Input Rate</v>
          </cell>
        </row>
        <row r="129">
          <cell r="D129"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t"/>
      <sheetName val="C-Mat-R&amp;B"/>
      <sheetName val="Mortars,"/>
      <sheetName val="labour"/>
      <sheetName val="Rates"/>
      <sheetName val="Centering-1"/>
      <sheetName val="Centering-2"/>
      <sheetName val="Hire"/>
      <sheetName val="Bld up to 3F"/>
      <sheetName val="Sheet1"/>
      <sheetName val="10 x 30-Duplex-31.01 Sq.yd"/>
      <sheetName val="10 x 30-Duplex-40 Sq.yd "/>
      <sheetName val="10 x 30-Duplex-43.28 Sq.yd "/>
      <sheetName val="10 x 30- Duplex-40.00 Sq.yd"/>
    </sheetNames>
    <sheetDataSet>
      <sheetData sheetId="0" refreshError="1"/>
      <sheetData sheetId="1" refreshError="1"/>
      <sheetData sheetId="2" refreshError="1"/>
      <sheetData sheetId="3" refreshError="1"/>
      <sheetData sheetId="4" refreshError="1">
        <row r="78">
          <cell r="H78">
            <v>5.0999999999999996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MCC"/>
      <sheetName val="JNT-8 MCC"/>
      <sheetName val="CHP MCC"/>
      <sheetName val="JNT-1 MCC"/>
      <sheetName val="Motor Data"/>
    </sheetNames>
    <sheetDataSet>
      <sheetData sheetId="0"/>
      <sheetData sheetId="1"/>
      <sheetData sheetId="2"/>
      <sheetData sheetId="3"/>
      <sheetData sheetId="4" refreshError="1">
        <row r="18">
          <cell r="B18">
            <v>0.18</v>
          </cell>
          <cell r="C18">
            <v>0.5</v>
          </cell>
          <cell r="D18">
            <v>0.65</v>
          </cell>
          <cell r="E18">
            <v>0.75993420767853315</v>
          </cell>
          <cell r="F18">
            <v>0.75</v>
          </cell>
        </row>
        <row r="19">
          <cell r="B19">
            <v>0.25</v>
          </cell>
          <cell r="C19">
            <v>0.57999999999999996</v>
          </cell>
          <cell r="D19">
            <v>0.6</v>
          </cell>
          <cell r="E19">
            <v>0.79999999999999993</v>
          </cell>
          <cell r="F19">
            <v>0.9</v>
          </cell>
        </row>
        <row r="20">
          <cell r="B20">
            <v>0.37</v>
          </cell>
          <cell r="C20">
            <v>0.65</v>
          </cell>
          <cell r="D20">
            <v>0.64</v>
          </cell>
          <cell r="E20">
            <v>0.76837490849194179</v>
          </cell>
          <cell r="F20">
            <v>1.2</v>
          </cell>
        </row>
        <row r="21">
          <cell r="B21">
            <v>0.55000000000000004</v>
          </cell>
          <cell r="C21">
            <v>0.72</v>
          </cell>
          <cell r="D21">
            <v>0.7</v>
          </cell>
          <cell r="E21">
            <v>0.71414284285428498</v>
          </cell>
          <cell r="F21">
            <v>1.5</v>
          </cell>
        </row>
        <row r="22">
          <cell r="B22">
            <v>0.75</v>
          </cell>
          <cell r="C22">
            <v>0.74</v>
          </cell>
          <cell r="D22">
            <v>0.7</v>
          </cell>
          <cell r="E22">
            <v>0.71414284285428498</v>
          </cell>
          <cell r="F22">
            <v>2.1</v>
          </cell>
        </row>
        <row r="23">
          <cell r="B23">
            <v>1.1000000000000001</v>
          </cell>
          <cell r="C23">
            <v>0.75</v>
          </cell>
          <cell r="D23">
            <v>0.76</v>
          </cell>
          <cell r="E23">
            <v>0.64992307237087676</v>
          </cell>
          <cell r="F23">
            <v>2.7</v>
          </cell>
        </row>
        <row r="24">
          <cell r="B24">
            <v>1.5</v>
          </cell>
          <cell r="C24">
            <v>0.77</v>
          </cell>
          <cell r="D24">
            <v>0.79</v>
          </cell>
          <cell r="E24">
            <v>0.61310684223877321</v>
          </cell>
          <cell r="F24">
            <v>3.4</v>
          </cell>
        </row>
        <row r="25">
          <cell r="B25">
            <v>2.2000000000000002</v>
          </cell>
          <cell r="C25">
            <v>0.8</v>
          </cell>
          <cell r="D25">
            <v>0.82</v>
          </cell>
          <cell r="E25">
            <v>0.5723635208501674</v>
          </cell>
          <cell r="F25">
            <v>4.8</v>
          </cell>
        </row>
        <row r="26">
          <cell r="B26">
            <v>3.7</v>
          </cell>
          <cell r="C26">
            <v>0.82</v>
          </cell>
          <cell r="D26">
            <v>0.83</v>
          </cell>
          <cell r="E26">
            <v>0.55776339069537373</v>
          </cell>
          <cell r="F26">
            <v>7.5</v>
          </cell>
        </row>
        <row r="27">
          <cell r="B27">
            <v>5.5</v>
          </cell>
          <cell r="C27">
            <v>0.85</v>
          </cell>
          <cell r="D27">
            <v>0.84</v>
          </cell>
          <cell r="E27">
            <v>0.54258639865002134</v>
          </cell>
          <cell r="F27">
            <v>11</v>
          </cell>
        </row>
        <row r="28">
          <cell r="B28">
            <v>7.5</v>
          </cell>
          <cell r="C28">
            <v>0.87</v>
          </cell>
          <cell r="D28">
            <v>0.85</v>
          </cell>
          <cell r="E28">
            <v>0.52678268764263692</v>
          </cell>
          <cell r="F28">
            <v>14.5</v>
          </cell>
        </row>
        <row r="29">
          <cell r="B29">
            <v>9.3000000000000007</v>
          </cell>
          <cell r="C29">
            <v>0.88</v>
          </cell>
          <cell r="D29">
            <v>0.85</v>
          </cell>
          <cell r="E29">
            <v>0.52678268764263692</v>
          </cell>
          <cell r="F29">
            <v>17.5</v>
          </cell>
        </row>
        <row r="30">
          <cell r="B30">
            <v>11</v>
          </cell>
          <cell r="C30">
            <v>0.89</v>
          </cell>
          <cell r="D30">
            <v>0.85</v>
          </cell>
          <cell r="E30">
            <v>0.52678268764263692</v>
          </cell>
          <cell r="F30">
            <v>20</v>
          </cell>
        </row>
        <row r="31">
          <cell r="B31">
            <v>15</v>
          </cell>
          <cell r="C31">
            <v>0.9</v>
          </cell>
          <cell r="D31">
            <v>0.86</v>
          </cell>
          <cell r="E31">
            <v>0.51029403288692288</v>
          </cell>
          <cell r="F31">
            <v>27</v>
          </cell>
        </row>
        <row r="32">
          <cell r="B32">
            <v>18.5</v>
          </cell>
          <cell r="C32">
            <v>0.91</v>
          </cell>
          <cell r="D32">
            <v>0.86</v>
          </cell>
          <cell r="E32">
            <v>0.51029403288692288</v>
          </cell>
          <cell r="F32">
            <v>33</v>
          </cell>
        </row>
        <row r="33">
          <cell r="B33">
            <v>22</v>
          </cell>
          <cell r="C33">
            <v>0.91</v>
          </cell>
          <cell r="D33">
            <v>0.87</v>
          </cell>
          <cell r="E33">
            <v>0.49305172142484194</v>
          </cell>
          <cell r="F33">
            <v>38</v>
          </cell>
        </row>
        <row r="34">
          <cell r="B34">
            <v>30</v>
          </cell>
          <cell r="C34">
            <v>0.92</v>
          </cell>
          <cell r="D34">
            <v>0.89</v>
          </cell>
          <cell r="E34">
            <v>0.45596052460711978</v>
          </cell>
          <cell r="F34">
            <v>51</v>
          </cell>
        </row>
        <row r="35">
          <cell r="B35">
            <v>37</v>
          </cell>
          <cell r="C35">
            <v>0.92500000000000004</v>
          </cell>
          <cell r="D35">
            <v>0.9</v>
          </cell>
          <cell r="E35">
            <v>0.43588989435406728</v>
          </cell>
          <cell r="F35">
            <v>65</v>
          </cell>
        </row>
        <row r="36">
          <cell r="B36">
            <v>45</v>
          </cell>
          <cell r="C36">
            <v>0.93</v>
          </cell>
          <cell r="D36">
            <v>0.9</v>
          </cell>
          <cell r="E36">
            <v>0.43588989435406728</v>
          </cell>
          <cell r="F36">
            <v>75</v>
          </cell>
        </row>
        <row r="37">
          <cell r="B37">
            <v>55</v>
          </cell>
          <cell r="C37">
            <v>0.93500000000000005</v>
          </cell>
          <cell r="D37">
            <v>0.86</v>
          </cell>
          <cell r="E37">
            <v>0.51029403288692288</v>
          </cell>
          <cell r="F37">
            <v>93</v>
          </cell>
        </row>
        <row r="38">
          <cell r="B38">
            <v>75</v>
          </cell>
          <cell r="C38">
            <v>0.94</v>
          </cell>
          <cell r="D38">
            <v>0.89</v>
          </cell>
          <cell r="E38">
            <v>0.45596052460711978</v>
          </cell>
          <cell r="F38">
            <v>125</v>
          </cell>
        </row>
        <row r="39">
          <cell r="B39">
            <v>90</v>
          </cell>
          <cell r="C39">
            <v>0.94499999999999995</v>
          </cell>
          <cell r="D39">
            <v>0.9</v>
          </cell>
          <cell r="E39">
            <v>0.43588989435406728</v>
          </cell>
          <cell r="F39">
            <v>147</v>
          </cell>
        </row>
        <row r="40">
          <cell r="B40">
            <v>110</v>
          </cell>
          <cell r="C40">
            <v>0.94499999999999995</v>
          </cell>
          <cell r="D40">
            <v>0.9</v>
          </cell>
          <cell r="E40">
            <v>0.43588989435406728</v>
          </cell>
          <cell r="F40">
            <v>180</v>
          </cell>
        </row>
        <row r="41">
          <cell r="B41">
            <v>132</v>
          </cell>
          <cell r="C41">
            <v>0.94799999999999995</v>
          </cell>
          <cell r="D41">
            <v>0.9</v>
          </cell>
          <cell r="E41">
            <v>0.43588989435406728</v>
          </cell>
          <cell r="F41">
            <v>210</v>
          </cell>
        </row>
        <row r="42">
          <cell r="B42">
            <v>160</v>
          </cell>
          <cell r="C42">
            <v>0.95799999999999996</v>
          </cell>
          <cell r="D42">
            <v>0.9</v>
          </cell>
          <cell r="E42">
            <v>0.43588989435406728</v>
          </cell>
          <cell r="F42">
            <v>259.5</v>
          </cell>
        </row>
        <row r="43">
          <cell r="B43">
            <v>200</v>
          </cell>
          <cell r="C43">
            <v>0.95499999999999996</v>
          </cell>
          <cell r="D43">
            <v>0.9</v>
          </cell>
          <cell r="E43">
            <v>0.43588989435406728</v>
          </cell>
          <cell r="F43">
            <v>324</v>
          </cell>
        </row>
        <row r="44">
          <cell r="B44">
            <v>225</v>
          </cell>
          <cell r="C44">
            <v>0.94799999999999995</v>
          </cell>
          <cell r="D44">
            <v>0.87</v>
          </cell>
          <cell r="E44">
            <v>0.49305172142484194</v>
          </cell>
          <cell r="F44">
            <v>380</v>
          </cell>
        </row>
        <row r="45">
          <cell r="B45">
            <v>250</v>
          </cell>
          <cell r="C45">
            <v>0.94499999999999995</v>
          </cell>
          <cell r="D45">
            <v>0.87</v>
          </cell>
          <cell r="E45">
            <v>0.49305172142484194</v>
          </cell>
          <cell r="F45">
            <v>423</v>
          </cell>
        </row>
      </sheetData>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Material"/>
      <sheetName val="Plant &amp;  Machinery"/>
      <sheetName val="NJP"/>
    </sheetNames>
    <sheetDataSet>
      <sheetData sheetId="0"/>
      <sheetData sheetId="1"/>
      <sheetData sheetId="2" refreshError="1">
        <row r="40">
          <cell r="E40">
            <v>6.6500000000000457</v>
          </cell>
        </row>
        <row r="41">
          <cell r="E41">
            <v>7.0100000000000451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site plan"/>
      <sheetName val="bypass chamber"/>
      <sheetName val="road crossing(7.0m) "/>
      <sheetName val="road crossing(3.5m)"/>
      <sheetName val="crossing of culvert"/>
      <sheetName val="sp"/>
      <sheetName val="HC"/>
      <sheetName val="FH"/>
      <sheetName val="AV"/>
      <sheetName val="SV S Box"/>
      <sheetName val="sv masonary"/>
      <sheetName val="gate"/>
      <sheetName val="BW"/>
      <sheetName val="SQ 1 room"/>
      <sheetName val="SQ 2 room"/>
      <sheetName val="PH_small"/>
      <sheetName val="PH_big"/>
      <sheetName val="Sheet5"/>
      <sheetName val="RATE"/>
      <sheetName val="dgn_trans_avs"/>
      <sheetName val="dgn_chlont plant"/>
      <sheetName val="dgn_pumping plant"/>
      <sheetName val="pea gravel"/>
      <sheetName val="dgn_pipe_dril_in TB"/>
      <sheetName val="POWER CONNECTION"/>
      <sheetName val="o_m of e and m"/>
      <sheetName val="est_internal_electrification"/>
      <sheetName val="scada_em"/>
      <sheetName val="est_spare pump set"/>
      <sheetName val="est_stablizer"/>
      <sheetName val="est_chlont plant"/>
      <sheetName val="est_pumping plant"/>
      <sheetName val="est_const_TB"/>
      <sheetName val="GENRL_ABSCT_e_m"/>
      <sheetName val="FORM J_e_m"/>
      <sheetName val="Report _e_m"/>
      <sheetName val="Front page E_M"/>
      <sheetName val="Measurement"/>
      <sheetName val="Road cutting details"/>
      <sheetName val="Valve_I"/>
      <sheetName val="details of pipe"/>
      <sheetName val="EST FOR 5Y MC"/>
      <sheetName val="OHT"/>
      <sheetName val="Estimate"/>
      <sheetName val="TS"/>
      <sheetName val="break up cst"/>
      <sheetName val="ECONOMICS_2"/>
      <sheetName val="ECONOMICS_1"/>
      <sheetName val="Form_j"/>
      <sheetName val="Report"/>
      <sheetName val="Silent fe"/>
      <sheetName val="Index"/>
      <sheetName val="GEMP"/>
      <sheetName val="DMDS"/>
      <sheetName val="EDS"/>
      <sheetName val="Ajenda P-3"/>
      <sheetName val="Ajenda Pr-1"/>
      <sheetName val="KARYALAYA GYAP"/>
      <sheetName val="Cover Page"/>
      <sheetName val="Front page (2)"/>
      <sheetName val="Front page"/>
      <sheetName val="BASE_ALL"/>
      <sheetName val="Sheet1"/>
      <sheetName val="Page no."/>
      <sheetName val="Unit_Est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27">
          <cell r="I327" t="str">
            <v>PVC</v>
          </cell>
        </row>
        <row r="328">
          <cell r="I328" t="str">
            <v>HDPE</v>
          </cell>
        </row>
        <row r="329">
          <cell r="I329" t="str">
            <v>AC</v>
          </cell>
        </row>
        <row r="330">
          <cell r="I330" t="str">
            <v>DI</v>
          </cell>
        </row>
        <row r="363">
          <cell r="A363" t="str">
            <v>FAR FROM OHT</v>
          </cell>
        </row>
        <row r="364">
          <cell r="A364" t="str">
            <v>NEAR OHT</v>
          </cell>
        </row>
      </sheetData>
      <sheetData sheetId="63" refreshError="1"/>
      <sheetData sheetId="64" refreshError="1"/>
      <sheetData sheetId="6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over"/>
      <sheetName val="HT-INTROD"/>
      <sheetName val="HT-IC"/>
      <sheetName val="HT-MOTOR"/>
      <sheetName val="ALL HT"/>
      <sheetName val="LT-INTROD"/>
      <sheetName val="LT-IC"/>
      <sheetName val="S-D"/>
      <sheetName val="DOL"/>
      <sheetName val="P.F"/>
      <sheetName val="ALL MOTORS "/>
      <sheetName val="POWER FEEDER"/>
      <sheetName val="Database-Indian Stds Cable"/>
      <sheetName val="cubes_M20"/>
      <sheetName val="Motor Data"/>
      <sheetName val="Catalogue"/>
      <sheetName val="Transformer"/>
      <sheetName val="#REF!"/>
      <sheetName val="HT_INTROD"/>
      <sheetName val="TehranBilanz"/>
      <sheetName val="Data"/>
      <sheetName val="MixB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Legal Risk Analysis"/>
      <sheetName val="Process"/>
      <sheetName val="MixBed"/>
      <sheetName val="#REF!"/>
      <sheetName val="2.9. Zwischenpuffer Risiko"/>
      <sheetName val="(10) Other Costs5"/>
      <sheetName val="HT-INTROD"/>
      <sheetName val="TehranBilanz"/>
      <sheetName val="Data"/>
      <sheetName val="WIND1"/>
      <sheetName val="local load"/>
      <sheetName val="Total"/>
      <sheetName val="Macro1"/>
      <sheetName val="SATHUMID"/>
      <sheetName val="COLUMN"/>
      <sheetName val="STAFFSCHED "/>
      <sheetName val="conc-foot-gradeslab"/>
      <sheetName val="Main-Material"/>
      <sheetName val="Side wall dsn Formula"/>
      <sheetName val="pt-cw"/>
      <sheetName val="HASSAN"/>
      <sheetName val="P.I(BOU)"/>
      <sheetName val="P.I(DIA)"/>
      <sheetName val="pr_cal"/>
      <sheetName val="Units"/>
      <sheetName val="VB-294-O&amp;M COST"/>
      <sheetName val="LCS SCHEDULE "/>
      <sheetName val="pr.cal"/>
      <sheetName val="F.I(BYPASS)"/>
      <sheetName val="Cul_detail"/>
      <sheetName val="Pile cap"/>
      <sheetName val="BOQ_Direct_selling cost"/>
      <sheetName val="Boq"/>
      <sheetName val="Abstract Sheet"/>
      <sheetName val="p&amp;m"/>
      <sheetName val="TS-TC"/>
      <sheetName val="cubes_M20"/>
      <sheetName val="ssr-rates"/>
      <sheetName val="Input &amp; Calculations"/>
      <sheetName val="BALAN1"/>
      <sheetName val="PRECAST lightconc-II"/>
      <sheetName val="Specification"/>
      <sheetName val="Motor Data"/>
      <sheetName val="Sheet4"/>
      <sheetName val="sand"/>
      <sheetName val="stone"/>
      <sheetName val="index"/>
      <sheetName val="Input "/>
      <sheetName val="Sheet1"/>
      <sheetName val="Sheet2"/>
      <sheetName val="RA-markate"/>
      <sheetName val="Design"/>
      <sheetName val="Introduction"/>
      <sheetName val="ELECT"/>
      <sheetName val="VK"/>
      <sheetName val="Dsgn_Crt"/>
      <sheetName val="BOQ-Tower"/>
      <sheetName val="Rate analysis"/>
      <sheetName val="OLD IC"/>
      <sheetName val="IO LIST"/>
      <sheetName val="STG"/>
      <sheetName val="Desgn(zone I)"/>
      <sheetName val="E1"/>
      <sheetName val="Lucas3"/>
      <sheetName val="1Personnel_(2)"/>
      <sheetName val="Sch_C_(2)"/>
      <sheetName val="Sch_C"/>
      <sheetName val="7_Other_Costs"/>
      <sheetName val="spares(5_backup)"/>
      <sheetName val="VB-_sludge(11)"/>
      <sheetName val="Sch_E"/>
      <sheetName val="Legal_Risk_Analysis"/>
      <sheetName val="2_9__Zwischenpuffer_Risiko"/>
      <sheetName val="(10)_Other_Costs5"/>
      <sheetName val="local_load"/>
      <sheetName val="STAFFSCHED_"/>
      <sheetName val="Pile_cap"/>
      <sheetName val="BOQ_Direct_selling_cost"/>
      <sheetName val="P_I(BOU)"/>
      <sheetName val="P_I(DIA)"/>
      <sheetName val="VB-294-O&amp;M_COST"/>
      <sheetName val="LCS_SCHEDULE_"/>
      <sheetName val="pr_cal1"/>
      <sheetName val="F_I(BYPASS)"/>
      <sheetName val="Side_wall_dsn_Formula"/>
      <sheetName val="1Personnel_(2)1"/>
      <sheetName val="Sch_C_(2)1"/>
      <sheetName val="Sch_C1"/>
      <sheetName val="7_Other_Costs1"/>
      <sheetName val="spares(5_backup)1"/>
      <sheetName val="VB-_sludge(11)1"/>
      <sheetName val="Sch_E1"/>
      <sheetName val="Legal_Risk_Analysis1"/>
      <sheetName val="2_9__Zwischenpuffer_Risiko1"/>
      <sheetName val="(10)_Other_Costs51"/>
      <sheetName val="local_load1"/>
      <sheetName val="STAFFSCHED_1"/>
      <sheetName val="Pile_cap1"/>
      <sheetName val="BOQ_Direct_selling_cost1"/>
      <sheetName val="P_I(BOU)1"/>
      <sheetName val="P_I(DIA)1"/>
      <sheetName val="VB-294-O&amp;M_COST1"/>
      <sheetName val="LCS_SCHEDULE_1"/>
      <sheetName val="pr_cal2"/>
      <sheetName val="F_I(BYPASS)1"/>
      <sheetName val="Side_wall_dsn_Formula1"/>
      <sheetName val="Abstract_Sheet"/>
      <sheetName val="1Personnel_(2)2"/>
      <sheetName val="Sch_C_(2)2"/>
      <sheetName val="Sch_C2"/>
      <sheetName val="7_Other_Costs2"/>
      <sheetName val="spares(5_backup)2"/>
      <sheetName val="VB-_sludge(11)2"/>
      <sheetName val="Sch_E2"/>
      <sheetName val="Legal_Risk_Analysis2"/>
      <sheetName val="2_9__Zwischenpuffer_Risiko2"/>
      <sheetName val="(10)_Other_Costs52"/>
      <sheetName val="local_load2"/>
      <sheetName val="STAFFSCHED_2"/>
      <sheetName val="Pile_cap2"/>
      <sheetName val="BOQ_Direct_selling_cost2"/>
      <sheetName val="P_I(BOU)2"/>
      <sheetName val="P_I(DIA)2"/>
      <sheetName val="VB-294-O&amp;M_COST2"/>
      <sheetName val="LCS_SCHEDULE_2"/>
      <sheetName val="pr_cal3"/>
      <sheetName val="F_I(BYPASS)2"/>
      <sheetName val="Side_wall_dsn_Formula2"/>
      <sheetName val="1Personnel_(2)3"/>
      <sheetName val="Sch_C_(2)3"/>
      <sheetName val="Sch_C3"/>
      <sheetName val="7_Other_Costs3"/>
      <sheetName val="spares(5_backup)3"/>
      <sheetName val="VB-_sludge(11)3"/>
      <sheetName val="Sch_E3"/>
      <sheetName val="Legal_Risk_Analysis3"/>
      <sheetName val="2_9__Zwischenpuffer_Risiko3"/>
      <sheetName val="(10)_Other_Costs53"/>
      <sheetName val="local_load3"/>
      <sheetName val="STAFFSCHED_3"/>
      <sheetName val="Pile_cap3"/>
      <sheetName val="BOQ_Direct_selling_cost3"/>
      <sheetName val="P_I(BOU)3"/>
      <sheetName val="P_I(DIA)3"/>
      <sheetName val="VB-294-O&amp;M_COST3"/>
      <sheetName val="LCS_SCHEDULE_3"/>
      <sheetName val="pr_cal4"/>
      <sheetName val="F_I(BYPASS)3"/>
      <sheetName val="Side_wall_dsn_Formula3"/>
      <sheetName val="Abstract_Sheet1"/>
      <sheetName val="1Personnel_(2)4"/>
      <sheetName val="Sch_C_(2)4"/>
      <sheetName val="Sch_C4"/>
      <sheetName val="7_Other_Costs4"/>
      <sheetName val="spares(5_backup)4"/>
      <sheetName val="VB-_sludge(11)4"/>
      <sheetName val="Sch_E4"/>
      <sheetName val="Legal_Risk_Analysis4"/>
      <sheetName val="2_9__Zwischenpuffer_Risiko4"/>
      <sheetName val="(10)_Other_Costs54"/>
      <sheetName val="local_load4"/>
      <sheetName val="STAFFSCHED_4"/>
      <sheetName val="Pile_cap4"/>
      <sheetName val="BOQ_Direct_selling_cost4"/>
      <sheetName val="P_I(BOU)4"/>
      <sheetName val="P_I(DIA)4"/>
      <sheetName val="VB-294-O&amp;M_COST4"/>
      <sheetName val="LCS_SCHEDULE_4"/>
      <sheetName val="pr_cal5"/>
      <sheetName val="F_I(BYPASS)4"/>
      <sheetName val="Side_wall_dsn_Formula4"/>
      <sheetName val="Abstract_Sheet2"/>
      <sheetName val="1Personnel_(2)5"/>
      <sheetName val="Sch_C_(2)5"/>
      <sheetName val="Sch_C5"/>
      <sheetName val="7_Other_Costs5"/>
      <sheetName val="spares(5_backup)5"/>
      <sheetName val="VB-_sludge(11)5"/>
      <sheetName val="Sch_E5"/>
      <sheetName val="Legal_Risk_Analysis5"/>
      <sheetName val="2_9__Zwischenpuffer_Risiko5"/>
      <sheetName val="(10)_Other_Costs55"/>
      <sheetName val="local_load5"/>
      <sheetName val="STAFFSCHED_5"/>
      <sheetName val="Pile_cap5"/>
      <sheetName val="BOQ_Direct_selling_cost5"/>
      <sheetName val="P_I(BOU)5"/>
      <sheetName val="P_I(DIA)5"/>
      <sheetName val="VB-294-O&amp;M_COST5"/>
      <sheetName val="LCS_SCHEDULE_5"/>
      <sheetName val="pr_cal6"/>
      <sheetName val="F_I(BYPASS)5"/>
      <sheetName val="Side_wall_dsn_Formula5"/>
      <sheetName val="Abstract_Sheet3"/>
      <sheetName val="1Personnel_(2)6"/>
      <sheetName val="Sch_C_(2)6"/>
      <sheetName val="Sch_C6"/>
      <sheetName val="7_Other_Costs6"/>
      <sheetName val="spares(5_backup)6"/>
      <sheetName val="VB-_sludge(11)6"/>
      <sheetName val="Sch_E6"/>
      <sheetName val="Legal_Risk_Analysis6"/>
      <sheetName val="2_9__Zwischenpuffer_Risiko6"/>
      <sheetName val="(10)_Other_Costs56"/>
      <sheetName val="local_load6"/>
      <sheetName val="STAFFSCHED_6"/>
      <sheetName val="Pile_cap6"/>
      <sheetName val="BOQ_Direct_selling_cost6"/>
      <sheetName val="P_I(BOU)6"/>
      <sheetName val="P_I(DIA)6"/>
      <sheetName val="VB-294-O&amp;M_COST6"/>
      <sheetName val="LCS_SCHEDULE_6"/>
      <sheetName val="pr_cal7"/>
      <sheetName val="F_I(BYPASS)6"/>
      <sheetName val="Side_wall_dsn_Formula6"/>
      <sheetName val="Abstract_Sheet4"/>
      <sheetName val="1Personnel_(2)7"/>
      <sheetName val="Sch_C_(2)7"/>
      <sheetName val="Sch_C7"/>
      <sheetName val="7_Other_Costs7"/>
      <sheetName val="spares(5_backup)7"/>
      <sheetName val="VB-_sludge(11)7"/>
      <sheetName val="Sch_E7"/>
      <sheetName val="Legal_Risk_Analysis7"/>
      <sheetName val="2_9__Zwischenpuffer_Risiko7"/>
      <sheetName val="(10)_Other_Costs57"/>
      <sheetName val="local_load7"/>
      <sheetName val="STAFFSCHED_7"/>
      <sheetName val="Pile_cap7"/>
      <sheetName val="BOQ_Direct_selling_cost7"/>
      <sheetName val="P_I(BOU)7"/>
      <sheetName val="P_I(DIA)7"/>
      <sheetName val="VB-294-O&amp;M_COST7"/>
      <sheetName val="LCS_SCHEDULE_7"/>
      <sheetName val="pr_cal8"/>
      <sheetName val="F_I(BYPASS)7"/>
      <sheetName val="Side_wall_dsn_Formula7"/>
      <sheetName val="Abstract_Sheet5"/>
      <sheetName val="Rate_analysis"/>
      <sheetName val="OLD_IC"/>
      <sheetName val="IO_LIST"/>
      <sheetName val="Desgn(zone_I)"/>
      <sheetName val="Input_&amp;_Calculations"/>
      <sheetName val="1Personnel_(2)8"/>
      <sheetName val="Sch_C_(2)8"/>
      <sheetName val="Sch_C8"/>
      <sheetName val="7_Other_Costs8"/>
      <sheetName val="spares(5_backup)8"/>
      <sheetName val="VB-_sludge(11)8"/>
      <sheetName val="Sch_E8"/>
      <sheetName val="Legal_Risk_Analysis8"/>
      <sheetName val="2_9__Zwischenpuffer_Risiko8"/>
      <sheetName val="(10)_Other_Costs58"/>
      <sheetName val="local_load8"/>
      <sheetName val="STAFFSCHED_8"/>
      <sheetName val="Pile_cap8"/>
      <sheetName val="BOQ_Direct_selling_cost8"/>
      <sheetName val="P_I(BOU)8"/>
      <sheetName val="P_I(DIA)8"/>
      <sheetName val="VB-294-O&amp;M_COST8"/>
      <sheetName val="LCS_SCHEDULE_8"/>
      <sheetName val="pr_cal9"/>
      <sheetName val="F_I(BYPASS)8"/>
      <sheetName val="Side_wall_dsn_Formula8"/>
      <sheetName val="Abstract_Sheet6"/>
      <sheetName val="Rate_analysis1"/>
      <sheetName val="OLD_IC1"/>
      <sheetName val="IO_LIST1"/>
      <sheetName val="Desgn(zone_I)1"/>
      <sheetName val="Input_&amp;_Calculations1"/>
      <sheetName val="1Personnel_(2)10"/>
      <sheetName val="Sch_C_(2)10"/>
      <sheetName val="Sch_C10"/>
      <sheetName val="7_Other_Costs10"/>
      <sheetName val="spares(5_backup)10"/>
      <sheetName val="VB-_sludge(11)10"/>
      <sheetName val="Sch_E10"/>
      <sheetName val="Legal_Risk_Analysis10"/>
      <sheetName val="2_9__Zwischenpuffer_Risiko10"/>
      <sheetName val="(10)_Other_Costs510"/>
      <sheetName val="local_load10"/>
      <sheetName val="STAFFSCHED_10"/>
      <sheetName val="Pile_cap10"/>
      <sheetName val="BOQ_Direct_selling_cost10"/>
      <sheetName val="P_I(BOU)10"/>
      <sheetName val="P_I(DIA)10"/>
      <sheetName val="VB-294-O&amp;M_COST10"/>
      <sheetName val="LCS_SCHEDULE_10"/>
      <sheetName val="pr_cal11"/>
      <sheetName val="F_I(BYPASS)10"/>
      <sheetName val="Side_wall_dsn_Formula10"/>
      <sheetName val="Abstract_Sheet8"/>
      <sheetName val="Rate_analysis3"/>
      <sheetName val="OLD_IC3"/>
      <sheetName val="IO_LIST3"/>
      <sheetName val="Desgn(zone_I)3"/>
      <sheetName val="Input_&amp;_Calculations3"/>
      <sheetName val="1Personnel_(2)9"/>
      <sheetName val="Sch_C_(2)9"/>
      <sheetName val="Sch_C9"/>
      <sheetName val="7_Other_Costs9"/>
      <sheetName val="spares(5_backup)9"/>
      <sheetName val="VB-_sludge(11)9"/>
      <sheetName val="Sch_E9"/>
      <sheetName val="Legal_Risk_Analysis9"/>
      <sheetName val="2_9__Zwischenpuffer_Risiko9"/>
      <sheetName val="(10)_Other_Costs59"/>
      <sheetName val="local_load9"/>
      <sheetName val="STAFFSCHED_9"/>
      <sheetName val="Pile_cap9"/>
      <sheetName val="BOQ_Direct_selling_cost9"/>
      <sheetName val="P_I(BOU)9"/>
      <sheetName val="P_I(DIA)9"/>
      <sheetName val="VB-294-O&amp;M_COST9"/>
      <sheetName val="LCS_SCHEDULE_9"/>
      <sheetName val="pr_cal10"/>
      <sheetName val="F_I(BYPASS)9"/>
      <sheetName val="Side_wall_dsn_Formula9"/>
      <sheetName val="Abstract_Sheet7"/>
      <sheetName val="Rate_analysis2"/>
      <sheetName val="OLD_IC2"/>
      <sheetName val="IO_LIST2"/>
      <sheetName val="Desgn(zone_I)2"/>
      <sheetName val="Input_&amp;_Calculations2"/>
      <sheetName val="Coversheet"/>
      <sheetName val="dummy"/>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Description"/>
      <sheetName val="Project Information"/>
      <sheetName val="VA TECH-Risk Analysis-O&amp;M"/>
      <sheetName val="Supplement to RA-O&amp;M"/>
      <sheetName val="Legal Risk Analysis"/>
      <sheetName val="Minimum Requirements"/>
      <sheetName val="Zuschläge"/>
      <sheetName val="VA TECH-Risikoanalyse"/>
      <sheetName val="Beiblatt zur RA"/>
      <sheetName val="VA TECH-Risikoanalyse-O&amp;M"/>
      <sheetName val="Beiblatt zur RA-O&amp;M"/>
      <sheetName val="7 Other Costs"/>
      <sheetName val="ELECT"/>
      <sheetName val="Process"/>
      <sheetName val="(10) Other Costs5"/>
      <sheetName val="Sheet2"/>
      <sheetName val="HT-INTROD"/>
      <sheetName val="#REF!"/>
      <sheetName val="MH_sd_de"/>
      <sheetName val="INPUT"/>
      <sheetName val="MixBed"/>
      <sheetName val="COLUMN"/>
      <sheetName val="STAFFSCHED "/>
      <sheetName val="A1a-2"/>
      <sheetName val="detls"/>
      <sheetName val="P.I(BOU)"/>
      <sheetName val="P.I(DIA)"/>
      <sheetName val="pr_cal"/>
      <sheetName val="Macro1"/>
      <sheetName val="BOQ"/>
      <sheetName val="Manpower"/>
      <sheetName val="Summary"/>
      <sheetName val="BALAN1"/>
      <sheetName val="Specification"/>
      <sheetName val="PRECAST lightconc-II"/>
      <sheetName val="sept-plan"/>
      <sheetName val="Resul Bio (15)"/>
      <sheetName val="conc-foot-gradeslab"/>
      <sheetName val="10. &amp; 11. Rate Code &amp; BQ"/>
      <sheetName val="Sheet1"/>
      <sheetName val="Motor Data"/>
      <sheetName val="Project_Description"/>
      <sheetName val="Project_Information"/>
      <sheetName val="VA_TECH-Risk_Analysis-O&amp;M"/>
      <sheetName val="Supplement_to_RA-O&amp;M"/>
      <sheetName val="Legal_Risk_Analysis"/>
      <sheetName val="Minimum_Requirements"/>
      <sheetName val="VA_TECH-Risikoanalyse"/>
      <sheetName val="Beiblatt_zur_RA"/>
      <sheetName val="VA_TECH-Risikoanalyse-O&amp;M"/>
      <sheetName val="Beiblatt_zur_RA-O&amp;M"/>
      <sheetName val="7_Other_Costs"/>
      <sheetName val="(10)_Other_Costs5"/>
      <sheetName val="STAFFSCHED_"/>
      <sheetName val="Resul_Bio_(15)"/>
      <sheetName val="TehranBilanz"/>
      <sheetName val="Data"/>
      <sheetName val="Input &amp; Calculations"/>
      <sheetName val="Bid Calculation O&amp;M  (beta-vers"/>
      <sheetName val="sand"/>
      <sheetName val="stone"/>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New_Wabagsheet_REV"/>
      <sheetName val="7 Other Costs"/>
      <sheetName val="ELECT"/>
      <sheetName val="COLUMN"/>
      <sheetName val="TehranBilanz"/>
      <sheetName val="Data"/>
      <sheetName val="#REF!"/>
      <sheetName val="(10) Other Costs5"/>
      <sheetName val="CGL"/>
      <sheetName val="HDPE-pipe-rates"/>
      <sheetName val="pvc-pipe-rates"/>
      <sheetName val="Process"/>
      <sheetName val="RANGE"/>
      <sheetName val="LOCAL RATES"/>
      <sheetName val="Qty-Opt1"/>
      <sheetName val="P+M  -Reverse Drum"/>
      <sheetName val="Pipe_spl_rate"/>
      <sheetName val="_x0000_OLUMN"/>
      <sheetName val="BOQ"/>
      <sheetName val="BALAN1"/>
      <sheetName val="PIpe Pushing"/>
      <sheetName val="A1a-2"/>
      <sheetName val="13. Steel - Ratio"/>
      <sheetName val="SATHUMID"/>
      <sheetName val="Main-Material"/>
      <sheetName val="Input_FRC_(2)"/>
      <sheetName val="Project_Description"/>
      <sheetName val="Project_Information"/>
      <sheetName val="VA_TECH-Risk_Analysis-O&amp;M"/>
      <sheetName val="Supplement_to_RA-O&amp;M"/>
      <sheetName val="Legal_Risk_Analysis"/>
      <sheetName val="Minimum_Requirements"/>
      <sheetName val="Input_"/>
      <sheetName val="7_Other_Costs"/>
      <sheetName val="(10)_Other_Costs5"/>
      <sheetName val="LOCAL_RATES"/>
      <sheetName val="Civil Boq"/>
      <sheetName val="MH_sd_de"/>
      <sheetName val="INPUT"/>
      <sheetName val="P.I(BOU)"/>
      <sheetName val="P.I(DIA)"/>
      <sheetName val="pr_cal"/>
      <sheetName val="Units"/>
      <sheetName val="FRA_DJB O&amp;M24.12.02"/>
      <sheetName val="LCS SCHEDULE "/>
      <sheetName val="pr.cal"/>
      <sheetName val="Motor Data"/>
      <sheetName val="Manpower"/>
      <sheetName val="Sheet2"/>
      <sheetName val="Macro1"/>
      <sheetName val="sept-plan"/>
      <sheetName val="Pile cap"/>
      <sheetName val="Summary"/>
      <sheetName val="Input_FRC_(2)1"/>
      <sheetName val="Project_Description1"/>
      <sheetName val="Project_Information1"/>
      <sheetName val="VA_TECH-Risk_Analysis-O&amp;M1"/>
      <sheetName val="Supplement_to_RA-O&amp;M1"/>
      <sheetName val="Legal_Risk_Analysis1"/>
      <sheetName val="Minimum_Requirements1"/>
      <sheetName val="Input_1"/>
      <sheetName val="7_Other_Costs1"/>
      <sheetName val="(10)_Other_Costs51"/>
      <sheetName val="LOCAL_RATES1"/>
      <sheetName val="13__Steel_-_Ratio"/>
      <sheetName val="P_I(BOU)"/>
      <sheetName val="P_I(DIA)"/>
      <sheetName val="FRA_DJB_O&amp;M24_12_02"/>
      <sheetName val="LCS_SCHEDULE_"/>
      <sheetName val="pr_cal1"/>
      <sheetName val="Civil_Boq"/>
      <sheetName val="P+M__-Reverse_Drum"/>
      <sheetName val="Input_FRC_(2)2"/>
      <sheetName val="Project_Description2"/>
      <sheetName val="Project_Information2"/>
      <sheetName val="VA_TECH-Risk_Analysis-O&amp;M2"/>
      <sheetName val="Supplement_to_RA-O&amp;M2"/>
      <sheetName val="Legal_Risk_Analysis2"/>
      <sheetName val="Minimum_Requirements2"/>
      <sheetName val="Input_2"/>
      <sheetName val="7_Other_Costs2"/>
      <sheetName val="(10)_Other_Costs52"/>
      <sheetName val="LOCAL_RATES2"/>
      <sheetName val="13__Steel_-_Ratio1"/>
      <sheetName val="P_I(BOU)1"/>
      <sheetName val="P_I(DIA)1"/>
      <sheetName val="FRA_DJB_O&amp;M24_12_021"/>
      <sheetName val="LCS_SCHEDULE_1"/>
      <sheetName val="pr_cal2"/>
      <sheetName val="Civil_Boq1"/>
      <sheetName val="P+M__-Reverse_Drum1"/>
      <sheetName val="Pile_cap"/>
      <sheetName val="Input_FRC_(2)3"/>
      <sheetName val="Project_Description3"/>
      <sheetName val="Project_Information3"/>
      <sheetName val="VA_TECH-Risk_Analysis-O&amp;M3"/>
      <sheetName val="Supplement_to_RA-O&amp;M3"/>
      <sheetName val="Legal_Risk_Analysis3"/>
      <sheetName val="Minimum_Requirements3"/>
      <sheetName val="Input_3"/>
      <sheetName val="7_Other_Costs3"/>
      <sheetName val="(10)_Other_Costs53"/>
      <sheetName val="LOCAL_RATES3"/>
      <sheetName val="13__Steel_-_Ratio2"/>
      <sheetName val="P_I(BOU)2"/>
      <sheetName val="P_I(DIA)2"/>
      <sheetName val="FRA_DJB_O&amp;M24_12_022"/>
      <sheetName val="LCS_SCHEDULE_2"/>
      <sheetName val="pr_cal3"/>
      <sheetName val="Civil_Boq2"/>
      <sheetName val="P+M__-Reverse_Drum2"/>
      <sheetName val="Input_FRC_(2)4"/>
      <sheetName val="Project_Description4"/>
      <sheetName val="Project_Information4"/>
      <sheetName val="VA_TECH-Risk_Analysis-O&amp;M4"/>
      <sheetName val="Supplement_to_RA-O&amp;M4"/>
      <sheetName val="Legal_Risk_Analysis4"/>
      <sheetName val="Minimum_Requirements4"/>
      <sheetName val="Input_4"/>
      <sheetName val="7_Other_Costs4"/>
      <sheetName val="(10)_Other_Costs54"/>
      <sheetName val="LOCAL_RATES4"/>
      <sheetName val="13__Steel_-_Ratio3"/>
      <sheetName val="P_I(BOU)3"/>
      <sheetName val="P_I(DIA)3"/>
      <sheetName val="FRA_DJB_O&amp;M24_12_023"/>
      <sheetName val="LCS_SCHEDULE_3"/>
      <sheetName val="pr_cal4"/>
      <sheetName val="Civil_Boq3"/>
      <sheetName val="P+M__-Reverse_Drum3"/>
      <sheetName val="Pile_cap1"/>
      <sheetName val="Input_FRC_(2)5"/>
      <sheetName val="Project_Description5"/>
      <sheetName val="Project_Information5"/>
      <sheetName val="VA_TECH-Risk_Analysis-O&amp;M5"/>
      <sheetName val="Supplement_to_RA-O&amp;M5"/>
      <sheetName val="Legal_Risk_Analysis5"/>
      <sheetName val="Minimum_Requirements5"/>
      <sheetName val="Input_5"/>
      <sheetName val="7_Other_Costs5"/>
      <sheetName val="(10)_Other_Costs55"/>
      <sheetName val="LOCAL_RATES5"/>
      <sheetName val="13__Steel_-_Ratio4"/>
      <sheetName val="P_I(BOU)4"/>
      <sheetName val="P_I(DIA)4"/>
      <sheetName val="FRA_DJB_O&amp;M24_12_024"/>
      <sheetName val="LCS_SCHEDULE_4"/>
      <sheetName val="pr_cal5"/>
      <sheetName val="Civil_Boq4"/>
      <sheetName val="P+M__-Reverse_Drum4"/>
      <sheetName val="Pile_cap2"/>
      <sheetName val="Input_FRC_(2)6"/>
      <sheetName val="Project_Description6"/>
      <sheetName val="Project_Information6"/>
      <sheetName val="VA_TECH-Risk_Analysis-O&amp;M6"/>
      <sheetName val="Supplement_to_RA-O&amp;M6"/>
      <sheetName val="Legal_Risk_Analysis6"/>
      <sheetName val="Minimum_Requirements6"/>
      <sheetName val="Input_6"/>
      <sheetName val="7_Other_Costs6"/>
      <sheetName val="(10)_Other_Costs56"/>
      <sheetName val="LOCAL_RATES6"/>
      <sheetName val="13__Steel_-_Ratio5"/>
      <sheetName val="P_I(BOU)5"/>
      <sheetName val="P_I(DIA)5"/>
      <sheetName val="FRA_DJB_O&amp;M24_12_025"/>
      <sheetName val="LCS_SCHEDULE_5"/>
      <sheetName val="pr_cal6"/>
      <sheetName val="Civil_Boq5"/>
      <sheetName val="P+M__-Reverse_Drum5"/>
      <sheetName val="Pile_cap3"/>
      <sheetName val="Input_FRC_(2)7"/>
      <sheetName val="Project_Description7"/>
      <sheetName val="Project_Information7"/>
      <sheetName val="VA_TECH-Risk_Analysis-O&amp;M7"/>
      <sheetName val="Supplement_to_RA-O&amp;M7"/>
      <sheetName val="Legal_Risk_Analysis7"/>
      <sheetName val="Minimum_Requirements7"/>
      <sheetName val="Input_7"/>
      <sheetName val="7_Other_Costs7"/>
      <sheetName val="(10)_Other_Costs57"/>
      <sheetName val="LOCAL_RATES7"/>
      <sheetName val="13__Steel_-_Ratio6"/>
      <sheetName val="P_I(BOU)6"/>
      <sheetName val="P_I(DIA)6"/>
      <sheetName val="FRA_DJB_O&amp;M24_12_026"/>
      <sheetName val="LCS_SCHEDULE_6"/>
      <sheetName val="pr_cal7"/>
      <sheetName val="Civil_Boq6"/>
      <sheetName val="P+M__-Reverse_Drum6"/>
      <sheetName val="Pile_cap4"/>
      <sheetName val="PIpe_Pushing"/>
      <sheetName val="OLUMN"/>
      <sheetName val="Input_FRC_(2)8"/>
      <sheetName val="Project_Description8"/>
      <sheetName val="Project_Information8"/>
      <sheetName val="VA_TECH-Risk_Analysis-O&amp;M8"/>
      <sheetName val="Supplement_to_RA-O&amp;M8"/>
      <sheetName val="Legal_Risk_Analysis8"/>
      <sheetName val="Minimum_Requirements8"/>
      <sheetName val="Input_8"/>
      <sheetName val="7_Other_Costs8"/>
      <sheetName val="(10)_Other_Costs58"/>
      <sheetName val="LOCAL_RATES8"/>
      <sheetName val="13__Steel_-_Ratio7"/>
      <sheetName val="P_I(BOU)7"/>
      <sheetName val="P_I(DIA)7"/>
      <sheetName val="FRA_DJB_O&amp;M24_12_027"/>
      <sheetName val="LCS_SCHEDULE_7"/>
      <sheetName val="pr_cal8"/>
      <sheetName val="Civil_Boq7"/>
      <sheetName val="P+M__-Reverse_Drum7"/>
      <sheetName val="Pile_cap5"/>
      <sheetName val="PIpe_Pushing1"/>
      <sheetName val="Input_FRC_(2)9"/>
      <sheetName val="Project_Description9"/>
      <sheetName val="Project_Information9"/>
      <sheetName val="VA_TECH-Risk_Analysis-O&amp;M9"/>
      <sheetName val="Supplement_to_RA-O&amp;M9"/>
      <sheetName val="Legal_Risk_Analysis9"/>
      <sheetName val="Minimum_Requirements9"/>
      <sheetName val="Input_9"/>
      <sheetName val="7_Other_Costs9"/>
      <sheetName val="(10)_Other_Costs59"/>
      <sheetName val="LOCAL_RATES9"/>
      <sheetName val="13__Steel_-_Ratio8"/>
      <sheetName val="P_I(BOU)8"/>
      <sheetName val="P_I(DIA)8"/>
      <sheetName val="FRA_DJB_O&amp;M24_12_028"/>
      <sheetName val="LCS_SCHEDULE_8"/>
      <sheetName val="pr_cal9"/>
      <sheetName val="Civil_Boq8"/>
      <sheetName val="P+M__-Reverse_Drum8"/>
      <sheetName val="Pile_cap6"/>
      <sheetName val="PIpe_Pushing2"/>
      <sheetName val="Input_FRC_(2)11"/>
      <sheetName val="Project_Description11"/>
      <sheetName val="Project_Information11"/>
      <sheetName val="VA_TECH-Risk_Analysis-O&amp;M11"/>
      <sheetName val="Supplement_to_RA-O&amp;M11"/>
      <sheetName val="Legal_Risk_Analysis11"/>
      <sheetName val="Minimum_Requirements11"/>
      <sheetName val="Input_11"/>
      <sheetName val="7_Other_Costs11"/>
      <sheetName val="(10)_Other_Costs511"/>
      <sheetName val="LOCAL_RATES11"/>
      <sheetName val="13__Steel_-_Ratio10"/>
      <sheetName val="Civil_Boq10"/>
      <sheetName val="P+M__-Reverse_Drum10"/>
      <sheetName val="P_I(BOU)10"/>
      <sheetName val="P_I(DIA)10"/>
      <sheetName val="FRA_DJB_O&amp;M24_12_0210"/>
      <sheetName val="LCS_SCHEDULE_10"/>
      <sheetName val="pr_cal11"/>
      <sheetName val="Pile_cap8"/>
      <sheetName val="PIpe_Pushing4"/>
      <sheetName val="Input_FRC_(2)10"/>
      <sheetName val="Project_Description10"/>
      <sheetName val="Project_Information10"/>
      <sheetName val="VA_TECH-Risk_Analysis-O&amp;M10"/>
      <sheetName val="Supplement_to_RA-O&amp;M10"/>
      <sheetName val="Legal_Risk_Analysis10"/>
      <sheetName val="Minimum_Requirements10"/>
      <sheetName val="Input_10"/>
      <sheetName val="7_Other_Costs10"/>
      <sheetName val="(10)_Other_Costs510"/>
      <sheetName val="LOCAL_RATES10"/>
      <sheetName val="13__Steel_-_Ratio9"/>
      <sheetName val="Civil_Boq9"/>
      <sheetName val="P+M__-Reverse_Drum9"/>
      <sheetName val="P_I(BOU)9"/>
      <sheetName val="P_I(DIA)9"/>
      <sheetName val="FRA_DJB_O&amp;M24_12_029"/>
      <sheetName val="LCS_SCHEDULE_9"/>
      <sheetName val="pr_cal10"/>
      <sheetName val="Pile_cap7"/>
      <sheetName val="PIpe_Pushing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Components"/>
      <sheetName val="Annex 1.2.1"/>
      <sheetName val="Adequecy aNALYSIS-ANN1.2.2"/>
      <sheetName val="SCHEMATIC-EX&amp;PR"/>
      <sheetName val="Annexure 1.4 Reservoir capa"/>
      <sheetName val="Existing reservoirs"/>
      <sheetName val="Table 2"/>
      <sheetName val="FF Demand"/>
      <sheetName val="Table 7"/>
      <sheetName val="Table 8"/>
      <sheetName val="Table 10"/>
      <sheetName val="Table 11"/>
      <sheetName val="Table 12"/>
      <sheetName val="Table 13"/>
      <sheetName val="Table 14"/>
      <sheetName val="Table 15"/>
      <sheetName val="Table 16"/>
      <sheetName val="xxxxxTable 6"/>
      <sheetName val="xxx Sheet4"/>
      <sheetName val="xxx Table 5"/>
      <sheetName val="xxx Table 3"/>
      <sheetName val="Material"/>
      <sheetName val="Plant &amp;  Machinery"/>
    </sheetNames>
    <sheetDataSet>
      <sheetData sheetId="0" refreshError="1"/>
      <sheetData sheetId="1"/>
      <sheetData sheetId="2" refreshError="1"/>
      <sheetData sheetId="3">
        <row r="9">
          <cell r="P9">
            <v>150</v>
          </cell>
          <cell r="Q9" t="str">
            <v>m3 capacity</v>
          </cell>
          <cell r="R9" t="str">
            <v>Vents</v>
          </cell>
        </row>
        <row r="10">
          <cell r="P10">
            <v>4</v>
          </cell>
          <cell r="Q10" t="str">
            <v>m Depth</v>
          </cell>
        </row>
        <row r="11">
          <cell r="P11">
            <v>10</v>
          </cell>
          <cell r="Q11" t="str">
            <v>Yrs Old</v>
          </cell>
        </row>
        <row r="12">
          <cell r="J12" t="str">
            <v>25 HP Submersible Pump</v>
          </cell>
          <cell r="Q12" t="str">
            <v>Working Condition</v>
          </cell>
        </row>
        <row r="13">
          <cell r="P13">
            <v>4</v>
          </cell>
          <cell r="Q13" t="str">
            <v>Hrs Pumping</v>
          </cell>
        </row>
        <row r="15">
          <cell r="J15">
            <v>300</v>
          </cell>
          <cell r="K15" t="str">
            <v>m Depth</v>
          </cell>
        </row>
        <row r="20">
          <cell r="F20">
            <v>300</v>
          </cell>
          <cell r="G20" t="str">
            <v>m Depth</v>
          </cell>
        </row>
        <row r="21">
          <cell r="N21">
            <v>150</v>
          </cell>
          <cell r="O21" t="str">
            <v>m3 capacity</v>
          </cell>
        </row>
        <row r="22">
          <cell r="N22">
            <v>24</v>
          </cell>
          <cell r="O22" t="str">
            <v>m Staging Ht</v>
          </cell>
        </row>
        <row r="23">
          <cell r="N23">
            <v>10</v>
          </cell>
          <cell r="O23" t="str">
            <v>Yrs Old</v>
          </cell>
        </row>
        <row r="24">
          <cell r="O24" t="str">
            <v>Working Condition</v>
          </cell>
        </row>
        <row r="25">
          <cell r="O25" t="str">
            <v>No Chlorination</v>
          </cell>
        </row>
        <row r="28">
          <cell r="I28" t="str">
            <v>SCHEMATIC DIAGRAM OF ESBEYA WATER SUPPLY SYSTEM - EXISTING</v>
          </cell>
        </row>
        <row r="32">
          <cell r="A32" t="str">
            <v>SCHEMATIC DIAGRAM OF ESBEYA WATER SUPPLY SYSTEM - PROPOSED</v>
          </cell>
        </row>
        <row r="34">
          <cell r="J34" t="str">
            <v>MWL</v>
          </cell>
          <cell r="K34">
            <v>143</v>
          </cell>
        </row>
        <row r="35">
          <cell r="J35" t="str">
            <v>Q in m3/hr</v>
          </cell>
          <cell r="K35">
            <v>24</v>
          </cell>
        </row>
        <row r="36">
          <cell r="J36" t="str">
            <v>Assuming V in m/sec</v>
          </cell>
          <cell r="K36">
            <v>1</v>
          </cell>
        </row>
        <row r="37">
          <cell r="J37" t="str">
            <v>Dia in mm required</v>
          </cell>
          <cell r="K37">
            <v>100</v>
          </cell>
        </row>
        <row r="38">
          <cell r="J38" t="str">
            <v>Pumping Main</v>
          </cell>
          <cell r="K38" t="str">
            <v>DI-K9</v>
          </cell>
        </row>
        <row r="39">
          <cell r="J39" t="str">
            <v>C Value</v>
          </cell>
          <cell r="K39">
            <v>140</v>
          </cell>
        </row>
        <row r="40">
          <cell r="J40" t="str">
            <v>Static Head</v>
          </cell>
          <cell r="K40">
            <v>23</v>
          </cell>
        </row>
        <row r="41">
          <cell r="J41" t="str">
            <v>Residual Head</v>
          </cell>
          <cell r="K41">
            <v>3</v>
          </cell>
        </row>
        <row r="42">
          <cell r="J42" t="str">
            <v>Fr.head+Other losses</v>
          </cell>
          <cell r="K42">
            <v>7.8410000000000002</v>
          </cell>
        </row>
        <row r="43">
          <cell r="J43" t="str">
            <v>Length</v>
          </cell>
          <cell r="K43">
            <v>1800</v>
          </cell>
        </row>
        <row r="44">
          <cell r="J44" t="str">
            <v>TDH</v>
          </cell>
          <cell r="K44">
            <v>41.525180000000006</v>
          </cell>
        </row>
        <row r="45">
          <cell r="J45" t="str">
            <v>HP Required</v>
          </cell>
          <cell r="K45">
            <v>5.6597282370370374</v>
          </cell>
        </row>
        <row r="46">
          <cell r="E46">
            <v>128</v>
          </cell>
          <cell r="G46">
            <v>127</v>
          </cell>
          <cell r="J46" t="str">
            <v>HP Provided</v>
          </cell>
          <cell r="K46">
            <v>10</v>
          </cell>
        </row>
        <row r="47">
          <cell r="J47" t="str">
            <v>Bottom Level (BL)</v>
          </cell>
          <cell r="K47">
            <v>120</v>
          </cell>
        </row>
        <row r="49">
          <cell r="C49" t="str">
            <v>SOURCE WELL TA 37</v>
          </cell>
          <cell r="J49">
            <v>120</v>
          </cell>
        </row>
        <row r="50">
          <cell r="A50" t="str">
            <v>GL</v>
          </cell>
          <cell r="B50">
            <v>119</v>
          </cell>
        </row>
        <row r="51">
          <cell r="A51" t="str">
            <v>Q in m3/hr</v>
          </cell>
          <cell r="B51">
            <v>25</v>
          </cell>
        </row>
        <row r="52">
          <cell r="A52" t="str">
            <v>Assuming V in m/sec</v>
          </cell>
          <cell r="B52">
            <v>1</v>
          </cell>
        </row>
        <row r="53">
          <cell r="A53" t="str">
            <v>Dia in mm required</v>
          </cell>
          <cell r="B53">
            <v>100</v>
          </cell>
          <cell r="D53">
            <v>115</v>
          </cell>
          <cell r="E53">
            <v>123</v>
          </cell>
          <cell r="I53">
            <v>120</v>
          </cell>
        </row>
        <row r="54">
          <cell r="A54" t="str">
            <v>Pumping Main</v>
          </cell>
          <cell r="B54" t="str">
            <v>DI-K9</v>
          </cell>
        </row>
        <row r="55">
          <cell r="A55" t="str">
            <v>C Value</v>
          </cell>
          <cell r="B55">
            <v>140</v>
          </cell>
          <cell r="O55" t="str">
            <v>To Distribution System</v>
          </cell>
        </row>
        <row r="56">
          <cell r="A56" t="str">
            <v>Static Head</v>
          </cell>
          <cell r="B56">
            <v>259</v>
          </cell>
        </row>
        <row r="57">
          <cell r="A57" t="str">
            <v>Residual Head</v>
          </cell>
          <cell r="B57">
            <v>3</v>
          </cell>
        </row>
        <row r="58">
          <cell r="A58" t="str">
            <v>Fr.head+Other losses</v>
          </cell>
          <cell r="B58">
            <v>8.4570000000000007</v>
          </cell>
          <cell r="F58" t="str">
            <v>Water From Proposed GMMR TO</v>
          </cell>
        </row>
        <row r="59">
          <cell r="A59" t="str">
            <v>Length</v>
          </cell>
          <cell r="B59">
            <v>270</v>
          </cell>
        </row>
        <row r="60">
          <cell r="A60" t="str">
            <v>TDH</v>
          </cell>
          <cell r="B60">
            <v>264.511729</v>
          </cell>
        </row>
        <row r="61">
          <cell r="A61" t="str">
            <v>HP Required</v>
          </cell>
          <cell r="B61">
            <v>37.55413436419753</v>
          </cell>
        </row>
        <row r="62">
          <cell r="A62" t="str">
            <v>HP Provided</v>
          </cell>
          <cell r="B62">
            <v>40</v>
          </cell>
        </row>
        <row r="63">
          <cell r="A63" t="str">
            <v>Bottom Level (BL)</v>
          </cell>
          <cell r="B63">
            <v>-131</v>
          </cell>
        </row>
        <row r="70">
          <cell r="F70" t="str">
            <v>SOURCE WELL TA 35</v>
          </cell>
        </row>
        <row r="72">
          <cell r="D72" t="str">
            <v>GL</v>
          </cell>
          <cell r="E72">
            <v>115.65</v>
          </cell>
        </row>
        <row r="73">
          <cell r="D73" t="str">
            <v>Q in m3/hr</v>
          </cell>
          <cell r="E73">
            <v>20</v>
          </cell>
        </row>
        <row r="74">
          <cell r="D74" t="str">
            <v>Assuming V in m/sec</v>
          </cell>
          <cell r="E74">
            <v>1</v>
          </cell>
        </row>
        <row r="75">
          <cell r="D75" t="str">
            <v>Dia in mm required</v>
          </cell>
          <cell r="E75">
            <v>100</v>
          </cell>
        </row>
        <row r="76">
          <cell r="D76" t="str">
            <v>Pumping Main</v>
          </cell>
          <cell r="E76" t="str">
            <v>DI-K9</v>
          </cell>
        </row>
        <row r="77">
          <cell r="D77" t="str">
            <v>C Value</v>
          </cell>
          <cell r="E77">
            <v>140</v>
          </cell>
        </row>
        <row r="78">
          <cell r="D78" t="str">
            <v>Static Head</v>
          </cell>
          <cell r="E78">
            <v>262.35000000000002</v>
          </cell>
        </row>
        <row r="79">
          <cell r="D79" t="str">
            <v>Residual Head</v>
          </cell>
          <cell r="E79">
            <v>3</v>
          </cell>
        </row>
        <row r="80">
          <cell r="D80" t="str">
            <v>Fr.head+Other losses</v>
          </cell>
          <cell r="E80">
            <v>5.5940000000000003</v>
          </cell>
        </row>
        <row r="81">
          <cell r="D81" t="str">
            <v>Length</v>
          </cell>
          <cell r="E81">
            <v>2055</v>
          </cell>
        </row>
        <row r="82">
          <cell r="D82" t="str">
            <v>TDH</v>
          </cell>
          <cell r="E82">
            <v>277.99523700000003</v>
          </cell>
        </row>
        <row r="83">
          <cell r="D83" t="str">
            <v>HP Required</v>
          </cell>
          <cell r="E83">
            <v>31.574767659259258</v>
          </cell>
        </row>
        <row r="84">
          <cell r="D84" t="str">
            <v>HP Provided</v>
          </cell>
          <cell r="E84">
            <v>35</v>
          </cell>
          <cell r="H84" t="str">
            <v>To Distribution System</v>
          </cell>
        </row>
        <row r="85">
          <cell r="D85" t="str">
            <v>Bottom Level (BL)</v>
          </cell>
          <cell r="E85">
            <v>-134.35</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SLAB DESIGN"/>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DEX"/>
      <sheetName val="MEMORANDUM"/>
      <sheetName val="TYPICAL HT CABLE SIZING"/>
      <sheetName val="HT CABLE SIZING"/>
      <sheetName val="TYPICAL LT CABLE SIZING"/>
      <sheetName val="Tabular- PVC"/>
      <sheetName val="KEI - LT CAT"/>
      <sheetName val="KEI - HT CAT"/>
      <sheetName val="CGL"/>
      <sheetName val="#REF!"/>
      <sheetName val="Legal Risk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9">
          <cell r="B19">
            <v>0.18</v>
          </cell>
          <cell r="C19">
            <v>0.5</v>
          </cell>
          <cell r="D19">
            <v>0.65</v>
          </cell>
          <cell r="E19">
            <v>0.75993420767853315</v>
          </cell>
          <cell r="F19">
            <v>0.75</v>
          </cell>
        </row>
        <row r="20">
          <cell r="B20">
            <v>0.25</v>
          </cell>
          <cell r="C20">
            <v>0.57999999999999996</v>
          </cell>
          <cell r="D20">
            <v>0.6</v>
          </cell>
          <cell r="E20">
            <v>0.79999999999999993</v>
          </cell>
          <cell r="F20">
            <v>0.9</v>
          </cell>
        </row>
        <row r="21">
          <cell r="B21">
            <v>0.37</v>
          </cell>
          <cell r="C21">
            <v>0.65</v>
          </cell>
          <cell r="D21">
            <v>0.64</v>
          </cell>
          <cell r="E21">
            <v>0.76837490849194179</v>
          </cell>
          <cell r="F21">
            <v>1.2</v>
          </cell>
        </row>
        <row r="22">
          <cell r="B22">
            <v>0.55000000000000004</v>
          </cell>
          <cell r="C22">
            <v>0.72</v>
          </cell>
          <cell r="D22">
            <v>0.7</v>
          </cell>
          <cell r="E22">
            <v>0.71414284285428498</v>
          </cell>
          <cell r="F22">
            <v>1.5</v>
          </cell>
        </row>
        <row r="23">
          <cell r="B23">
            <v>0.75</v>
          </cell>
          <cell r="C23">
            <v>0.74</v>
          </cell>
          <cell r="D23">
            <v>0.7</v>
          </cell>
          <cell r="E23">
            <v>0.71414284285428498</v>
          </cell>
          <cell r="F23">
            <v>2.1</v>
          </cell>
        </row>
        <row r="24">
          <cell r="B24">
            <v>1.1000000000000001</v>
          </cell>
          <cell r="C24">
            <v>0.75</v>
          </cell>
          <cell r="D24">
            <v>0.76</v>
          </cell>
          <cell r="E24">
            <v>0.64992307237087676</v>
          </cell>
          <cell r="F24">
            <v>2.7</v>
          </cell>
        </row>
        <row r="25">
          <cell r="B25">
            <v>1.5</v>
          </cell>
          <cell r="C25">
            <v>0.77</v>
          </cell>
          <cell r="D25">
            <v>0.79</v>
          </cell>
          <cell r="E25">
            <v>0.61310684223877321</v>
          </cell>
          <cell r="F25">
            <v>3.4</v>
          </cell>
        </row>
        <row r="26">
          <cell r="B26">
            <v>2.2000000000000002</v>
          </cell>
          <cell r="C26">
            <v>0.8</v>
          </cell>
          <cell r="D26">
            <v>0.82</v>
          </cell>
          <cell r="E26">
            <v>0.5723635208501674</v>
          </cell>
          <cell r="F26">
            <v>4.8</v>
          </cell>
        </row>
        <row r="27">
          <cell r="B27">
            <v>3.7</v>
          </cell>
          <cell r="C27">
            <v>0.82</v>
          </cell>
          <cell r="D27">
            <v>0.83</v>
          </cell>
          <cell r="E27">
            <v>0.55776339069537373</v>
          </cell>
          <cell r="F27">
            <v>7.5</v>
          </cell>
        </row>
        <row r="28">
          <cell r="B28">
            <v>5.5</v>
          </cell>
          <cell r="C28">
            <v>0.85</v>
          </cell>
          <cell r="D28">
            <v>0.84</v>
          </cell>
          <cell r="E28">
            <v>0.54258639865002134</v>
          </cell>
          <cell r="F28">
            <v>11</v>
          </cell>
        </row>
        <row r="29">
          <cell r="B29">
            <v>7.5</v>
          </cell>
          <cell r="C29">
            <v>0.87</v>
          </cell>
          <cell r="D29">
            <v>0.85</v>
          </cell>
          <cell r="E29">
            <v>0.52678268764263692</v>
          </cell>
          <cell r="F29">
            <v>14.5</v>
          </cell>
        </row>
        <row r="30">
          <cell r="B30">
            <v>9.3000000000000007</v>
          </cell>
          <cell r="C30">
            <v>0.88</v>
          </cell>
          <cell r="D30">
            <v>0.85</v>
          </cell>
          <cell r="E30">
            <v>0.52678268764263692</v>
          </cell>
          <cell r="F30">
            <v>17.5</v>
          </cell>
        </row>
        <row r="31">
          <cell r="B31">
            <v>11</v>
          </cell>
          <cell r="C31">
            <v>0.89</v>
          </cell>
          <cell r="D31">
            <v>0.85</v>
          </cell>
          <cell r="E31">
            <v>0.52678268764263692</v>
          </cell>
          <cell r="F31">
            <v>20</v>
          </cell>
        </row>
        <row r="32">
          <cell r="B32">
            <v>15</v>
          </cell>
          <cell r="C32">
            <v>0.9</v>
          </cell>
          <cell r="D32">
            <v>0.86</v>
          </cell>
          <cell r="E32">
            <v>0.51029403288692288</v>
          </cell>
          <cell r="F32">
            <v>27</v>
          </cell>
        </row>
        <row r="33">
          <cell r="B33">
            <v>18.5</v>
          </cell>
          <cell r="C33">
            <v>0.91</v>
          </cell>
          <cell r="D33">
            <v>0.86</v>
          </cell>
          <cell r="E33">
            <v>0.51029403288692288</v>
          </cell>
          <cell r="F33">
            <v>33</v>
          </cell>
        </row>
        <row r="34">
          <cell r="B34">
            <v>22</v>
          </cell>
          <cell r="C34">
            <v>0.91</v>
          </cell>
          <cell r="D34">
            <v>0.87</v>
          </cell>
          <cell r="E34">
            <v>0.49305172142484194</v>
          </cell>
          <cell r="F34">
            <v>38</v>
          </cell>
        </row>
        <row r="35">
          <cell r="B35">
            <v>30</v>
          </cell>
          <cell r="C35">
            <v>0.92</v>
          </cell>
          <cell r="D35">
            <v>0.89</v>
          </cell>
          <cell r="E35">
            <v>0.45596052460711978</v>
          </cell>
          <cell r="F35">
            <v>51</v>
          </cell>
        </row>
        <row r="36">
          <cell r="B36">
            <v>37</v>
          </cell>
          <cell r="C36">
            <v>0.92500000000000004</v>
          </cell>
          <cell r="D36">
            <v>0.9</v>
          </cell>
          <cell r="E36">
            <v>0.43588989435406728</v>
          </cell>
          <cell r="F36">
            <v>65</v>
          </cell>
        </row>
        <row r="37">
          <cell r="B37">
            <v>45</v>
          </cell>
          <cell r="C37">
            <v>0.93</v>
          </cell>
          <cell r="D37">
            <v>0.9</v>
          </cell>
          <cell r="E37">
            <v>0.43588989435406728</v>
          </cell>
          <cell r="F37">
            <v>75</v>
          </cell>
        </row>
        <row r="38">
          <cell r="B38">
            <v>55</v>
          </cell>
          <cell r="C38">
            <v>0.93500000000000005</v>
          </cell>
          <cell r="D38">
            <v>0.86</v>
          </cell>
          <cell r="E38">
            <v>0.51029403288692288</v>
          </cell>
          <cell r="F38">
            <v>93</v>
          </cell>
        </row>
        <row r="39">
          <cell r="B39">
            <v>75</v>
          </cell>
          <cell r="C39">
            <v>0.94</v>
          </cell>
          <cell r="D39">
            <v>0.89</v>
          </cell>
          <cell r="E39">
            <v>0.45596052460711978</v>
          </cell>
          <cell r="F39">
            <v>125</v>
          </cell>
        </row>
        <row r="40">
          <cell r="B40">
            <v>90</v>
          </cell>
          <cell r="C40">
            <v>0.94499999999999995</v>
          </cell>
          <cell r="D40">
            <v>0.9</v>
          </cell>
          <cell r="E40">
            <v>0.43588989435406728</v>
          </cell>
          <cell r="F40">
            <v>147</v>
          </cell>
        </row>
        <row r="41">
          <cell r="B41">
            <v>110</v>
          </cell>
          <cell r="C41">
            <v>0.94499999999999995</v>
          </cell>
          <cell r="D41">
            <v>0.9</v>
          </cell>
          <cell r="E41">
            <v>0.43588989435406728</v>
          </cell>
          <cell r="F41">
            <v>180</v>
          </cell>
        </row>
        <row r="42">
          <cell r="B42">
            <v>132</v>
          </cell>
          <cell r="C42">
            <v>0.94799999999999995</v>
          </cell>
          <cell r="D42">
            <v>0.9</v>
          </cell>
          <cell r="E42">
            <v>0.43588989435406728</v>
          </cell>
          <cell r="F42">
            <v>210</v>
          </cell>
        </row>
        <row r="43">
          <cell r="B43">
            <v>160</v>
          </cell>
          <cell r="C43">
            <v>0.95799999999999996</v>
          </cell>
          <cell r="D43">
            <v>0.9</v>
          </cell>
          <cell r="E43">
            <v>0.43588989435406728</v>
          </cell>
          <cell r="F43">
            <v>259.5</v>
          </cell>
        </row>
        <row r="44">
          <cell r="B44">
            <v>200</v>
          </cell>
          <cell r="C44">
            <v>0.95499999999999996</v>
          </cell>
          <cell r="D44">
            <v>0.9</v>
          </cell>
          <cell r="E44">
            <v>0.43588989435406728</v>
          </cell>
          <cell r="F44">
            <v>324</v>
          </cell>
        </row>
        <row r="45">
          <cell r="B45">
            <v>225</v>
          </cell>
          <cell r="C45">
            <v>0.94799999999999995</v>
          </cell>
          <cell r="D45">
            <v>0.87</v>
          </cell>
          <cell r="E45">
            <v>0.49305172142484194</v>
          </cell>
          <cell r="F45">
            <v>380</v>
          </cell>
        </row>
        <row r="46">
          <cell r="B46">
            <v>250</v>
          </cell>
          <cell r="C46">
            <v>0.94499999999999995</v>
          </cell>
          <cell r="D46">
            <v>0.87</v>
          </cell>
          <cell r="E46">
            <v>0.49305172142484194</v>
          </cell>
          <cell r="F46">
            <v>423</v>
          </cell>
        </row>
      </sheetData>
      <sheetData sheetId="10" refreshError="1"/>
      <sheetData sheetId="1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ATA BANK"/>
      <sheetName val="DATA VALIDATION"/>
      <sheetName val="Sluice V C DI Pipe- Short B"/>
      <sheetName val="Machagora-PH SIZING"/>
      <sheetName val="Main Sheet"/>
      <sheetName val="PUMP DETAILS"/>
      <sheetName val="WTP-DWG"/>
      <sheetName val="IPS"/>
      <sheetName val="ELL"/>
      <sheetName val="PUMP_HOUSE"/>
      <sheetName val="SINGLE_COMP"/>
      <sheetName val="DOUBLE_COMP"/>
      <sheetName val="EFFICIENCY CURVES"/>
      <sheetName val="Crane Sizing"/>
      <sheetName val="Pipeline  "/>
      <sheetName val="Pipe Distribution in villages"/>
      <sheetName val="Pipeline VC"/>
      <sheetName val="OHTs"/>
      <sheetName val="Abstract"/>
      <sheetName val="CWR&amp;IPS VC"/>
      <sheetName val="MBR"/>
      <sheetName val="HSC"/>
      <sheetName val="PRV Chambers"/>
      <sheetName val="Crossings"/>
      <sheetName val="Surge Protection"/>
      <sheetName val="Sheet5"/>
      <sheetName val="BFV - Short Body-DI"/>
      <sheetName val="MS OD (IS-1239 &amp; IS-3589)"/>
      <sheetName val="Flg (IS-6392)"/>
      <sheetName val="SLV"/>
      <sheetName val="BFV"/>
      <sheetName val="RED"/>
      <sheetName val="NRV"/>
      <sheetName val="DJ"/>
      <sheetName val="DV"/>
      <sheetName val="VALVE RATING"/>
      <sheetName val="#REF"/>
    </sheetNames>
    <sheetDataSet>
      <sheetData sheetId="0"/>
      <sheetData sheetId="1"/>
      <sheetData sheetId="2">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3">
        <row r="4">
          <cell r="Y4">
            <v>8500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Adityapur-PH SIZING"/>
      <sheetName val="WTP 1-DWG"/>
      <sheetName val="WTP 2-DWG"/>
      <sheetName val="Pipeline "/>
      <sheetName val="Pipeline VC as per Tender"/>
      <sheetName val="HSC"/>
      <sheetName val="CWR &amp; PH VC"/>
      <sheetName val="Crossings as per tender"/>
      <sheetName val="OHTs"/>
      <sheetName val="IS 9523-KAV-DI"/>
      <sheetName val="Scour"/>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Crossings"/>
      <sheetName val="Surge Protection Valves"/>
      <sheetName val="House Service Connections"/>
      <sheetName val="PRV Chambers"/>
      <sheetName val="Parallel Pipelines"/>
      <sheetName val="PSP"/>
      <sheetName val="Tapping Valve Chambers"/>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8">
          <cell r="AD8" t="str">
            <v>Main Size</v>
          </cell>
        </row>
      </sheetData>
      <sheetData sheetId="45">
        <row r="13">
          <cell r="Y13" t="str">
            <v>Pipe size</v>
          </cell>
        </row>
      </sheetData>
      <sheetData sheetId="46"/>
      <sheetData sheetId="47"/>
      <sheetData sheetId="48"/>
      <sheetData sheetId="49"/>
      <sheetData sheetId="50"/>
      <sheetData sheetId="51"/>
      <sheetData sheetId="52"/>
      <sheetData sheetId="53"/>
      <sheetData sheetId="54"/>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Site Input"/>
      <sheetName val="JJM"/>
      <sheetName val="Sheet1"/>
      <sheetName val="DCI"/>
      <sheetName val="oDCI"/>
      <sheetName val="Economic Sizing"/>
      <sheetName val="Technical Statement"/>
      <sheetName val="MassBalance"/>
      <sheetName val="NH-SH-Railway Input"/>
      <sheetName val="River-Canal-Nallah-Input"/>
      <sheetName val="Valve Table"/>
      <sheetName val="Pipetable"/>
      <sheetName val="Junction Table"/>
      <sheetName val="Project Report"/>
      <sheetName val="Salient Features"/>
      <sheetName val="Tubewell "/>
      <sheetName val="Item 3.11"/>
      <sheetName val="Calculation"/>
      <sheetName val="Data"/>
      <sheetName val="Tubewell Cal"/>
      <sheetName val="BOQ"/>
      <sheetName val="BOQ-Process"/>
      <sheetName val="HSC-PSP Tubewell Fittings"/>
      <sheetName val="BOQ-Instrumentation"/>
      <sheetName val="Tubewell BoQ"/>
      <sheetName val="Asset Replacement"/>
      <sheetName val="Civil BoQs"/>
      <sheetName val="Tubewell Electrical"/>
      <sheetName val="Tubewell MCC"/>
      <sheetName val="OHSR Mechanical"/>
      <sheetName val="OHSR Electrical"/>
      <sheetName val="OHSR Civil"/>
      <sheetName val="NH-SH-Railway Crossing"/>
      <sheetName val="River-Canal-Nallah Crossing"/>
      <sheetName val="Pipeline"/>
      <sheetName val="Valve and Fittings"/>
      <sheetName val="Electrical"/>
      <sheetName val="OHSR"/>
      <sheetName val="BOQ (2)"/>
      <sheetName val="TUBEWELL-1HP"/>
      <sheetName val="TW MCC-1HP"/>
      <sheetName val="TUBEWELL-2HP"/>
      <sheetName val="TW MCC-2HP"/>
      <sheetName val="TUBEWELL-3HP"/>
      <sheetName val="TW MCC-3HP"/>
      <sheetName val="TUBEWELL-5HP"/>
      <sheetName val="TW MCC-5HP"/>
      <sheetName val="TUBEWELL-7.5HP"/>
      <sheetName val="TW MCC-7.5HP"/>
      <sheetName val="TUBEWELL-10HP"/>
      <sheetName val="TW MCC-10HP"/>
      <sheetName val="TUBEWELL-12.5HP"/>
      <sheetName val="TW MCC-12.5HP"/>
      <sheetName val="TUBEWELL-15HP"/>
      <sheetName val="TW MCC-15HP"/>
      <sheetName val="TUBEWELL-17.5HP"/>
      <sheetName val="TW MCC-17.5HP"/>
      <sheetName val="TUBEWELL-20HP"/>
      <sheetName val="TW MCC-20HP"/>
      <sheetName val="TUBEWELL-25HP"/>
      <sheetName val="TW MCC-25HP"/>
      <sheetName val="TUBEWELL-30HP"/>
      <sheetName val="TW MCC-30HP"/>
      <sheetName val="TUBEWELL-35HP"/>
      <sheetName val="TW MCC-35HP"/>
      <sheetName val="TUBEWELL-40HP"/>
      <sheetName val="TW MCC-40HP"/>
      <sheetName val="ESR Basis"/>
      <sheetName val="UP JOB-150KL-16M STG-PILE"/>
      <sheetName val="UP JOB-150KL-14M STG-PILE"/>
      <sheetName val="UP JOB-150KL-12M STG-PILE"/>
      <sheetName val="UP JOB-150KL-10M STG-PILE"/>
      <sheetName val="UP JOB-125KL-16MSTG-PILE"/>
      <sheetName val="UP JOB-125KL-14MSTG -PILE"/>
      <sheetName val="UP JOB-125KL-12MSTG-PILE"/>
      <sheetName val="UP JOB-125KL-10MSTG-PILE"/>
      <sheetName val="UP JOB-100KL-16MSTG-PILE"/>
      <sheetName val="UP JOB-100KL-14MSTG-PILE"/>
      <sheetName val="UP JOB-100KL-12MSTG-PILE"/>
      <sheetName val="UP JOB-100KL-10MSTG-PILE"/>
      <sheetName val="UP EMPANELMENT-50KL-10m"/>
      <sheetName val="UP EMPANELMENT-50KL-12m"/>
      <sheetName val="UP EMPANELMENT-50KL-14m"/>
      <sheetName val="UP EMPANELMENT-50KL-16m"/>
      <sheetName val="UP EMPANELMENT-75KL-10m"/>
      <sheetName val="UP EMPANELMENT-75KL-12m"/>
      <sheetName val="UP EMPANELMENT-75KL-14m"/>
      <sheetName val="UP EMPANELMENT-75KL-16m"/>
      <sheetName val="UP EMPANELMENT-100KL-10m"/>
      <sheetName val="UP EMPANELMENT-100KL-12M"/>
      <sheetName val="UP EMPANELMENT-100KL-14m"/>
      <sheetName val="UP EMPANELMENT-100KL-16m"/>
    </sheetNames>
    <sheetDataSet>
      <sheetData sheetId="0"/>
      <sheetData sheetId="1"/>
      <sheetData sheetId="2"/>
      <sheetData sheetId="3"/>
      <sheetData sheetId="4"/>
      <sheetData sheetId="5"/>
      <sheetData sheetId="6"/>
      <sheetData sheetId="7">
        <row r="261">
          <cell r="AG261" t="str">
            <v>HP</v>
          </cell>
          <cell r="AH261" t="str">
            <v>KW</v>
          </cell>
          <cell r="AI261" t="str">
            <v>Solar</v>
          </cell>
        </row>
        <row r="262">
          <cell r="AG262">
            <v>1</v>
          </cell>
          <cell r="AH262">
            <v>0.746</v>
          </cell>
          <cell r="AI262">
            <v>8</v>
          </cell>
        </row>
        <row r="263">
          <cell r="AG263">
            <v>2</v>
          </cell>
          <cell r="AH263">
            <v>1.492</v>
          </cell>
          <cell r="AI263">
            <v>11</v>
          </cell>
        </row>
        <row r="264">
          <cell r="AG264">
            <v>3</v>
          </cell>
          <cell r="AH264">
            <v>2.238</v>
          </cell>
          <cell r="AI264">
            <v>13</v>
          </cell>
        </row>
        <row r="265">
          <cell r="AG265">
            <v>5</v>
          </cell>
          <cell r="AH265">
            <v>3.73</v>
          </cell>
          <cell r="AI265">
            <v>13</v>
          </cell>
        </row>
        <row r="266">
          <cell r="AG266">
            <v>7.5</v>
          </cell>
          <cell r="AH266">
            <v>5.5949999999999998</v>
          </cell>
          <cell r="AI266">
            <v>20</v>
          </cell>
        </row>
        <row r="267">
          <cell r="AG267">
            <v>10</v>
          </cell>
          <cell r="AH267">
            <v>7.46</v>
          </cell>
          <cell r="AI267">
            <v>26</v>
          </cell>
        </row>
        <row r="268">
          <cell r="AG268">
            <v>12.5</v>
          </cell>
          <cell r="AH268">
            <v>9.3249999999999993</v>
          </cell>
          <cell r="AI268">
            <v>30</v>
          </cell>
        </row>
        <row r="269">
          <cell r="AG269">
            <v>15</v>
          </cell>
          <cell r="AH269">
            <v>11.19</v>
          </cell>
          <cell r="AI269">
            <v>37.5</v>
          </cell>
        </row>
        <row r="270">
          <cell r="AG270">
            <v>17.5</v>
          </cell>
          <cell r="AH270">
            <v>13.055</v>
          </cell>
          <cell r="AI270">
            <v>45</v>
          </cell>
        </row>
        <row r="271">
          <cell r="AG271">
            <v>20</v>
          </cell>
          <cell r="AH271">
            <v>14.92</v>
          </cell>
          <cell r="AI271">
            <v>45</v>
          </cell>
        </row>
        <row r="272">
          <cell r="AG272">
            <v>25</v>
          </cell>
          <cell r="AH272">
            <v>18.649999999999999</v>
          </cell>
          <cell r="AI272">
            <v>57</v>
          </cell>
        </row>
        <row r="273">
          <cell r="AG273">
            <v>30</v>
          </cell>
          <cell r="AH273">
            <v>22.38</v>
          </cell>
          <cell r="AI273">
            <v>65</v>
          </cell>
        </row>
        <row r="274">
          <cell r="AG274">
            <v>35</v>
          </cell>
          <cell r="AH274">
            <v>26.11</v>
          </cell>
          <cell r="AI274">
            <v>89</v>
          </cell>
        </row>
        <row r="275">
          <cell r="AG275">
            <v>40</v>
          </cell>
          <cell r="AH275">
            <v>29.84</v>
          </cell>
          <cell r="AI275">
            <v>89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 CALC"/>
      <sheetName val="TEL LONG"/>
      <sheetName val="GLOSSARY"/>
      <sheetName val="ABUT MASTER (4)"/>
      <sheetName val="ABUT MASTER (3)"/>
      <sheetName val="ABUT MASTER"/>
      <sheetName val="ABUTMENT"/>
      <sheetName val="TOC"/>
      <sheetName val="SPECIFICATIONS"/>
      <sheetName val="DATA LIST "/>
      <sheetName val="Sheet1"/>
      <sheetName val="Sheet2"/>
      <sheetName val="Sheet3"/>
      <sheetName val="#REF"/>
      <sheetName val="SCHEMATIC-EX&amp;PR"/>
      <sheetName val="REVENUES &amp; BS"/>
    </sheetNames>
    <sheetDataSet>
      <sheetData sheetId="0"/>
      <sheetData sheetId="1"/>
      <sheetData sheetId="2" refreshError="1"/>
      <sheetData sheetId="3"/>
      <sheetData sheetId="4"/>
      <sheetData sheetId="5" refreshError="1">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 val="PROC_EQPT"/>
      <sheetName val="WEEKLY_STATISTICS07"/>
      <sheetName val="WEEKLY_STATISTICS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7 Other Costs"/>
      <sheetName val="Qty-Opt1"/>
      <sheetName val="P+M  -Reverse Drum"/>
      <sheetName val="TehranBilanz"/>
      <sheetName val="Data"/>
      <sheetName val="#REF!"/>
      <sheetName val="ELECT"/>
      <sheetName val="(10) Other Costs5"/>
      <sheetName val="Pipe_spl_rate"/>
      <sheetName val="CGL"/>
      <sheetName val="Boq"/>
      <sheetName val="13. Steel - Ratio"/>
      <sheetName val="Material"/>
      <sheetName val="SATHUMID"/>
      <sheetName val="Civil Boq"/>
      <sheetName val="New_Wabagsheet_REV"/>
      <sheetName val="COLUMN"/>
      <sheetName val=" WORKING"/>
      <sheetName val="Abstract Sheet"/>
      <sheetName val="Pile cap"/>
      <sheetName val="leads"/>
      <sheetName val="DsnConcept"/>
      <sheetName val="Footing"/>
      <sheetName val="Cal"/>
      <sheetName val="작성방법"/>
      <sheetName val="v"/>
      <sheetName val="scour depth"/>
      <sheetName val="INPUT"/>
      <sheetName val="Inhalt"/>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mp;E _Summary"/>
      <sheetName val="D&amp;E _Detail"/>
      <sheetName val="Sheet1"/>
      <sheetName val="Proc_S curve"/>
      <sheetName val="Proc _Summary"/>
      <sheetName val="Proc _ Detail"/>
      <sheetName val="Proc_Detail-1"/>
    </sheetNames>
    <sheetDataSet>
      <sheetData sheetId="0"/>
      <sheetData sheetId="1"/>
      <sheetData sheetId="2"/>
      <sheetData sheetId="3" refreshError="1"/>
      <sheetData sheetId="4"/>
      <sheetData sheetId="5"/>
      <sheetData sheetId="6"/>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and_PF"/>
      <sheetName val="Kand PF Duty Parameters"/>
      <sheetName val="Gaunsal Afgana_PF"/>
      <sheetName val="Gaunsal Afga PF Duty Parameters"/>
      <sheetName val="Sagna_PF"/>
      <sheetName val="Sagna PF Duty Parameter"/>
      <sheetName val="Gaunsal Afgana OHT"/>
      <sheetName val="Sagna OHT"/>
      <sheetName val="Kandawali OHT"/>
      <sheetName val="Pipeline  "/>
      <sheetName val="Surge"/>
      <sheetName val="PRV"/>
      <sheetName val="Kandouli Crossings"/>
      <sheetName val="Sagna Crossings"/>
      <sheetName val="Gaunsal Afgana Crossings"/>
      <sheetName val="PRV BoQ"/>
      <sheetName val="DATA VALIDATION"/>
      <sheetName val="DATA VALIDATION (2)"/>
      <sheetName val="Sheet2"/>
      <sheetName val="Air Valve fittings sheet"/>
      <sheetName val="Pipe"/>
      <sheetName val="Sheet7"/>
      <sheetName val="Valve"/>
      <sheetName val="Sheet9"/>
      <sheetName val="Sheet1"/>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R3" t="str">
            <v>Nominal Diameter of Casing Pipe (mm)</v>
          </cell>
          <cell r="S3" t="str">
            <v>Minimum Thickness of Casing pipe (mm)</v>
          </cell>
        </row>
        <row r="4">
          <cell r="R4">
            <v>250</v>
          </cell>
          <cell r="S4">
            <v>5</v>
          </cell>
        </row>
        <row r="5">
          <cell r="R5">
            <v>300</v>
          </cell>
          <cell r="S5">
            <v>5</v>
          </cell>
        </row>
        <row r="6">
          <cell r="R6">
            <v>350</v>
          </cell>
          <cell r="S6">
            <v>5</v>
          </cell>
        </row>
        <row r="7">
          <cell r="R7">
            <v>400</v>
          </cell>
          <cell r="S7">
            <v>6</v>
          </cell>
        </row>
        <row r="8">
          <cell r="R8">
            <v>450</v>
          </cell>
          <cell r="S8">
            <v>7</v>
          </cell>
        </row>
        <row r="9">
          <cell r="R9">
            <v>500</v>
          </cell>
          <cell r="S9">
            <v>8</v>
          </cell>
        </row>
        <row r="10">
          <cell r="R10">
            <v>600</v>
          </cell>
          <cell r="S10">
            <v>8</v>
          </cell>
        </row>
        <row r="11">
          <cell r="R11">
            <v>700</v>
          </cell>
          <cell r="S11">
            <v>10</v>
          </cell>
        </row>
        <row r="12">
          <cell r="R12">
            <v>800</v>
          </cell>
          <cell r="S12">
            <v>12</v>
          </cell>
        </row>
        <row r="13">
          <cell r="R13">
            <v>900</v>
          </cell>
          <cell r="S13">
            <v>12</v>
          </cell>
        </row>
        <row r="14">
          <cell r="R14">
            <v>1000</v>
          </cell>
          <cell r="S14">
            <v>14</v>
          </cell>
        </row>
        <row r="15">
          <cell r="R15">
            <v>1100</v>
          </cell>
          <cell r="S15">
            <v>16</v>
          </cell>
        </row>
        <row r="16">
          <cell r="R16">
            <v>1200</v>
          </cell>
          <cell r="S16">
            <v>16</v>
          </cell>
        </row>
        <row r="17">
          <cell r="R17">
            <v>1300</v>
          </cell>
          <cell r="S17">
            <v>18</v>
          </cell>
        </row>
        <row r="18">
          <cell r="R18">
            <v>1400</v>
          </cell>
          <cell r="S18">
            <v>20</v>
          </cell>
        </row>
        <row r="19">
          <cell r="R19">
            <v>1500</v>
          </cell>
          <cell r="S19">
            <v>20</v>
          </cell>
        </row>
        <row r="20">
          <cell r="R20">
            <v>1600</v>
          </cell>
          <cell r="S20">
            <v>22</v>
          </cell>
        </row>
        <row r="21">
          <cell r="R21">
            <v>1700</v>
          </cell>
          <cell r="S21">
            <v>22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 val="Calculations"/>
      <sheetName val="List"/>
      <sheetName val="Pre-cast"/>
      <sheetName val="E1"/>
      <sheetName val="Civil_Boq"/>
      <sheetName val="ANALYSIS"/>
      <sheetName val="PIpe Pushing"/>
      <sheetName val="Pile cap"/>
      <sheetName val="SPT vs PHI"/>
      <sheetName val="std.wt."/>
      <sheetName val="moments-table(tri)"/>
      <sheetName val="Material "/>
      <sheetName val="RA-markate"/>
      <sheetName val="General Summary"/>
      <sheetName val="Pur"/>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149"/>
      <sheetName val="Design"/>
      <sheetName val="conc-foot-gradeslab"/>
      <sheetName val="Abstract Sheet"/>
      <sheetName val="switch"/>
      <sheetName val="V.O.4 - PCC Qty"/>
      <sheetName val="floor slab-RS2"/>
      <sheetName val="THK"/>
      <sheetName val="BOQ_Direct_selling cost"/>
      <sheetName val="dummy"/>
      <sheetName val="COLUMN"/>
      <sheetName val="PRECAST lightconc-II"/>
      <sheetName val="sept-plan"/>
      <sheetName val="Legal Risk Analysis"/>
      <sheetName val="Break up Sheet"/>
      <sheetName val="Notes"/>
      <sheetName val="Staff Forecast spread"/>
      <sheetName val="Field Values"/>
      <sheetName val="Civil_Boq1"/>
      <sheetName val="SPT_vs_PHI"/>
      <sheetName val="std_wt_"/>
      <sheetName val="Pile_cap"/>
      <sheetName val="Material_"/>
      <sheetName val="Chandrawal_-1"/>
      <sheetName val="Guide_VAT_ED_Credit"/>
      <sheetName val="AMC_&amp;_O&amp;M"/>
      <sheetName val="JTS_Costing"/>
      <sheetName val="BOQ fire proofing"/>
      <sheetName val="+X &amp; -X DIR PRE"/>
      <sheetName val="d-safe specs"/>
      <sheetName val="1.01 (a)"/>
      <sheetName val="RES-PLANNING"/>
      <sheetName val="Pay_Sep06"/>
      <sheetName val="Sheet4"/>
      <sheetName val="Main-Material"/>
      <sheetName val="girder"/>
      <sheetName val="13. Steel - Ratio"/>
      <sheetName val="Footings"/>
      <sheetName val="WPR-IV"/>
      <sheetName val="Labour productivity"/>
      <sheetName val="p&amp;m"/>
      <sheetName val="Input"/>
      <sheetName val="Purlin(7m)"/>
      <sheetName val="IS3370"/>
      <sheetName val="IS456"/>
      <sheetName val="Table10"/>
      <sheetName val="Table11"/>
      <sheetName val="Table12"/>
      <sheetName val="Table9"/>
      <sheetName val="GBW"/>
      <sheetName val="shuttering"/>
      <sheetName val="FORM7"/>
      <sheetName val="2.1 受電設備棟"/>
      <sheetName val="2.2 受・防火水槽"/>
      <sheetName val="2.3 排水処理設備棟"/>
      <sheetName val="2.4 倉庫棟"/>
      <sheetName val="2.5 守衛棟"/>
      <sheetName val="Supplier"/>
      <sheetName val="CABLE DATA"/>
      <sheetName val="organi synthesis lab"/>
      <sheetName val="INPUT SHEET"/>
      <sheetName val="Extra Item"/>
      <sheetName val="Fill this out first..."/>
      <sheetName val="Lead"/>
      <sheetName val="Labour &amp; Plant"/>
      <sheetName val="Project Budget Worksheet"/>
      <sheetName val="TASKRSRC (2)"/>
      <sheetName val="TARGET"/>
      <sheetName val="BASELINE"/>
      <sheetName val="Fin Sum"/>
      <sheetName val="UNIT2"/>
      <sheetName val="RCC,Ret. Wall"/>
      <sheetName val="Balance sheet"/>
      <sheetName val="MainSheet"/>
      <sheetName val="DETAIL SHEET"/>
      <sheetName val="spool"/>
      <sheetName val="TBAL9697 -group wise  sdpl"/>
      <sheetName val="BOQ -II ph 2"/>
      <sheetName val="PointNo.5"/>
      <sheetName val="Detail"/>
      <sheetName val="Sheet1"/>
      <sheetName val="T1037 Entire School"/>
      <sheetName val="d-safe DELUXE"/>
      <sheetName val="RMZ Summary"/>
      <sheetName val="Employee List"/>
      <sheetName val="P&amp;L-BDMC"/>
      <sheetName val="1st and 4th flight"/>
      <sheetName val="Plant Cost"/>
      <sheetName val="Vehicles"/>
      <sheetName val="VCH-SLC"/>
      <sheetName val="except wiring"/>
      <sheetName val="3cd Annexure"/>
      <sheetName val="10. &amp; 11. Rate Code &amp; BQ"/>
      <sheetName val="STAFFSCHED "/>
      <sheetName val="dBase"/>
      <sheetName val="PRECAST lightconc_II"/>
      <sheetName val="Voucher"/>
      <sheetName val="Basement Budget"/>
      <sheetName val="IO LIST"/>
      <sheetName val="LABOUR"/>
      <sheetName val="Aseet1998"/>
      <sheetName val="PC Master List"/>
      <sheetName val="Storage"/>
      <sheetName val="foot"/>
      <sheetName val="3-3(750)"/>
      <sheetName val="Calc1"/>
      <sheetName val="RECAPITULATION"/>
      <sheetName val="cubes_M20"/>
      <sheetName val="WWR"/>
      <sheetName val="AOR"/>
      <sheetName val="Costing"/>
      <sheetName val="Equipment"/>
      <sheetName val="ORDER BOOKING"/>
      <sheetName val="Macro1"/>
      <sheetName val="labour coeff"/>
      <sheetName val="Cal"/>
      <sheetName val="Data"/>
      <sheetName val="Boiler&amp;TG"/>
      <sheetName val="Construction"/>
      <sheetName val="Scope Reconciliation"/>
      <sheetName val="Names&amp;Cases"/>
      <sheetName val="Rate analysis"/>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Non-Factory"/>
      <sheetName val="Summary_Bank"/>
      <sheetName val="Fee Rate Summary"/>
      <sheetName val="beam-reinft"/>
      <sheetName val="Site wise NADs"/>
      <sheetName val="Sheet3"/>
      <sheetName val="Sheet2"/>
      <sheetName val="LANGUAGE"/>
      <sheetName val="Cover sheet"/>
      <sheetName val=" "/>
      <sheetName val="purpose&amp;input"/>
      <sheetName val="M.S."/>
      <sheetName val="INPUT_SHEET"/>
      <sheetName val="tower"/>
      <sheetName val="analysis-superstructure"/>
      <sheetName val="loadcal"/>
      <sheetName val="Current Bill MB ref"/>
      <sheetName val="NT LBH"/>
      <sheetName val="Desgn(zone I)"/>
      <sheetName val="Electrical"/>
      <sheetName val="Build-up"/>
      <sheetName val="AK-Offertstammblatt"/>
      <sheetName val="@Risk Inputs"/>
      <sheetName val="Calc"/>
      <sheetName val="Depreciation Calc"/>
      <sheetName val="b.s.-p.l.-sch."/>
      <sheetName val="Factors"/>
      <sheetName val="master"/>
      <sheetName val="Calc_ISC"/>
      <sheetName val="Tender Summary"/>
      <sheetName val="BOQ_SERENO"/>
      <sheetName val="T&amp;M"/>
      <sheetName val="Intro."/>
      <sheetName val="lookups"/>
      <sheetName val="Project Details.."/>
      <sheetName val="Top Line - WWW"/>
      <sheetName val="Wire"/>
      <sheetName val="Publicbuilding"/>
      <sheetName val="Mat_Cost"/>
      <sheetName val="Staff Acco."/>
      <sheetName val="Activity Costing Breakup"/>
      <sheetName val="Unit Rate(CIS)"/>
      <sheetName val="Conc Analysis"/>
      <sheetName val="Basic "/>
      <sheetName val="Back-UP IRA (CIS)"/>
      <sheetName val="Precast IRA"/>
      <sheetName val="Precast IRA Backup"/>
      <sheetName val="Precast RA"/>
      <sheetName val="HEAD"/>
      <sheetName val="Invoice"/>
      <sheetName val="POI_MASTER_1"/>
      <sheetName val="nglrpt042964858"/>
      <sheetName val="Trial Bal"/>
      <sheetName val="DG3285"/>
      <sheetName val="BOQ Distribution"/>
      <sheetName val="Block A - BOQ"/>
      <sheetName val="#REF!"/>
      <sheetName val="Cul_detail"/>
      <sheetName val="UNIT WT LIST"/>
      <sheetName val="Sheet7"/>
      <sheetName val="Mat &amp; Lab Rate"/>
      <sheetName val="Chandrawal_-11"/>
      <sheetName val="Guide_VAT_ED_Credit1"/>
      <sheetName val="AMC_&amp;_O&amp;M1"/>
      <sheetName val="JTS_Costing1"/>
      <sheetName val="SPT_vs_PHI1"/>
      <sheetName val="std_wt_1"/>
      <sheetName val="Material_1"/>
      <sheetName val="Pile_cap1"/>
      <sheetName val="d-safe_specs1"/>
      <sheetName val="CABLE_DATA"/>
      <sheetName val="Summary year Plan"/>
      <sheetName val="SC revtrgt"/>
      <sheetName val="Detailed Summary (5)"/>
      <sheetName val="目录"/>
      <sheetName val="BS Schdl- 1 &amp; 2"/>
      <sheetName val="L3"/>
      <sheetName val="st"/>
      <sheetName val="Final Summary"/>
      <sheetName val="Risk &amp; Opportunities"/>
      <sheetName val="Cd"/>
      <sheetName val="Cs"/>
      <sheetName val="CPIPE"/>
      <sheetName val="CPIPE 1"/>
      <sheetName val="radar"/>
      <sheetName val="E &amp; R"/>
      <sheetName val="Abstract - Single Line"/>
      <sheetName val="rev 01"/>
      <sheetName val="3"/>
      <sheetName val="Sheet 1"/>
      <sheetName val="CLform"/>
      <sheetName val="RA_EIL"/>
      <sheetName val="RA_MKT_QUOTE"/>
      <sheetName val="final abstract"/>
      <sheetName val="CFForecast detail"/>
      <sheetName val="Assmpns"/>
      <sheetName val="BOQ "/>
      <sheetName val="Flooring"/>
      <sheetName val="ELEC_BOQ"/>
      <sheetName val="월선수금"/>
      <sheetName val="OHT_Abs"/>
      <sheetName val="Cashflow projection"/>
      <sheetName val="inWords"/>
      <sheetName val="M.R.List (2)"/>
      <sheetName val="General_Summary"/>
      <sheetName val="BOQ_fire_proofing"/>
      <sheetName val="Civil_Boq2"/>
      <sheetName val="General_Summary1"/>
      <sheetName val="BOQ_fire_proofing1"/>
      <sheetName val="GUT"/>
      <sheetName val="calcul"/>
      <sheetName val="Variables"/>
      <sheetName val=" WORKING"/>
      <sheetName val="FORM-W3"/>
      <sheetName val="Column Bracket"/>
      <sheetName val="Data-Month"/>
      <sheetName val="Assumptions"/>
      <sheetName val="1_Project_Profile"/>
      <sheetName val="Global factors"/>
      <sheetName val="Section Catalogu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eT"/>
      <sheetName val="RateAnalysis"/>
      <sheetName val="RFP002"/>
      <sheetName val="Material Rate"/>
      <sheetName val="BOQ_Direct_selling_cost1"/>
      <sheetName val="Staff_Forecast_spread1"/>
      <sheetName val="floor_slab-RS21"/>
      <sheetName val="+X_&amp;_-X_DIR_PRE"/>
      <sheetName val="PIpe_Pushing1"/>
      <sheetName val="Break_up_Sheet"/>
      <sheetName val="PRECAST_lightconc-II1"/>
      <sheetName val="Labour_productivity1"/>
      <sheetName val="13__Steel_-_Ratio"/>
      <sheetName val="2_1_受電設備棟"/>
      <sheetName val="2_2_受・防火水槽"/>
      <sheetName val="2_3_排水処理設備棟"/>
      <sheetName val="2_4_倉庫棟"/>
      <sheetName val="2_5_守衛棟"/>
      <sheetName val="Abstract_Sheet"/>
      <sheetName val="Plant_Cost"/>
      <sheetName val="DETAIL_SHEET"/>
      <sheetName val="INPUT_SHEET1"/>
      <sheetName val="Extra_Item"/>
      <sheetName val="Fill_this_out_first___"/>
      <sheetName val="Labour_&amp;_Plant"/>
      <sheetName val="Project_Budget_Worksheet"/>
      <sheetName val="TASKRSRC_(2)"/>
      <sheetName val="organi_synthesis_lab"/>
      <sheetName val="Legal_Risk_Analysis"/>
      <sheetName val="V_O_4_-_PCC_Qty"/>
      <sheetName val="Field_Values"/>
      <sheetName val="TBAL9697_-group_wise__sdpl"/>
      <sheetName val="BOQ_-II_ph_2"/>
      <sheetName val="PointNo_5"/>
      <sheetName val="1_01_(a)"/>
      <sheetName val="d-safe_DELUXE"/>
      <sheetName val="Site_wise_NADs"/>
      <sheetName val="T1037_Entire_School"/>
      <sheetName val="PC_Master_List"/>
      <sheetName val="Balance_sheet"/>
      <sheetName val="SC_revtrgt"/>
      <sheetName val="Fin_Sum"/>
      <sheetName val="RCC,Ret__Wall"/>
      <sheetName val="_"/>
      <sheetName val="RMZ_Summary"/>
      <sheetName val="Employee_List"/>
      <sheetName val="STAFFSCHED_"/>
      <sheetName val="PRECAST_lightconc_II"/>
      <sheetName val="Basement_Budget"/>
      <sheetName val="IO_LIST"/>
      <sheetName val="ORDER_BOOKING"/>
      <sheetName val="except_wiring"/>
      <sheetName val="3cd_Annexure"/>
      <sheetName val="BOQ_(2)"/>
      <sheetName val="Site_Dev_BOQ"/>
      <sheetName val="1st_and_4th_flight"/>
      <sheetName val="Cover_sheet"/>
      <sheetName val="labour_coeff"/>
      <sheetName val="Fee_Rate_Summary"/>
      <sheetName val="Rate_analysis"/>
      <sheetName val="Tender_Summary"/>
      <sheetName val="10__&amp;_11__Rate_Code_&amp;_BQ"/>
      <sheetName val="Scope_Reconciliation"/>
      <sheetName val="Current_Bill_MB_ref"/>
      <sheetName val="NT_LBH"/>
      <sheetName val="Activity_Costing_Breakup"/>
      <sheetName val="Unit_Rate(CIS)"/>
      <sheetName val="Conc_Analysis"/>
      <sheetName val="Basic_"/>
      <sheetName val="Back-UP_IRA_(CIS)"/>
      <sheetName val="Precast_IRA"/>
      <sheetName val="Precast_IRA_Backup"/>
      <sheetName val="Precast_RA"/>
      <sheetName val="Summary_year_Plan"/>
      <sheetName val="Desgn(zone_I)"/>
      <sheetName val="Project_Details__"/>
      <sheetName val="Top_Line_-_WWW"/>
      <sheetName val="Depreciation_Calc"/>
      <sheetName val="Staff_Acco_"/>
      <sheetName val="Trial_Bal"/>
      <sheetName val="Detailed_Summary_(5)"/>
      <sheetName val="Block_A_-_BOQ"/>
      <sheetName val="b_s_-p_l_-sch_"/>
      <sheetName val="M_S_"/>
      <sheetName val="Final_Summary"/>
      <sheetName val="Civil_Boq3"/>
      <sheetName val="SPT_vs_PHI2"/>
      <sheetName val="std_wt_2"/>
      <sheetName val="Material_2"/>
      <sheetName val="Chandrawal_-12"/>
      <sheetName val="Guide_VAT_ED_Credit2"/>
      <sheetName val="AMC_&amp;_O&amp;M2"/>
      <sheetName val="JTS_Costing2"/>
      <sheetName val="Pile_cap2"/>
      <sheetName val="BOQ_Direct_selling_cost2"/>
      <sheetName val="Staff_Forecast_spread2"/>
      <sheetName val="floor_slab-RS22"/>
      <sheetName val="+X_&amp;_-X_DIR_PRE1"/>
      <sheetName val="PIpe_Pushing2"/>
      <sheetName val="Break_up_Sheet1"/>
      <sheetName val="PRECAST_lightconc-II2"/>
      <sheetName val="d-safe_specs2"/>
      <sheetName val="Labour_productivity2"/>
      <sheetName val="13__Steel_-_Ratio1"/>
      <sheetName val="2_1_受電設備棟1"/>
      <sheetName val="2_2_受・防火水槽1"/>
      <sheetName val="2_3_排水処理設備棟1"/>
      <sheetName val="2_4_倉庫棟1"/>
      <sheetName val="2_5_守衛棟1"/>
      <sheetName val="Abstract_Sheet1"/>
      <sheetName val="Plant_Cost1"/>
      <sheetName val="DETAIL_SHEET1"/>
      <sheetName val="CABLE_DATA1"/>
      <sheetName val="INPUT_SHEET2"/>
      <sheetName val="Extra_Item1"/>
      <sheetName val="Fill_this_out_first___1"/>
      <sheetName val="Labour_&amp;_Plant1"/>
      <sheetName val="Project_Budget_Worksheet1"/>
      <sheetName val="TASKRSRC_(2)1"/>
      <sheetName val="organi_synthesis_lab1"/>
      <sheetName val="Legal_Risk_Analysis1"/>
      <sheetName val="V_O_4_-_PCC_Qty1"/>
      <sheetName val="Field_Values1"/>
      <sheetName val="TBAL9697_-group_wise__sdpl1"/>
      <sheetName val="BOQ_-II_ph_21"/>
      <sheetName val="PointNo_51"/>
      <sheetName val="1_01_(a)1"/>
      <sheetName val="d-safe_DELUXE1"/>
      <sheetName val="Site_wise_NADs1"/>
      <sheetName val="T1037_Entire_School1"/>
      <sheetName val="PC_Master_List1"/>
      <sheetName val="Balance_sheet1"/>
      <sheetName val="SC_revtrgt1"/>
      <sheetName val="Fin_Sum1"/>
      <sheetName val="RCC,Ret__Wall1"/>
      <sheetName val="_1"/>
      <sheetName val="RMZ_Summary1"/>
      <sheetName val="Employee_List1"/>
      <sheetName val="STAFFSCHED_1"/>
      <sheetName val="PRECAST_lightconc_II1"/>
      <sheetName val="Basement_Budget1"/>
      <sheetName val="IO_LIST1"/>
      <sheetName val="ORDER_BOOKING1"/>
      <sheetName val="except_wiring1"/>
      <sheetName val="3cd_Annexure1"/>
      <sheetName val="BOQ_(2)1"/>
      <sheetName val="Site_Dev_BOQ1"/>
      <sheetName val="1st_and_4th_flight1"/>
      <sheetName val="Cover_sheet1"/>
      <sheetName val="labour_coeff1"/>
      <sheetName val="Fee_Rate_Summary1"/>
      <sheetName val="Rate_analysis1"/>
      <sheetName val="Tender_Summary1"/>
      <sheetName val="10__&amp;_11__Rate_Code_&amp;_BQ1"/>
      <sheetName val="Scope_Reconciliation1"/>
      <sheetName val="Current_Bill_MB_ref1"/>
      <sheetName val="NT_LBH1"/>
      <sheetName val="Activity_Costing_Breakup1"/>
      <sheetName val="Unit_Rate(CIS)1"/>
      <sheetName val="Conc_Analysis1"/>
      <sheetName val="Basic_1"/>
      <sheetName val="Back-UP_IRA_(CIS)1"/>
      <sheetName val="Precast_IRA1"/>
      <sheetName val="Precast_IRA_Backup1"/>
      <sheetName val="Precast_RA1"/>
      <sheetName val="Summary_year_Plan1"/>
      <sheetName val="Desgn(zone_I)1"/>
      <sheetName val="Project_Details__1"/>
      <sheetName val="Top_Line_-_WWW1"/>
      <sheetName val="Depreciation_Calc1"/>
      <sheetName val="Staff_Acco_1"/>
      <sheetName val="Trial_Bal1"/>
      <sheetName val="Detailed_Summary_(5)1"/>
      <sheetName val="Block_A_-_BOQ1"/>
      <sheetName val="b_s_-p_l_-sch_1"/>
      <sheetName val="M_S_1"/>
      <sheetName val="Final_Summary1"/>
      <sheetName val="S0"/>
      <sheetName val="RANGE"/>
      <sheetName val="Register"/>
      <sheetName val="환율"/>
      <sheetName val="Sub-str."/>
      <sheetName val="Approved MTD Proj #'s"/>
      <sheetName val="Variation Statement"/>
      <sheetName val="sq ftg detail"/>
      <sheetName val="lookup"/>
      <sheetName val="Database"/>
      <sheetName val="AR"/>
      <sheetName val="Final Bill of Material"/>
      <sheetName val="Micro"/>
      <sheetName val="Macro"/>
      <sheetName val="Scaff-Rose"/>
      <sheetName val="wordsdata"/>
      <sheetName val="Sqn_Abs _G_1"/>
      <sheetName val="Inter unit set off"/>
      <sheetName val="mem-property"/>
      <sheetName val="Cor_01Br6_8"/>
      <sheetName val="India F&amp;S Template"/>
      <sheetName val="Controls"/>
      <sheetName val="Analy_7-10"/>
      <sheetName val="BOQ-Part1"/>
      <sheetName val="@Risk_Inputs"/>
      <sheetName val="final_abstract"/>
      <sheetName val="BS_Schdl-_1_&amp;_2"/>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sq_ftg_detail"/>
      <sheetName val="Sheet_1"/>
      <sheetName val="9. Package split - Cost "/>
      <sheetName val="SPT_vs_PHI3"/>
      <sheetName val="std_wt_3"/>
      <sheetName val="Material_3"/>
      <sheetName val="Chandrawal_-13"/>
      <sheetName val="Guide_VAT_ED_Credit3"/>
      <sheetName val="AMC_&amp;_O&amp;M3"/>
      <sheetName val="JTS_Costing3"/>
      <sheetName val="Pile_cap3"/>
      <sheetName val="d-safe_specs3"/>
      <sheetName val="CABLE_DATA2"/>
      <sheetName val="@Risk_Inputs1"/>
      <sheetName val="final_abstract1"/>
      <sheetName val="BS_Schdl-_1_&amp;_21"/>
      <sheetName val="PM_Action_1"/>
      <sheetName val="PE_Status1"/>
      <sheetName val="Major_Events_1"/>
      <sheetName val="Crtitical_Issues1"/>
      <sheetName val="Fault_Statistics1"/>
      <sheetName val="Corbel"/>
      <sheetName val="CIF COST ITEM"/>
      <sheetName val="Measur"/>
      <sheetName val="office"/>
      <sheetName val="Lab"/>
      <sheetName val="Material&amp;equipment"/>
      <sheetName val="Performance Report"/>
      <sheetName val="Generic Sum"/>
      <sheetName val="KH-Q1,Q2,01"/>
      <sheetName val="sand"/>
      <sheetName val="stone"/>
      <sheetName val="index"/>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civil"/>
      <sheetName val="Control"/>
      <sheetName val="R.A"/>
      <sheetName val="Basis"/>
      <sheetName val="Rev. 00 - 20.07.04"/>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keyword"/>
      <sheetName val="Abstract"/>
      <sheetName val="Tie Beams "/>
      <sheetName val="CGL"/>
      <sheetName val="leads"/>
      <sheetName val="Manpower"/>
      <sheetName val="TABLE2"/>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COMP WALL"/>
      <sheetName val="Back_Cal_for OMC"/>
      <sheetName val="Rising Main"/>
      <sheetName val="Rob. elektr."/>
      <sheetName val="SILICATE"/>
      <sheetName val="30-3"/>
      <sheetName val="r"/>
      <sheetName val="MRATES"/>
      <sheetName val="LOCAL RATES"/>
      <sheetName val="1-Pop Proj"/>
      <sheetName val="Input &amp; Calculations"/>
      <sheetName val="STEEL STRUCTURE"/>
      <sheetName val="ELECT"/>
      <sheetName val="7 Other Costs"/>
      <sheetName val="PurchGroup"/>
      <sheetName val="SSR _ NSSR Market final"/>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Indices"/>
      <sheetName val="Basic Resources"/>
      <sheetName val="Sheet5"/>
      <sheetName val="Rate An"/>
      <sheetName val="Coefficients"/>
      <sheetName val="ssr-rates"/>
      <sheetName val="parametry"/>
      <sheetName val="Pay Rec"/>
      <sheetName val="Certificate"/>
      <sheetName val="Advice"/>
      <sheetName val="LTG-STG"/>
      <sheetName val="DI-ESTI"/>
      <sheetName val="#REF"/>
      <sheetName val="&lt;24-Staff RentTable&gt;"/>
      <sheetName val="Mahendra hills"/>
      <sheetName val="rdamdata"/>
      <sheetName val="SSR &amp; NSSR Market final"/>
      <sheetName val="Labor abs-NMR"/>
      <sheetName val="實際值-2006.02.06"/>
      <sheetName val="계정"/>
      <sheetName val="estimate"/>
      <sheetName val="v"/>
      <sheetName val="Main sheet"/>
      <sheetName val="data existing_do not delete"/>
      <sheetName val="Road data"/>
      <sheetName val="Data-ELSR"/>
      <sheetName val="horizontal"/>
      <sheetName val="Headings"/>
      <sheetName val="CASH-FLOW"/>
      <sheetName val="SALIENT"/>
      <sheetName val="FITZ MORT 94"/>
    </sheetNames>
    <sheetDataSet>
      <sheetData sheetId="0" refreshError="1">
        <row r="3">
          <cell r="D3" t="str">
            <v>Gujarat rehabilitation work of Mathak village for TWRI</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3">
          <cell r="D3" t="str">
            <v>Gujarat rehabilitation work of Mathak village for TWRI</v>
          </cell>
        </row>
      </sheetData>
      <sheetData sheetId="50">
        <row r="3">
          <cell r="D3" t="str">
            <v>Gujarat rehabilitation work of Mathak village for TWRI</v>
          </cell>
        </row>
      </sheetData>
      <sheetData sheetId="51">
        <row r="3">
          <cell r="D3" t="str">
            <v>Gujarat rehabilitation work of Mathak village for TWRI</v>
          </cell>
        </row>
      </sheetData>
      <sheetData sheetId="52">
        <row r="3">
          <cell r="D3" t="str">
            <v>Gujarat rehabilitation work of Mathak village for TWRI</v>
          </cell>
        </row>
      </sheetData>
      <sheetData sheetId="53">
        <row r="3">
          <cell r="D3" t="str">
            <v>Gujarat rehabilitation work of Mathak village for TWRI</v>
          </cell>
        </row>
      </sheetData>
      <sheetData sheetId="54">
        <row r="3">
          <cell r="D3" t="str">
            <v>Gujarat rehabilitation work of Mathak village for TWRI</v>
          </cell>
        </row>
      </sheetData>
      <sheetData sheetId="55">
        <row r="3">
          <cell r="D3" t="str">
            <v>Gujarat rehabilitation work of Mathak village for TWRI</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sheetData sheetId="271"/>
      <sheetData sheetId="272"/>
      <sheetData sheetId="273"/>
      <sheetData sheetId="274" refreshError="1"/>
      <sheetData sheetId="275" refreshError="1"/>
      <sheetData sheetId="276" refreshError="1"/>
      <sheetData sheetId="277" refreshError="1"/>
      <sheetData sheetId="278"/>
      <sheetData sheetId="279"/>
      <sheetData sheetId="280"/>
      <sheetData sheetId="281"/>
      <sheetData sheetId="282" refreshError="1"/>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refreshError="1"/>
      <sheetData sheetId="329"/>
      <sheetData sheetId="330"/>
      <sheetData sheetId="331"/>
      <sheetData sheetId="332"/>
      <sheetData sheetId="333"/>
      <sheetData sheetId="334"/>
      <sheetData sheetId="335"/>
      <sheetData sheetId="336"/>
      <sheetData sheetId="337"/>
      <sheetData sheetId="338" refreshError="1"/>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refreshError="1"/>
      <sheetData sheetId="473"/>
      <sheetData sheetId="474"/>
      <sheetData sheetId="475"/>
      <sheetData sheetId="476"/>
      <sheetData sheetId="477"/>
      <sheetData sheetId="478"/>
      <sheetData sheetId="479"/>
      <sheetData sheetId="480"/>
      <sheetData sheetId="481"/>
      <sheetData sheetId="482"/>
      <sheetData sheetId="483"/>
      <sheetData sheetId="484" refreshError="1"/>
      <sheetData sheetId="485" refreshError="1"/>
      <sheetData sheetId="486" refreshError="1"/>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refreshError="1"/>
      <sheetData sheetId="814"/>
      <sheetData sheetId="815" refreshError="1"/>
      <sheetData sheetId="816"/>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plan_SOLAR"/>
      <sheetName val="Front page_REPL"/>
      <sheetName val="Cover Page_INDEX"/>
      <sheetName val="Index"/>
      <sheetName val="Cover Page_SF"/>
      <sheetName val="Silent fe"/>
      <sheetName val="Cover Page_REPORT"/>
      <sheetName val="Report"/>
      <sheetName val="Cover Page_FS"/>
      <sheetName val="Form_j"/>
      <sheetName val="o_m_5(comp)"/>
      <sheetName val="Cover Page_ECONOMICS"/>
      <sheetName val="ECONOMICS"/>
      <sheetName val="ECONOMICS_STAFF &amp; REPAIR"/>
      <sheetName val="ECONOMICS_CHEMICAL"/>
      <sheetName val="ECONOMICS_CESS"/>
      <sheetName val="break up cst"/>
      <sheetName val="Cover Page_TS"/>
      <sheetName val="TS"/>
      <sheetName val="SIZE  OF  risisng  MAIN_1"/>
      <sheetName val="Cover Page_CIVIL"/>
      <sheetName val="Estimate PH"/>
      <sheetName val="Estimate RM"/>
      <sheetName val="Measurement_RM"/>
      <sheetName val="OHT"/>
      <sheetName val="Est_dist_bulk"/>
      <sheetName val="Measure_dist_bulk"/>
      <sheetName val="Road cutting details"/>
      <sheetName val="Valve_I"/>
      <sheetName val="Estimate SQ"/>
      <sheetName val="Estimate GATE"/>
      <sheetName val="Measurement GATE"/>
      <sheetName val="Estimate HIRING OF GODOWN"/>
      <sheetName val="Cover Page_EM"/>
      <sheetName val="cost of T.W."/>
      <sheetName val="cost of Pumping Plant_SOLAR"/>
      <sheetName val="cost of Chlorine"/>
      <sheetName val="Chlorinator"/>
      <sheetName val="cost of Vol.stab."/>
      <sheetName val="cost of 3 month R&amp;M"/>
      <sheetName val="ONE Month"/>
      <sheetName val="cost of Internal Elect."/>
      <sheetName val="Design_pipe_dril TB"/>
      <sheetName val="Pea Gravel"/>
      <sheetName val="Calculation of H.P. of Motor"/>
      <sheetName val="Voltage Stabiliz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22">
          <cell r="H322">
            <v>137</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x B.1 Adequecy Analysis"/>
      <sheetName val="Annex B.2.1 Water Demands"/>
      <sheetName val="Annx B.2.2 Max daily demand"/>
      <sheetName val="Annex. B.3.1 Schematic"/>
      <sheetName val="An B.3.2 TM-1 TR41to GLT @ TR31"/>
      <sheetName val="TM-1 Eco TR41to GLT @ TR31"/>
      <sheetName val="TM-1 Pumps TR41to GLT @ TR31"/>
      <sheetName val="An B.3.3 TM-2 GLT-10 to GLT-P1"/>
      <sheetName val="TM-2 Eco GLT-10 to GLT-P1"/>
      <sheetName val="TM-2 Pumps GLT-10 to GLT-P1"/>
      <sheetName val="An B.3.4 GLT 10.1 to GLT-P1"/>
      <sheetName val="TM-3 Eco GLT 10.1 to GLT-P1"/>
      <sheetName val="An B.3.5 TM-4 GLT-11 to GLT-P1"/>
      <sheetName val="TM-4 Eco GLT-11 to GLT-P1"/>
      <sheetName val="TM-4 Pumps GLT-11 to GLT-P1"/>
      <sheetName val="An B.3.6 TM-5 GLT-P2 to GLT-P3"/>
      <sheetName val="TM-5 Eco GLT-P2 to GLT-P3"/>
      <sheetName val="TM-5 Pumps GLT-P2 to GLT-P3"/>
      <sheetName val="An B.3.7 TM-6 GLT-P3 to EWT-P1"/>
      <sheetName val="TM-6 Eco GLT-P3 to EWT-P1"/>
      <sheetName val="TM-6 Pumps GLT-P3 to EWT-P1"/>
      <sheetName val="An B.3.8 TM-7 GLT-P2 to EWT-1"/>
      <sheetName val="TM-7 Eco GLT-P2 to EWT-1"/>
      <sheetName val="TM-7 Pumps GLT-P2 to EWT-1"/>
      <sheetName val="An B.3.9 TM-8 GLT-P1 to WTP"/>
      <sheetName val="TM-8 Eco GLT-P1 to WTP"/>
      <sheetName val="TM-8 Pumps  GLT-P1 to WTP"/>
      <sheetName val="An B.3.10 TM-9 GLT-P5 TO GLT-P6"/>
      <sheetName val="TM-9 Eco GLT-P5 TO GLT-P6"/>
      <sheetName val="TM-9 Pumps  GLT-P5 TO GLT-P6"/>
      <sheetName val="B.3.11 TM-10 GLT-P6 to EWT-P2"/>
      <sheetName val="TM-10 Eco GLT-P6 to EWT-P2"/>
      <sheetName val="TM-10 Pumps GLT-P6 to EWT-P2"/>
      <sheetName val="An B.3.11 TM-11-TR40 TO TM29"/>
      <sheetName val="TM-11 Eco TR40 TO TM29"/>
      <sheetName val="AnB.3.11 TM-12 GLT-P2 to GLT-P5"/>
      <sheetName val="TM-12 Eco  GLT-P2 to GLT-P5"/>
      <sheetName val="TM-12 Pumps GLT-P2 to GLT-P5"/>
      <sheetName val="Adqcy TR29 to TR31"/>
      <sheetName val="Eco TR29 to TR31"/>
      <sheetName val="Pumps TR29 to TR31"/>
      <sheetName val="Adqcy TR31 to GLT 11.1"/>
      <sheetName val="Eco TR31 to GLT 11.1"/>
      <sheetName val="Pumps TR31 to GLT 11.1"/>
      <sheetName val="Adqcy GLT 11.1 to GLT-P4"/>
      <sheetName val="Eco GLT 11.1 to GLT-P4"/>
      <sheetName val="Annex. B.4 Junction details"/>
      <sheetName val="Annex. B.4 Pipe details"/>
      <sheetName val="Anex. B.5.1 Mass curve(Qmax)"/>
      <sheetName val="Anex. B.5.2 Mass curve (Qavg)"/>
      <sheetName val="Annex. B.6 WTP"/>
      <sheetName val="Annx B.2.3 Demand calculation"/>
      <sheetName val="FIR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Report"/>
      <sheetName val="ABST PANCHAYAT"/>
      <sheetName val="TW125X75X125"/>
      <sheetName val="01_TW 150X100X125"/>
      <sheetName val="02_CHEMBER"/>
      <sheetName val="3HP_MOTOR"/>
      <sheetName val="04_Pipe_Line"/>
      <sheetName val="05_HOUSE_conn"/>
      <sheetName val="06_STEELSTAGING"/>
      <sheetName val="07_CHLORINATOR"/>
      <sheetName val="08_O &amp;M COST"/>
      <sheetName val="09_ENERGY COST"/>
      <sheetName val="WD 1700 MT,11CK"/>
      <sheetName val="WD 3E,2100MT , 2B RAMPUR"/>
      <sheetName val="WD 3F 1800 MT ,9B MISHRAULIYA"/>
      <sheetName val="WD 3H,1900 MT ,  1KH"/>
      <sheetName val="WD 3G 2000MT ,-DHAKA"/>
      <sheetName val="Sheet3"/>
    </sheetNames>
    <sheetDataSet>
      <sheetData sheetId="0" refreshError="1"/>
      <sheetData sheetId="1" refreshError="1">
        <row r="14">
          <cell r="H14">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Report"/>
      <sheetName val="Abstract"/>
      <sheetName val="Abstract (2)"/>
      <sheetName val="Sheet1"/>
      <sheetName val="GPT 95M"/>
      <sheetName val="Chamber"/>
      <sheetName val="Distribution Network"/>
      <sheetName val="Distribution Network (2)"/>
      <sheetName val="Distribution Network (3)"/>
      <sheetName val="Motor 3HP"/>
      <sheetName val="house connection 1"/>
      <sheetName val="FRP"/>
      <sheetName val="Pit for waste water disposa "/>
      <sheetName val="STAGING 8M"/>
      <sheetName val="Clorinator "/>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2">
          <cell r="K62">
            <v>123.9</v>
          </cell>
        </row>
      </sheetData>
      <sheetData sheetId="15" refreshError="1"/>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Report"/>
      <sheetName val="ABSTRACT OF SCHEMES"/>
      <sheetName val="Abstract of cost"/>
      <sheetName val="150mm x100mm "/>
      <sheetName val="Chamber"/>
      <sheetName val="new distribution"/>
      <sheetName val="Motor 3HP"/>
      <sheetName val="house connection "/>
      <sheetName val="STAGING 8M"/>
      <sheetName val="chlorinater"/>
      <sheetName val="new o&amp;m (2)"/>
      <sheetName val="new electricity"/>
      <sheetName val="Carri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4">
          <cell r="C14">
            <v>3021.011</v>
          </cell>
        </row>
        <row r="15">
          <cell r="C15">
            <v>2050.9262000000003</v>
          </cell>
        </row>
        <row r="16">
          <cell r="C16">
            <v>927.88700000000006</v>
          </cell>
        </row>
        <row r="17">
          <cell r="C17">
            <v>277.20459999999997</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PAGE"/>
      <sheetName val="INDEX"/>
      <sheetName val="Abstract 1"/>
      <sheetName val="Abstract-2"/>
      <sheetName val="Abstract-3"/>
      <sheetName val="Abstract-4"/>
      <sheetName val="Abstract-5"/>
      <sheetName val="Abstract-6"/>
      <sheetName val="Abstract-7"/>
      <sheetName val="Abstract-8"/>
      <sheetName val="Abstract-9"/>
      <sheetName val="Abstract-10"/>
      <sheetName val="Abstract-11"/>
      <sheetName val="Abstract-12"/>
      <sheetName val="Abstract-13"/>
      <sheetName val="Abstract-14"/>
      <sheetName val="Abstract-15"/>
      <sheetName val="Abstract-16"/>
      <sheetName val="Abstract-17"/>
      <sheetName val="Abstract-18"/>
      <sheetName val="Abstract-19"/>
      <sheetName val="Abstract-20"/>
      <sheetName val="Abstract-21"/>
      <sheetName val="Abstract-22"/>
      <sheetName val="Abstract-23"/>
      <sheetName val="Abstract-24"/>
      <sheetName val="Abstract-25"/>
      <sheetName val="Abstract-26"/>
      <sheetName val="Abstract-27"/>
      <sheetName val="Abstract-28"/>
      <sheetName val="90M GPT"/>
      <sheetName val="125 x 75 mmx90M t-well"/>
      <sheetName val="125 x 75 mmx125M t-well"/>
      <sheetName val="150 X 100MM X 125MPVC Pipe"/>
      <sheetName val="125 x 75 mmx90MTW (Rocky)"/>
      <sheetName val="125 x 75 mmx125M TW(Rocky)"/>
      <sheetName val="150 X 100MM X 125M TW(Rocky)"/>
      <sheetName val="DT"/>
      <sheetName val="Chamber"/>
      <sheetName val="DistributionHH-100"/>
      <sheetName val="Distribution HH-125"/>
      <sheetName val="Distribution HH-150"/>
      <sheetName val="Distribution HH-175"/>
      <sheetName val="Distribution HH-200"/>
      <sheetName val="Distribution HH-225"/>
      <sheetName val="Distribution HH-250"/>
      <sheetName val="Motor 2HP"/>
      <sheetName val="Motor 3HP"/>
      <sheetName val="house connection HH-100"/>
      <sheetName val="house connection HH-125"/>
      <sheetName val="house connection HH-150"/>
      <sheetName val="house connection HH-175"/>
      <sheetName val="house connection HH-200"/>
      <sheetName val="house connection HH-225"/>
      <sheetName val="house connection HH-250"/>
      <sheetName val="STAGING 8M"/>
      <sheetName val="Comperative ietm wise"/>
      <sheetName val="STAGING 6M"/>
      <sheetName val="chlorination"/>
      <sheetName val="carriage"/>
      <sheetName val="Carriage (by Shukla J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row r="16">
          <cell r="H16">
            <v>360.7</v>
          </cell>
        </row>
        <row r="20">
          <cell r="H20">
            <v>400</v>
          </cell>
        </row>
        <row r="21">
          <cell r="H21">
            <v>75</v>
          </cell>
        </row>
        <row r="22">
          <cell r="H22">
            <v>50</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PORT"/>
      <sheetName val="Abstract"/>
      <sheetName val="GPT 150 X 100MM X 125MPVC Pipe"/>
      <sheetName val="Chamber"/>
      <sheetName val="Distribution"/>
      <sheetName val="Motor 3HP"/>
      <sheetName val="house connection"/>
      <sheetName val="Fluoride Treatment Plant"/>
      <sheetName val="Pit for waste water disposal"/>
      <sheetName val="STAGING"/>
      <sheetName val="Clorinator "/>
      <sheetName val="Motor design"/>
      <sheetName val="Shortcut"/>
      <sheetName val="RREPORT"/>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98">
          <cell r="B98" t="str">
            <v>(a) Bricks ( 7 Km. Pucca &amp; 1 Km. Kachha lead)</v>
          </cell>
        </row>
        <row r="99">
          <cell r="B99" t="str">
            <v>(b) Coarse Sand (100 Km. lead)</v>
          </cell>
        </row>
        <row r="100">
          <cell r="B100" t="str">
            <v>(c) Stone Chips (150 Km. lead)</v>
          </cell>
        </row>
        <row r="101">
          <cell r="B101" t="str">
            <v>(d) Local Sand ( 2 Km. Pucca &amp; 1 Km. Kachha lead)</v>
          </cell>
        </row>
      </sheetData>
      <sheetData sheetId="10" refreshError="1"/>
      <sheetData sheetId="11" refreshError="1"/>
      <sheetData sheetId="12" refreshError="1"/>
      <sheetData sheetId="13" refreshError="1"/>
      <sheetData sheetId="1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
      <sheetName val="REPORT"/>
      <sheetName val="ABST PANCHAYAT"/>
      <sheetName val="Sub Est 01_150x100x125"/>
      <sheetName val="Sub Est 02_chamber"/>
      <sheetName val="Sub Est 3A_dist"/>
      <sheetName val="Sub Est 3B_dist"/>
      <sheetName val="Sub Est 3C_dist"/>
      <sheetName val="Sub Est 3D_dist"/>
      <sheetName val="Sub Est 4_3HP"/>
      <sheetName val="Sub Est 5_FHTC"/>
      <sheetName val="Sub Est 6_STAGE"/>
      <sheetName val="Sub Est 7 CHLORINATOR"/>
      <sheetName val="Switch room"/>
      <sheetName val="Ana_Electric"/>
      <sheetName val="bisfi ward 04"/>
      <sheetName val="Simar ward no 10"/>
      <sheetName val="CHAHUTA WAR 3"/>
      <sheetName val="Chahuta 5,6"/>
      <sheetName val="O&amp;M Simri 10"/>
    </sheetNames>
    <sheetDataSet>
      <sheetData sheetId="0"/>
      <sheetData sheetId="1"/>
      <sheetData sheetId="2"/>
      <sheetData sheetId="3"/>
      <sheetData sheetId="4">
        <row r="9">
          <cell r="J9">
            <v>287.3</v>
          </cell>
        </row>
        <row r="15">
          <cell r="J15">
            <v>3998.1</v>
          </cell>
        </row>
      </sheetData>
      <sheetData sheetId="5">
        <row r="10">
          <cell r="J10">
            <v>360.7</v>
          </cell>
        </row>
        <row r="13">
          <cell r="J13">
            <v>123.9</v>
          </cell>
        </row>
      </sheetData>
      <sheetData sheetId="6"/>
      <sheetData sheetId="7"/>
      <sheetData sheetId="8"/>
      <sheetData sheetId="9"/>
      <sheetData sheetId="10">
        <row r="14">
          <cell r="H14">
            <v>360.7</v>
          </cell>
        </row>
      </sheetData>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sheetPr>
  <dimension ref="A1:W31"/>
  <sheetViews>
    <sheetView view="pageBreakPreview" zoomScaleSheetLayoutView="100" workbookViewId="0">
      <selection activeCell="N7" sqref="N7"/>
    </sheetView>
  </sheetViews>
  <sheetFormatPr defaultRowHeight="13.2"/>
  <cols>
    <col min="1" max="2" width="8.6640625" customWidth="1"/>
    <col min="3" max="3" width="14.88671875" customWidth="1"/>
    <col min="4" max="4" width="10" customWidth="1"/>
    <col min="5" max="5" width="8.33203125" customWidth="1"/>
    <col min="6" max="6" width="7.6640625" customWidth="1"/>
    <col min="7" max="10" width="7.33203125" customWidth="1"/>
    <col min="11" max="11" width="10" customWidth="1"/>
    <col min="12" max="13" width="7.109375" customWidth="1"/>
    <col min="14" max="14" width="7.44140625" customWidth="1"/>
    <col min="15" max="15" width="13" customWidth="1"/>
    <col min="17" max="17" width="13.44140625" customWidth="1"/>
    <col min="18" max="18" width="19.33203125" customWidth="1"/>
  </cols>
  <sheetData>
    <row r="1" spans="1:23" ht="20.399999999999999">
      <c r="A1" s="2394" t="s">
        <v>507</v>
      </c>
      <c r="B1" s="2394"/>
      <c r="C1" s="2394"/>
      <c r="D1" s="2394"/>
      <c r="E1" s="2394"/>
      <c r="F1" s="2394"/>
      <c r="G1" s="2394"/>
      <c r="H1" s="2394"/>
      <c r="I1" s="2394"/>
      <c r="J1" s="2394"/>
      <c r="K1" s="2394"/>
      <c r="L1" s="2394"/>
      <c r="M1" s="2394"/>
      <c r="N1" s="2394"/>
      <c r="O1" s="2394"/>
    </row>
    <row r="2" spans="1:23" ht="13.8">
      <c r="A2" s="2395" t="s">
        <v>236</v>
      </c>
      <c r="B2" s="2395"/>
      <c r="C2" s="2395"/>
      <c r="D2" s="2395"/>
      <c r="E2" s="2395"/>
      <c r="F2" s="2395"/>
      <c r="G2" s="2395"/>
      <c r="H2" s="2395"/>
      <c r="I2" s="2395"/>
      <c r="J2" s="2395"/>
      <c r="K2" s="2395"/>
      <c r="L2" s="2395"/>
      <c r="M2" s="2395"/>
      <c r="N2" s="2395"/>
      <c r="O2" s="2395"/>
    </row>
    <row r="3" spans="1:23" s="54" customFormat="1" ht="13.8">
      <c r="A3" s="2412" t="s">
        <v>229</v>
      </c>
      <c r="B3" s="2412"/>
      <c r="C3" s="2412"/>
      <c r="D3" s="2412"/>
      <c r="E3" s="2412"/>
      <c r="F3" s="2412"/>
      <c r="G3" s="2412"/>
      <c r="H3" s="2412"/>
      <c r="I3" s="2412"/>
      <c r="J3" s="2412"/>
      <c r="K3" s="2412"/>
      <c r="L3" s="2412"/>
      <c r="M3" s="2412"/>
      <c r="N3" s="2412"/>
      <c r="O3" s="2412"/>
    </row>
    <row r="4" spans="1:23" s="55" customFormat="1" ht="33" customHeight="1">
      <c r="A4" s="2410" t="s">
        <v>68</v>
      </c>
      <c r="B4" s="2413" t="s">
        <v>226</v>
      </c>
      <c r="C4" s="2410" t="s">
        <v>233</v>
      </c>
      <c r="D4" s="2382" t="s">
        <v>232</v>
      </c>
      <c r="E4" s="2396"/>
      <c r="F4" s="2396"/>
      <c r="G4" s="2396"/>
      <c r="H4" s="2396"/>
      <c r="I4" s="2396"/>
      <c r="J4" s="2396"/>
      <c r="K4" s="2407" t="s">
        <v>234</v>
      </c>
      <c r="L4" s="2382" t="s">
        <v>235</v>
      </c>
      <c r="M4" s="2396"/>
      <c r="N4" s="2407"/>
      <c r="O4" s="2382" t="s">
        <v>237</v>
      </c>
      <c r="Q4" s="243"/>
      <c r="R4" s="243"/>
      <c r="S4" s="243"/>
      <c r="T4" s="243"/>
      <c r="U4" s="243"/>
      <c r="V4" s="243"/>
      <c r="W4" s="243"/>
    </row>
    <row r="5" spans="1:23" s="55" customFormat="1" ht="22.5" customHeight="1">
      <c r="A5" s="2411"/>
      <c r="B5" s="2414"/>
      <c r="C5" s="2411"/>
      <c r="D5" s="65" t="s">
        <v>230</v>
      </c>
      <c r="E5" s="65" t="s">
        <v>231</v>
      </c>
      <c r="F5" s="65" t="s">
        <v>227</v>
      </c>
      <c r="G5" s="65" t="s">
        <v>254</v>
      </c>
      <c r="H5" s="79" t="s">
        <v>255</v>
      </c>
      <c r="I5" s="79" t="s">
        <v>228</v>
      </c>
      <c r="J5" s="79" t="s">
        <v>14</v>
      </c>
      <c r="K5" s="2408"/>
      <c r="L5" s="399" t="s">
        <v>516</v>
      </c>
      <c r="M5" s="399" t="s">
        <v>517</v>
      </c>
      <c r="N5" s="399" t="s">
        <v>255</v>
      </c>
      <c r="O5" s="2383"/>
      <c r="Q5" s="88"/>
      <c r="R5" s="88"/>
      <c r="S5" s="88"/>
      <c r="T5" s="88"/>
      <c r="U5" s="243"/>
      <c r="V5" s="243"/>
      <c r="W5" s="243"/>
    </row>
    <row r="6" spans="1:23" s="55" customFormat="1" ht="36" customHeight="1">
      <c r="A6" s="78">
        <v>1</v>
      </c>
      <c r="B6" s="391" t="s">
        <v>620</v>
      </c>
      <c r="C6" s="389" t="s">
        <v>619</v>
      </c>
      <c r="D6" s="392">
        <v>0</v>
      </c>
      <c r="E6" s="392">
        <v>100</v>
      </c>
      <c r="F6" s="392">
        <v>250</v>
      </c>
      <c r="G6" s="392">
        <v>350</v>
      </c>
      <c r="H6" s="392">
        <v>350</v>
      </c>
      <c r="I6" s="392">
        <v>400</v>
      </c>
      <c r="J6" s="396">
        <f>E6+F6+G6+H6+I6</f>
        <v>1450</v>
      </c>
      <c r="K6" s="64">
        <v>10000</v>
      </c>
      <c r="L6" s="81">
        <v>1</v>
      </c>
      <c r="M6" s="81">
        <v>2</v>
      </c>
      <c r="N6" s="81">
        <v>2</v>
      </c>
      <c r="O6" s="393">
        <v>150</v>
      </c>
      <c r="Q6" s="88"/>
      <c r="R6" s="88"/>
      <c r="S6" s="88"/>
      <c r="T6" s="88"/>
      <c r="U6" s="243" t="s">
        <v>456</v>
      </c>
      <c r="V6" s="243" t="s">
        <v>457</v>
      </c>
      <c r="W6" s="243"/>
    </row>
    <row r="7" spans="1:23" s="55" customFormat="1" ht="36" customHeight="1">
      <c r="A7" s="78"/>
      <c r="B7" s="61"/>
      <c r="C7" s="61"/>
      <c r="D7" s="83"/>
      <c r="E7" s="83"/>
      <c r="F7" s="83"/>
      <c r="G7" s="83"/>
      <c r="H7" s="83"/>
      <c r="I7" s="83"/>
      <c r="J7" s="242"/>
      <c r="K7" s="64"/>
      <c r="L7" s="64"/>
      <c r="M7" s="64"/>
      <c r="N7" s="64"/>
      <c r="O7" s="63"/>
    </row>
    <row r="8" spans="1:23" s="55" customFormat="1" ht="36" customHeight="1">
      <c r="A8" s="61"/>
      <c r="B8" s="61"/>
      <c r="C8" s="61"/>
      <c r="D8" s="83"/>
      <c r="E8" s="62"/>
      <c r="F8" s="62"/>
      <c r="G8" s="62"/>
      <c r="H8" s="64"/>
      <c r="I8" s="64"/>
      <c r="J8" s="81"/>
      <c r="K8" s="64"/>
      <c r="L8" s="64"/>
      <c r="M8" s="64"/>
      <c r="N8" s="64"/>
      <c r="O8" s="63"/>
    </row>
    <row r="9" spans="1:23" s="58" customFormat="1" ht="36" customHeight="1">
      <c r="A9" s="56"/>
      <c r="B9" s="56" t="s">
        <v>14</v>
      </c>
      <c r="C9" s="56"/>
      <c r="D9" s="57">
        <f t="shared" ref="D9:O9" si="0">SUM(D6:D8)</f>
        <v>0</v>
      </c>
      <c r="E9" s="84">
        <f t="shared" si="0"/>
        <v>100</v>
      </c>
      <c r="F9" s="84">
        <f t="shared" si="0"/>
        <v>250</v>
      </c>
      <c r="G9" s="84">
        <f t="shared" si="0"/>
        <v>350</v>
      </c>
      <c r="H9" s="84">
        <f t="shared" si="0"/>
        <v>350</v>
      </c>
      <c r="I9" s="84">
        <f t="shared" si="0"/>
        <v>400</v>
      </c>
      <c r="J9" s="57">
        <f t="shared" si="0"/>
        <v>1450</v>
      </c>
      <c r="K9" s="57">
        <f t="shared" si="0"/>
        <v>10000</v>
      </c>
      <c r="L9" s="57">
        <f t="shared" si="0"/>
        <v>1</v>
      </c>
      <c r="M9" s="57">
        <f t="shared" si="0"/>
        <v>2</v>
      </c>
      <c r="N9" s="57">
        <f t="shared" si="0"/>
        <v>2</v>
      </c>
      <c r="O9" s="57">
        <f t="shared" si="0"/>
        <v>150</v>
      </c>
      <c r="P9" s="247"/>
      <c r="Q9" s="247"/>
      <c r="R9" s="247"/>
      <c r="S9" s="247"/>
      <c r="T9" s="247"/>
    </row>
    <row r="10" spans="1:23" ht="36" customHeight="1">
      <c r="A10" s="59"/>
      <c r="B10" s="59"/>
      <c r="C10" s="59"/>
      <c r="D10" s="59"/>
      <c r="E10" s="59"/>
      <c r="F10" s="59"/>
      <c r="G10" s="59"/>
      <c r="H10" s="59"/>
      <c r="I10" s="59"/>
      <c r="J10" s="59"/>
      <c r="K10" s="59"/>
      <c r="L10" s="59"/>
      <c r="M10" s="59"/>
      <c r="N10" s="59"/>
      <c r="O10" s="59"/>
    </row>
    <row r="11" spans="1:23" ht="36" customHeight="1">
      <c r="A11" s="66" t="s">
        <v>242</v>
      </c>
      <c r="B11" s="2409" t="s">
        <v>238</v>
      </c>
      <c r="C11" s="2409"/>
      <c r="D11" s="2409"/>
      <c r="E11" s="2409"/>
      <c r="F11" s="2409"/>
      <c r="G11" s="2409"/>
      <c r="H11" s="75"/>
      <c r="I11" s="75"/>
      <c r="J11" s="75"/>
      <c r="K11" s="66" t="s">
        <v>239</v>
      </c>
      <c r="L11" s="2390" t="s">
        <v>7</v>
      </c>
      <c r="M11" s="2390"/>
      <c r="N11" s="1" t="s">
        <v>0</v>
      </c>
      <c r="O11" s="69" t="s">
        <v>14</v>
      </c>
    </row>
    <row r="12" spans="1:23" ht="36" customHeight="1">
      <c r="A12" s="67">
        <v>7.1</v>
      </c>
      <c r="B12" s="2391" t="s">
        <v>201</v>
      </c>
      <c r="C12" s="2391"/>
      <c r="D12" s="2391"/>
      <c r="E12" s="2391"/>
      <c r="F12" s="2391"/>
      <c r="G12" s="2391"/>
      <c r="H12" s="71"/>
      <c r="I12" s="71"/>
      <c r="J12" s="71"/>
      <c r="K12" s="424" t="e">
        <f>Report!D21</f>
        <v>#REF!</v>
      </c>
      <c r="L12" s="424">
        <v>14</v>
      </c>
      <c r="M12" s="68" t="s">
        <v>215</v>
      </c>
      <c r="N12" s="68" t="s">
        <v>3</v>
      </c>
      <c r="O12" s="68" t="e">
        <f>K12*L12</f>
        <v>#REF!</v>
      </c>
    </row>
    <row r="13" spans="1:23" ht="36" customHeight="1">
      <c r="A13" s="67">
        <v>7.2</v>
      </c>
      <c r="B13" s="2391" t="s">
        <v>240</v>
      </c>
      <c r="C13" s="2391"/>
      <c r="D13" s="2391"/>
      <c r="E13" s="2391"/>
      <c r="F13" s="2391"/>
      <c r="G13" s="2391"/>
      <c r="H13" s="71"/>
      <c r="I13" s="71"/>
      <c r="J13" s="71"/>
      <c r="K13" s="424" t="e">
        <f>Report!D21</f>
        <v>#REF!</v>
      </c>
      <c r="L13" s="424">
        <v>14</v>
      </c>
      <c r="M13" s="68" t="s">
        <v>215</v>
      </c>
      <c r="N13" s="68" t="s">
        <v>3</v>
      </c>
      <c r="O13" s="68" t="e">
        <f>K13*L13</f>
        <v>#REF!</v>
      </c>
      <c r="Q13" s="21" t="s">
        <v>458</v>
      </c>
      <c r="R13" s="390" t="s">
        <v>537</v>
      </c>
    </row>
    <row r="14" spans="1:23" s="59" customFormat="1" ht="15.6">
      <c r="A14" s="67">
        <v>7.3</v>
      </c>
      <c r="B14" s="2391" t="s">
        <v>205</v>
      </c>
      <c r="C14" s="2391"/>
      <c r="D14" s="2391"/>
      <c r="E14" s="2391"/>
      <c r="F14" s="2391"/>
      <c r="G14" s="2391"/>
      <c r="H14" s="71"/>
      <c r="I14" s="71"/>
      <c r="J14" s="71"/>
      <c r="K14" s="424" t="e">
        <f>Report!D21</f>
        <v>#REF!</v>
      </c>
      <c r="L14" s="424">
        <v>12</v>
      </c>
      <c r="M14" s="68" t="s">
        <v>215</v>
      </c>
      <c r="N14" s="68" t="s">
        <v>3</v>
      </c>
      <c r="O14" s="68" t="e">
        <f>K14*L14</f>
        <v>#REF!</v>
      </c>
      <c r="Q14" s="59" t="s">
        <v>185</v>
      </c>
      <c r="R14" s="388" t="s">
        <v>616</v>
      </c>
    </row>
    <row r="15" spans="1:23" s="59" customFormat="1" ht="15.6">
      <c r="A15" s="67"/>
      <c r="B15" s="2397"/>
      <c r="C15" s="2398"/>
      <c r="D15" s="2398"/>
      <c r="E15" s="2398"/>
      <c r="F15" s="2398"/>
      <c r="G15" s="2399"/>
      <c r="H15" s="82"/>
      <c r="I15" s="82"/>
      <c r="J15" s="71"/>
      <c r="K15" s="2400"/>
      <c r="L15" s="2401"/>
      <c r="M15" s="2401"/>
      <c r="N15" s="2402"/>
      <c r="O15" s="68"/>
      <c r="Q15" s="59" t="s">
        <v>186</v>
      </c>
      <c r="R15" s="388" t="s">
        <v>617</v>
      </c>
    </row>
    <row r="16" spans="1:23" s="59" customFormat="1" ht="31.2">
      <c r="A16" s="245" t="s">
        <v>251</v>
      </c>
      <c r="B16" s="2386" t="s">
        <v>249</v>
      </c>
      <c r="C16" s="2387"/>
      <c r="D16" s="2387"/>
      <c r="E16" s="2387"/>
      <c r="F16" s="2387"/>
      <c r="G16" s="2388"/>
      <c r="H16" s="80"/>
      <c r="I16" s="80"/>
      <c r="J16" s="80"/>
      <c r="K16" s="66" t="s">
        <v>239</v>
      </c>
      <c r="L16" s="2390" t="s">
        <v>7</v>
      </c>
      <c r="M16" s="2390"/>
      <c r="N16" s="1" t="s">
        <v>0</v>
      </c>
      <c r="O16" s="69" t="s">
        <v>14</v>
      </c>
      <c r="Q16" s="59" t="s">
        <v>459</v>
      </c>
      <c r="R16" s="389" t="s">
        <v>618</v>
      </c>
    </row>
    <row r="17" spans="1:18" s="59" customFormat="1" ht="15.6">
      <c r="A17" s="66"/>
      <c r="B17" s="2389" t="s">
        <v>244</v>
      </c>
      <c r="C17" s="2389"/>
      <c r="D17" s="2389"/>
      <c r="E17" s="2389"/>
      <c r="F17" s="2389"/>
      <c r="G17" s="2389"/>
      <c r="H17" s="72"/>
      <c r="I17" s="72"/>
      <c r="J17" s="72"/>
      <c r="K17" s="68" t="e">
        <f>K12</f>
        <v>#REF!</v>
      </c>
      <c r="L17" s="68">
        <v>3.5</v>
      </c>
      <c r="M17" s="68" t="s">
        <v>215</v>
      </c>
      <c r="N17" s="68" t="s">
        <v>250</v>
      </c>
      <c r="O17" s="68" t="e">
        <f>K17*L17</f>
        <v>#REF!</v>
      </c>
      <c r="R17" s="244"/>
    </row>
    <row r="18" spans="1:18" s="59" customFormat="1" ht="15.6">
      <c r="A18" s="67"/>
      <c r="B18" s="2389" t="s">
        <v>245</v>
      </c>
      <c r="C18" s="2389"/>
      <c r="D18" s="2389"/>
      <c r="E18" s="2389"/>
      <c r="F18" s="2389"/>
      <c r="G18" s="2389"/>
      <c r="H18" s="72"/>
      <c r="I18" s="72"/>
      <c r="J18" s="72"/>
      <c r="K18" s="68" t="e">
        <f>K17</f>
        <v>#REF!</v>
      </c>
      <c r="L18" s="68">
        <v>1</v>
      </c>
      <c r="M18" s="68" t="s">
        <v>81</v>
      </c>
      <c r="N18" s="68" t="s">
        <v>4</v>
      </c>
      <c r="O18" s="68" t="e">
        <f>K18*L18</f>
        <v>#REF!</v>
      </c>
    </row>
    <row r="19" spans="1:18" s="59" customFormat="1" ht="15.6">
      <c r="A19" s="67"/>
      <c r="B19" s="2389" t="s">
        <v>246</v>
      </c>
      <c r="C19" s="2389"/>
      <c r="D19" s="2389"/>
      <c r="E19" s="2389"/>
      <c r="F19" s="2389"/>
      <c r="G19" s="2389"/>
      <c r="H19" s="72"/>
      <c r="I19" s="72"/>
      <c r="J19" s="72"/>
      <c r="K19" s="68" t="e">
        <f>K17</f>
        <v>#REF!</v>
      </c>
      <c r="L19" s="68">
        <v>3</v>
      </c>
      <c r="M19" s="68" t="s">
        <v>81</v>
      </c>
      <c r="N19" s="68" t="s">
        <v>4</v>
      </c>
      <c r="O19" s="68" t="e">
        <f>K19*L19</f>
        <v>#REF!</v>
      </c>
    </row>
    <row r="20" spans="1:18" s="59" customFormat="1" ht="15.6">
      <c r="A20" s="67"/>
      <c r="B20" s="2389" t="s">
        <v>247</v>
      </c>
      <c r="C20" s="2389"/>
      <c r="D20" s="2389"/>
      <c r="E20" s="2389"/>
      <c r="F20" s="2389"/>
      <c r="G20" s="2389"/>
      <c r="H20" s="72"/>
      <c r="I20" s="72"/>
      <c r="J20" s="72"/>
      <c r="K20" s="68" t="e">
        <f>K18</f>
        <v>#REF!</v>
      </c>
      <c r="L20" s="68">
        <v>1</v>
      </c>
      <c r="M20" s="68" t="s">
        <v>81</v>
      </c>
      <c r="N20" s="68" t="s">
        <v>4</v>
      </c>
      <c r="O20" s="68" t="e">
        <f>K20*L20</f>
        <v>#REF!</v>
      </c>
    </row>
    <row r="21" spans="1:18" s="60" customFormat="1" ht="15.6">
      <c r="A21" s="73"/>
      <c r="B21" s="2406"/>
      <c r="C21" s="2406"/>
      <c r="D21" s="2406"/>
      <c r="E21" s="2406"/>
      <c r="F21" s="2406"/>
      <c r="G21" s="2406"/>
      <c r="H21" s="74"/>
      <c r="I21" s="74"/>
      <c r="J21" s="74"/>
      <c r="K21" s="73"/>
      <c r="L21" s="2403"/>
      <c r="M21" s="2404"/>
      <c r="N21" s="2405"/>
      <c r="O21" s="73"/>
    </row>
    <row r="22" spans="1:18" ht="44.25" customHeight="1">
      <c r="A22" s="66" t="s">
        <v>414</v>
      </c>
      <c r="B22" s="2392" t="s">
        <v>79</v>
      </c>
      <c r="C22" s="2392"/>
      <c r="D22" s="2392"/>
      <c r="E22" s="2392"/>
      <c r="F22" s="2392"/>
      <c r="G22" s="2392"/>
      <c r="H22" s="76"/>
      <c r="I22" s="76"/>
      <c r="J22" s="76"/>
      <c r="K22" s="66" t="s">
        <v>239</v>
      </c>
      <c r="L22" s="2390" t="s">
        <v>7</v>
      </c>
      <c r="M22" s="2390"/>
      <c r="N22" s="1" t="s">
        <v>0</v>
      </c>
      <c r="O22" s="69" t="s">
        <v>14</v>
      </c>
    </row>
    <row r="23" spans="1:18" ht="13.8">
      <c r="A23" s="28">
        <v>13.1</v>
      </c>
      <c r="B23" s="2384" t="s">
        <v>80</v>
      </c>
      <c r="C23" s="2385"/>
      <c r="D23" s="2385"/>
      <c r="E23" s="2385"/>
      <c r="F23" s="2385"/>
      <c r="G23" s="2385"/>
      <c r="H23" s="70"/>
      <c r="I23" s="70"/>
      <c r="J23" s="70"/>
      <c r="K23" s="28" t="e">
        <f>K12</f>
        <v>#REF!</v>
      </c>
      <c r="L23" s="48">
        <v>2</v>
      </c>
      <c r="M23" s="68" t="s">
        <v>225</v>
      </c>
      <c r="N23" s="68" t="s">
        <v>4</v>
      </c>
      <c r="O23" s="28" t="e">
        <f>K23*L23</f>
        <v>#REF!</v>
      </c>
    </row>
    <row r="24" spans="1:18" ht="13.8">
      <c r="A24" s="28">
        <v>13.2</v>
      </c>
      <c r="B24" s="2384" t="s">
        <v>209</v>
      </c>
      <c r="C24" s="2385"/>
      <c r="D24" s="2385"/>
      <c r="E24" s="2385"/>
      <c r="F24" s="2385"/>
      <c r="G24" s="2385"/>
      <c r="H24" s="70"/>
      <c r="I24" s="70"/>
      <c r="J24" s="70"/>
      <c r="K24" s="28" t="e">
        <f>K13</f>
        <v>#REF!</v>
      </c>
      <c r="L24" s="48">
        <v>1</v>
      </c>
      <c r="M24" s="68" t="s">
        <v>225</v>
      </c>
      <c r="N24" s="68" t="s">
        <v>4</v>
      </c>
      <c r="O24" s="28" t="e">
        <f>K24*L24</f>
        <v>#REF!</v>
      </c>
    </row>
    <row r="25" spans="1:18" ht="13.8">
      <c r="A25" s="28">
        <v>13.3</v>
      </c>
      <c r="B25" s="2384" t="s">
        <v>241</v>
      </c>
      <c r="C25" s="2385"/>
      <c r="D25" s="2385"/>
      <c r="E25" s="2385"/>
      <c r="F25" s="2385"/>
      <c r="G25" s="2385"/>
      <c r="H25" s="70"/>
      <c r="I25" s="70"/>
      <c r="J25" s="70"/>
      <c r="K25" s="28" t="e">
        <f>K14</f>
        <v>#REF!</v>
      </c>
      <c r="L25" s="48">
        <v>1</v>
      </c>
      <c r="M25" s="68" t="s">
        <v>225</v>
      </c>
      <c r="N25" s="68" t="s">
        <v>4</v>
      </c>
      <c r="O25" s="28" t="e">
        <f>K25*L25</f>
        <v>#REF!</v>
      </c>
    </row>
    <row r="26" spans="1:18">
      <c r="A26" s="232"/>
      <c r="B26" s="232"/>
      <c r="C26" s="232"/>
      <c r="D26" s="232"/>
      <c r="E26" s="232"/>
      <c r="F26" s="232"/>
      <c r="G26" s="232"/>
      <c r="H26" s="232"/>
      <c r="I26" s="232"/>
      <c r="J26" s="232"/>
      <c r="K26" s="232"/>
      <c r="L26" s="232"/>
      <c r="M26" s="232"/>
      <c r="N26" s="232"/>
      <c r="O26" s="232"/>
    </row>
    <row r="27" spans="1:18">
      <c r="A27" s="232"/>
      <c r="B27" s="232"/>
      <c r="C27" s="232"/>
      <c r="D27" s="232"/>
      <c r="E27" s="232"/>
      <c r="F27" s="232"/>
      <c r="G27" s="232"/>
      <c r="H27" s="232"/>
      <c r="I27" s="232"/>
      <c r="J27" s="232"/>
      <c r="K27" s="232"/>
      <c r="L27" s="232"/>
      <c r="M27" s="232"/>
      <c r="N27" s="232"/>
      <c r="O27" s="232"/>
    </row>
    <row r="28" spans="1:18">
      <c r="A28" s="232"/>
      <c r="B28" s="232"/>
      <c r="C28" s="232"/>
      <c r="D28" s="232"/>
      <c r="E28" s="232"/>
      <c r="F28" s="232"/>
      <c r="G28" s="232"/>
      <c r="H28" s="232"/>
      <c r="I28" s="232"/>
      <c r="J28" s="232"/>
      <c r="K28" s="232"/>
      <c r="L28" s="232"/>
      <c r="M28" s="232"/>
      <c r="N28" s="232"/>
      <c r="O28" s="232"/>
    </row>
    <row r="29" spans="1:18">
      <c r="A29" s="232"/>
      <c r="B29" s="232"/>
      <c r="C29" s="232"/>
      <c r="D29" s="232"/>
      <c r="E29" s="232"/>
      <c r="F29" s="232"/>
      <c r="G29" s="232"/>
      <c r="H29" s="232"/>
      <c r="I29" s="232"/>
      <c r="J29" s="232"/>
      <c r="K29" s="232"/>
      <c r="L29" s="232"/>
      <c r="M29" s="232"/>
      <c r="N29" s="232"/>
      <c r="O29" s="232"/>
    </row>
    <row r="30" spans="1:18">
      <c r="A30" s="232"/>
      <c r="B30" s="232"/>
      <c r="C30" s="232"/>
      <c r="D30" s="232"/>
      <c r="E30" s="232"/>
      <c r="F30" s="232"/>
      <c r="G30" s="232"/>
      <c r="H30" s="232"/>
      <c r="I30" s="232"/>
      <c r="J30" s="232"/>
      <c r="K30" s="232"/>
      <c r="L30" s="232"/>
      <c r="M30" s="2393" t="e">
        <f>#REF!</f>
        <v>#REF!</v>
      </c>
      <c r="N30" s="2393"/>
      <c r="O30" s="2393"/>
    </row>
    <row r="31" spans="1:18">
      <c r="A31" s="232"/>
      <c r="B31" s="232"/>
      <c r="C31" s="232"/>
      <c r="D31" s="232"/>
      <c r="E31" s="232"/>
      <c r="F31" s="232"/>
      <c r="G31" s="232"/>
      <c r="H31" s="232"/>
      <c r="I31" s="232"/>
      <c r="J31" s="232"/>
      <c r="K31" s="232"/>
      <c r="L31" s="232"/>
      <c r="M31" s="2393" t="e">
        <f>BoQ_1!#REF!</f>
        <v>#REF!</v>
      </c>
      <c r="N31" s="2393"/>
      <c r="O31" s="2393"/>
    </row>
  </sheetData>
  <mergeCells count="32">
    <mergeCell ref="M30:O30"/>
    <mergeCell ref="M31:O31"/>
    <mergeCell ref="A1:O1"/>
    <mergeCell ref="A2:O2"/>
    <mergeCell ref="D4:J4"/>
    <mergeCell ref="B15:G15"/>
    <mergeCell ref="K15:N15"/>
    <mergeCell ref="L21:N21"/>
    <mergeCell ref="B21:G21"/>
    <mergeCell ref="K4:K5"/>
    <mergeCell ref="L4:N4"/>
    <mergeCell ref="B11:G11"/>
    <mergeCell ref="C4:C5"/>
    <mergeCell ref="A3:O3"/>
    <mergeCell ref="A4:A5"/>
    <mergeCell ref="B4:B5"/>
    <mergeCell ref="O4:O5"/>
    <mergeCell ref="B25:G25"/>
    <mergeCell ref="B16:G16"/>
    <mergeCell ref="B17:G17"/>
    <mergeCell ref="B18:G18"/>
    <mergeCell ref="B19:G19"/>
    <mergeCell ref="B23:G23"/>
    <mergeCell ref="B24:G24"/>
    <mergeCell ref="L22:M22"/>
    <mergeCell ref="B20:G20"/>
    <mergeCell ref="L16:M16"/>
    <mergeCell ref="L11:M11"/>
    <mergeCell ref="B12:G12"/>
    <mergeCell ref="B13:G13"/>
    <mergeCell ref="B22:G22"/>
    <mergeCell ref="B14:G14"/>
  </mergeCells>
  <pageMargins left="0.43" right="0.22" top="0.48" bottom="0.75" header="0.39"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H13"/>
  <sheetViews>
    <sheetView workbookViewId="0">
      <selection activeCell="C8" sqref="C8"/>
    </sheetView>
  </sheetViews>
  <sheetFormatPr defaultRowHeight="13.2"/>
  <cols>
    <col min="1" max="1" width="7" customWidth="1"/>
    <col min="2" max="8" width="13.6640625" customWidth="1"/>
  </cols>
  <sheetData>
    <row r="1" spans="1:8" ht="25.5" customHeight="1">
      <c r="A1" s="2394" t="s">
        <v>507</v>
      </c>
      <c r="B1" s="2394"/>
      <c r="C1" s="2394"/>
      <c r="D1" s="2394"/>
      <c r="E1" s="2394"/>
      <c r="F1" s="2394"/>
      <c r="G1" s="2394"/>
      <c r="H1" s="2394"/>
    </row>
    <row r="2" spans="1:8" ht="21" customHeight="1">
      <c r="A2" s="2395" t="s">
        <v>513</v>
      </c>
      <c r="B2" s="2395"/>
      <c r="C2" s="2395"/>
      <c r="D2" s="2395"/>
      <c r="E2" s="2395"/>
      <c r="F2" s="2395"/>
      <c r="G2" s="2395"/>
      <c r="H2" s="2395"/>
    </row>
    <row r="3" spans="1:8" s="54" customFormat="1" ht="21" customHeight="1">
      <c r="A3" s="2412" t="s">
        <v>514</v>
      </c>
      <c r="B3" s="2412"/>
      <c r="C3" s="2412"/>
      <c r="D3" s="2412"/>
      <c r="E3" s="2412"/>
      <c r="F3" s="2412"/>
      <c r="G3" s="2412"/>
      <c r="H3" s="2412"/>
    </row>
    <row r="4" spans="1:8" s="55" customFormat="1" ht="33" customHeight="1">
      <c r="A4" s="2410" t="s">
        <v>68</v>
      </c>
      <c r="B4" s="2413" t="s">
        <v>226</v>
      </c>
      <c r="C4" s="2410" t="s">
        <v>233</v>
      </c>
      <c r="D4" s="2415" t="s">
        <v>393</v>
      </c>
      <c r="E4" s="2415"/>
      <c r="F4" s="2415"/>
      <c r="G4" s="2415" t="s">
        <v>394</v>
      </c>
      <c r="H4" s="2415"/>
    </row>
    <row r="5" spans="1:8" s="55" customFormat="1" ht="13.8">
      <c r="A5" s="2411"/>
      <c r="B5" s="2414"/>
      <c r="C5" s="2411"/>
      <c r="D5" s="394" t="s">
        <v>388</v>
      </c>
      <c r="E5" s="394" t="s">
        <v>389</v>
      </c>
      <c r="F5" s="394" t="s">
        <v>390</v>
      </c>
      <c r="G5" s="394" t="s">
        <v>391</v>
      </c>
      <c r="H5" s="395" t="s">
        <v>392</v>
      </c>
    </row>
    <row r="6" spans="1:8" s="55" customFormat="1" ht="23.25" customHeight="1">
      <c r="A6" s="78">
        <v>1</v>
      </c>
      <c r="B6" s="241" t="str">
        <f>Quantity!B6</f>
        <v>6B</v>
      </c>
      <c r="C6" s="69" t="str">
        <f>Quantity!C6</f>
        <v>6B (MUSLIM TOLA)</v>
      </c>
      <c r="D6" s="83">
        <v>0</v>
      </c>
      <c r="E6" s="83">
        <v>0</v>
      </c>
      <c r="F6" s="83">
        <v>0</v>
      </c>
      <c r="G6" s="83">
        <v>0</v>
      </c>
      <c r="H6" s="83">
        <v>1</v>
      </c>
    </row>
    <row r="7" spans="1:8" s="55" customFormat="1" ht="23.25" customHeight="1">
      <c r="A7" s="78"/>
      <c r="B7" s="241"/>
      <c r="C7" s="69"/>
      <c r="D7" s="83"/>
      <c r="E7" s="83"/>
      <c r="F7" s="83"/>
      <c r="G7" s="83"/>
      <c r="H7" s="83"/>
    </row>
    <row r="8" spans="1:8" s="58" customFormat="1" ht="23.25" customHeight="1">
      <c r="A8" s="56"/>
      <c r="B8" s="56" t="s">
        <v>14</v>
      </c>
      <c r="C8" s="56"/>
      <c r="D8" s="57">
        <f>SUM(D6:D7)</f>
        <v>0</v>
      </c>
      <c r="E8" s="84">
        <f>SUM(E6:E7)</f>
        <v>0</v>
      </c>
      <c r="F8" s="84">
        <f>SUM(F6:F7)</f>
        <v>0</v>
      </c>
      <c r="G8" s="84">
        <f>SUM(G6:G7)</f>
        <v>0</v>
      </c>
      <c r="H8" s="84">
        <f>SUM(H6:H7)</f>
        <v>1</v>
      </c>
    </row>
    <row r="9" spans="1:8" ht="15.6">
      <c r="A9" s="59"/>
      <c r="B9" s="59"/>
      <c r="C9" s="59"/>
      <c r="D9" s="59"/>
      <c r="E9" s="59"/>
      <c r="F9" s="59"/>
      <c r="G9" s="59"/>
      <c r="H9" s="59"/>
    </row>
    <row r="12" spans="1:8">
      <c r="F12" s="2416" t="s">
        <v>181</v>
      </c>
      <c r="G12" s="2417"/>
      <c r="H12" s="2417"/>
    </row>
    <row r="13" spans="1:8">
      <c r="F13" s="2416" t="e">
        <f>BoQ_1!#REF!</f>
        <v>#REF!</v>
      </c>
      <c r="G13" s="2417"/>
      <c r="H13" s="2417"/>
    </row>
  </sheetData>
  <mergeCells count="10">
    <mergeCell ref="D4:F4"/>
    <mergeCell ref="G4:H4"/>
    <mergeCell ref="F12:H12"/>
    <mergeCell ref="F13:H13"/>
    <mergeCell ref="A1:H1"/>
    <mergeCell ref="A2:H2"/>
    <mergeCell ref="A3:H3"/>
    <mergeCell ref="A4:A5"/>
    <mergeCell ref="B4:B5"/>
    <mergeCell ref="C4:C5"/>
  </mergeCells>
  <pageMargins left="0.46" right="0.63" top="0.75" bottom="0.75" header="0.3" footer="0.3"/>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J33"/>
  <sheetViews>
    <sheetView workbookViewId="0">
      <selection activeCell="E3" sqref="E3"/>
    </sheetView>
  </sheetViews>
  <sheetFormatPr defaultColWidth="9.109375" defaultRowHeight="13.2"/>
  <cols>
    <col min="1" max="1" width="5" style="21" customWidth="1"/>
    <col min="2" max="2" width="8.6640625" style="21" customWidth="1"/>
    <col min="3" max="3" width="18.109375" style="21" customWidth="1"/>
    <col min="4" max="4" width="15.5546875" style="21" customWidth="1"/>
    <col min="5" max="5" width="18.44140625" style="21" customWidth="1"/>
    <col min="6" max="6" width="19.6640625" style="21" customWidth="1"/>
    <col min="7" max="7" width="8.5546875" style="21" customWidth="1"/>
    <col min="8" max="8" width="9.44140625" style="161" customWidth="1"/>
    <col min="9" max="9" width="7.88671875" style="21" bestFit="1" customWidth="1"/>
    <col min="10" max="10" width="9.109375" style="21"/>
    <col min="11" max="11" width="2.88671875" style="21" bestFit="1" customWidth="1"/>
    <col min="12" max="16384" width="9.109375" style="21"/>
  </cols>
  <sheetData>
    <row r="1" spans="1:10" ht="15.75" customHeight="1">
      <c r="A1" s="2420" t="s">
        <v>354</v>
      </c>
      <c r="B1" s="2421"/>
      <c r="C1" s="2421"/>
      <c r="D1" s="2421"/>
      <c r="E1" s="2421"/>
      <c r="F1" s="2421"/>
      <c r="G1" s="2421"/>
      <c r="H1" s="2421"/>
      <c r="I1" s="2422"/>
    </row>
    <row r="2" spans="1:10" ht="15.75" customHeight="1">
      <c r="A2" s="2423"/>
      <c r="B2" s="2424"/>
      <c r="C2" s="2424"/>
      <c r="D2" s="2424"/>
      <c r="E2" s="2424"/>
      <c r="F2" s="2424"/>
      <c r="G2" s="2424"/>
      <c r="H2" s="2424"/>
      <c r="I2" s="2425"/>
    </row>
    <row r="3" spans="1:10" ht="39.6" customHeight="1">
      <c r="A3" s="227">
        <v>1</v>
      </c>
      <c r="B3" s="228" t="e">
        <f>'IRP DESIGN '!B2</f>
        <v>#REF!</v>
      </c>
      <c r="C3" s="228" t="e">
        <f>'IRP DESIGN '!C2</f>
        <v>#REF!</v>
      </c>
      <c r="D3" s="228" t="e">
        <f>'IRP DESIGN '!D2</f>
        <v>#REF!</v>
      </c>
      <c r="E3" s="397" t="e">
        <f>'IRP DESIGN '!E2</f>
        <v>#REF!</v>
      </c>
      <c r="F3" s="228" t="str">
        <f>'IRP DESIGN '!G2</f>
        <v>Scheme</v>
      </c>
      <c r="G3" s="228" t="str">
        <f>'popforcast '!E2</f>
        <v>6B (MUSLIM TOLA)</v>
      </c>
      <c r="H3" s="170"/>
      <c r="I3" s="127"/>
    </row>
    <row r="4" spans="1:10" s="13" customFormat="1" ht="21" customHeight="1">
      <c r="A4" s="2426" t="s">
        <v>355</v>
      </c>
      <c r="B4" s="2427"/>
      <c r="C4" s="2427"/>
      <c r="D4" s="2427"/>
      <c r="E4" s="2427"/>
      <c r="F4" s="2427"/>
      <c r="G4" s="130"/>
      <c r="H4" s="131">
        <f>'popforcast '!F106*1000</f>
        <v>80.577385648301416</v>
      </c>
      <c r="I4" s="132" t="s">
        <v>356</v>
      </c>
    </row>
    <row r="5" spans="1:10" s="13" customFormat="1" ht="21" customHeight="1">
      <c r="A5" s="2426" t="s">
        <v>357</v>
      </c>
      <c r="B5" s="2427"/>
      <c r="C5" s="2427"/>
      <c r="D5" s="2427"/>
      <c r="E5" s="2427"/>
      <c r="F5" s="2427"/>
      <c r="G5" s="130"/>
      <c r="H5" s="133">
        <v>8</v>
      </c>
      <c r="I5" s="134" t="s">
        <v>73</v>
      </c>
    </row>
    <row r="6" spans="1:10" s="13" customFormat="1" ht="21" customHeight="1">
      <c r="A6" s="2426" t="s">
        <v>358</v>
      </c>
      <c r="B6" s="2427"/>
      <c r="C6" s="2427"/>
      <c r="D6" s="2427"/>
      <c r="E6" s="2427"/>
      <c r="F6" s="2427"/>
      <c r="G6" s="130"/>
      <c r="H6" s="135">
        <f>H4/H5</f>
        <v>10.072173206037677</v>
      </c>
      <c r="I6" s="134" t="s">
        <v>359</v>
      </c>
    </row>
    <row r="7" spans="1:10" s="13" customFormat="1" ht="21" customHeight="1">
      <c r="A7" s="128"/>
      <c r="B7" s="129"/>
      <c r="C7" s="129"/>
      <c r="D7" s="129"/>
      <c r="E7" s="129"/>
      <c r="F7" s="129"/>
      <c r="G7" s="130"/>
      <c r="H7" s="136">
        <f>H6/3600</f>
        <v>2.7978258905660214E-3</v>
      </c>
      <c r="I7" s="134" t="s">
        <v>360</v>
      </c>
    </row>
    <row r="8" spans="1:10" s="13" customFormat="1" ht="21" customHeight="1">
      <c r="A8" s="128"/>
      <c r="B8" s="129"/>
      <c r="C8" s="129"/>
      <c r="D8" s="129"/>
      <c r="E8" s="129"/>
      <c r="F8" s="129"/>
      <c r="G8" s="130"/>
      <c r="H8" s="137">
        <f>H7*1000</f>
        <v>2.7978258905660214</v>
      </c>
      <c r="I8" s="134" t="s">
        <v>361</v>
      </c>
    </row>
    <row r="9" spans="1:10" ht="21.75" customHeight="1">
      <c r="A9" s="2418" t="s">
        <v>362</v>
      </c>
      <c r="B9" s="2419"/>
      <c r="C9" s="2419"/>
      <c r="D9" s="2419"/>
      <c r="E9" s="2419"/>
      <c r="F9" s="2419"/>
      <c r="G9" s="2419"/>
      <c r="H9" s="2419"/>
      <c r="I9" s="140"/>
      <c r="J9" s="13"/>
    </row>
    <row r="10" spans="1:10" ht="18.75" customHeight="1">
      <c r="A10" s="141"/>
      <c r="B10" s="139" t="s">
        <v>363</v>
      </c>
      <c r="C10" s="130" t="s">
        <v>364</v>
      </c>
      <c r="D10" s="130"/>
      <c r="E10" s="130"/>
      <c r="F10" s="130"/>
      <c r="G10" s="142"/>
      <c r="H10" s="143">
        <v>11</v>
      </c>
      <c r="I10" s="132" t="s">
        <v>11</v>
      </c>
      <c r="J10" s="85"/>
    </row>
    <row r="11" spans="1:10" ht="18.75" customHeight="1">
      <c r="A11" s="141"/>
      <c r="B11" s="139" t="s">
        <v>365</v>
      </c>
      <c r="C11" s="130" t="s">
        <v>366</v>
      </c>
      <c r="D11" s="130"/>
      <c r="E11" s="130"/>
      <c r="F11" s="130"/>
      <c r="G11" s="142"/>
      <c r="H11" s="143">
        <v>2</v>
      </c>
      <c r="I11" s="132" t="s">
        <v>11</v>
      </c>
      <c r="J11" s="13"/>
    </row>
    <row r="12" spans="1:10" ht="18.75" customHeight="1">
      <c r="A12" s="138"/>
      <c r="B12" s="139" t="s">
        <v>367</v>
      </c>
      <c r="C12" s="130" t="s">
        <v>368</v>
      </c>
      <c r="D12" s="130"/>
      <c r="E12" s="130"/>
      <c r="F12" s="130"/>
      <c r="G12" s="142"/>
      <c r="H12" s="143">
        <v>5</v>
      </c>
      <c r="I12" s="132" t="s">
        <v>11</v>
      </c>
      <c r="J12" s="85"/>
    </row>
    <row r="13" spans="1:10" ht="18.75" customHeight="1">
      <c r="A13" s="144"/>
      <c r="B13" s="139" t="s">
        <v>369</v>
      </c>
      <c r="C13" s="130" t="s">
        <v>370</v>
      </c>
      <c r="D13" s="130"/>
      <c r="E13" s="130"/>
      <c r="F13" s="130"/>
      <c r="G13" s="142"/>
      <c r="H13" s="145">
        <v>12</v>
      </c>
      <c r="I13" s="132" t="s">
        <v>11</v>
      </c>
      <c r="J13" s="13"/>
    </row>
    <row r="14" spans="1:10" ht="18.75" customHeight="1">
      <c r="A14" s="144"/>
      <c r="B14" s="139"/>
      <c r="C14" s="130"/>
      <c r="D14" s="130"/>
      <c r="E14" s="130"/>
      <c r="F14" s="130"/>
      <c r="G14" s="142"/>
      <c r="H14" s="143">
        <f>SUM(H10:H13)</f>
        <v>30</v>
      </c>
      <c r="I14" s="132" t="s">
        <v>11</v>
      </c>
    </row>
    <row r="15" spans="1:10" ht="15">
      <c r="A15" s="144"/>
      <c r="B15" s="142"/>
      <c r="C15" s="142"/>
      <c r="D15" s="142"/>
      <c r="E15" s="142"/>
      <c r="F15" s="142"/>
      <c r="G15" s="142"/>
      <c r="H15" s="146"/>
      <c r="I15" s="147"/>
    </row>
    <row r="16" spans="1:10" ht="15">
      <c r="A16" s="2418" t="s">
        <v>371</v>
      </c>
      <c r="B16" s="2419"/>
      <c r="C16" s="2419"/>
      <c r="D16" s="2419"/>
      <c r="E16" s="2419"/>
      <c r="F16" s="2419"/>
      <c r="G16" s="2419"/>
      <c r="H16" s="2419"/>
      <c r="I16" s="147"/>
    </row>
    <row r="17" spans="1:10" ht="15">
      <c r="A17" s="144"/>
      <c r="B17" s="142"/>
      <c r="C17" s="142"/>
      <c r="D17" s="142"/>
      <c r="E17" s="142"/>
      <c r="F17" s="142"/>
      <c r="G17" s="142"/>
      <c r="H17" s="146"/>
      <c r="I17" s="147"/>
    </row>
    <row r="18" spans="1:10" ht="18.75" customHeight="1">
      <c r="A18" s="144"/>
      <c r="B18" s="142"/>
      <c r="C18" s="2419" t="s">
        <v>372</v>
      </c>
      <c r="D18" s="2419"/>
      <c r="E18" s="2432" t="s">
        <v>30</v>
      </c>
      <c r="F18" s="2433" t="s">
        <v>373</v>
      </c>
      <c r="G18" s="2433"/>
      <c r="H18" s="146"/>
      <c r="I18" s="147"/>
    </row>
    <row r="19" spans="1:10" ht="18.75" customHeight="1">
      <c r="A19" s="144"/>
      <c r="B19" s="142"/>
      <c r="C19" s="2419"/>
      <c r="D19" s="2419"/>
      <c r="E19" s="2419"/>
      <c r="F19" s="2419" t="s">
        <v>374</v>
      </c>
      <c r="G19" s="2419"/>
      <c r="H19" s="146"/>
      <c r="I19" s="147"/>
    </row>
    <row r="20" spans="1:10" ht="17.25" customHeight="1">
      <c r="A20" s="144"/>
      <c r="B20" s="142"/>
      <c r="C20" s="142"/>
      <c r="D20" s="142"/>
      <c r="E20" s="2432" t="s">
        <v>30</v>
      </c>
      <c r="F20" s="148">
        <f>H8</f>
        <v>2.7978258905660214</v>
      </c>
      <c r="G20" s="149" t="s">
        <v>375</v>
      </c>
      <c r="H20" s="150">
        <f>H14</f>
        <v>30</v>
      </c>
      <c r="I20" s="147"/>
    </row>
    <row r="21" spans="1:10" ht="15">
      <c r="A21" s="144"/>
      <c r="B21" s="142"/>
      <c r="C21" s="142"/>
      <c r="D21" s="142"/>
      <c r="E21" s="2419"/>
      <c r="F21" s="142">
        <v>75</v>
      </c>
      <c r="G21" s="151" t="s">
        <v>375</v>
      </c>
      <c r="H21" s="152">
        <v>0.7</v>
      </c>
      <c r="I21" s="147"/>
    </row>
    <row r="22" spans="1:10" ht="15">
      <c r="A22" s="144"/>
      <c r="B22" s="142"/>
      <c r="C22" s="142"/>
      <c r="D22" s="153"/>
      <c r="E22" s="142"/>
      <c r="F22" s="154">
        <f>(F20*H20)/(F21*H21)</f>
        <v>1.5987576517520121</v>
      </c>
      <c r="G22" s="155" t="s">
        <v>376</v>
      </c>
      <c r="H22" s="146"/>
      <c r="I22" s="147"/>
    </row>
    <row r="23" spans="1:10" s="13" customFormat="1" ht="21.75" customHeight="1">
      <c r="A23" s="156"/>
      <c r="B23" s="130"/>
      <c r="C23" s="130"/>
      <c r="E23" s="20" t="s">
        <v>21</v>
      </c>
      <c r="F23" s="157">
        <v>2</v>
      </c>
      <c r="G23" s="158" t="s">
        <v>376</v>
      </c>
      <c r="H23" s="130"/>
      <c r="I23" s="140"/>
    </row>
    <row r="24" spans="1:10" ht="18.75" customHeight="1">
      <c r="A24" s="156"/>
      <c r="B24" s="2" t="s">
        <v>377</v>
      </c>
      <c r="C24" s="130"/>
      <c r="D24" s="130"/>
      <c r="E24" s="130"/>
      <c r="F24" s="159" t="s">
        <v>378</v>
      </c>
      <c r="G24" s="130"/>
      <c r="H24" s="155"/>
      <c r="I24" s="140"/>
      <c r="J24" s="13"/>
    </row>
    <row r="25" spans="1:10" ht="18.75" customHeight="1">
      <c r="A25" s="156"/>
      <c r="B25" s="2" t="s">
        <v>379</v>
      </c>
      <c r="C25" s="130"/>
      <c r="D25" s="130"/>
      <c r="E25" s="130"/>
      <c r="F25" s="160">
        <f>F23</f>
        <v>2</v>
      </c>
      <c r="G25" s="20" t="s">
        <v>380</v>
      </c>
      <c r="I25" s="140"/>
      <c r="J25" s="13"/>
    </row>
    <row r="26" spans="1:10" ht="18.75" customHeight="1">
      <c r="A26" s="156"/>
      <c r="B26" s="2" t="s">
        <v>381</v>
      </c>
      <c r="C26" s="130"/>
      <c r="D26" s="162">
        <f>H8</f>
        <v>2.7978258905660214</v>
      </c>
      <c r="E26" s="158" t="s">
        <v>361</v>
      </c>
      <c r="F26" s="130"/>
      <c r="G26" s="130"/>
      <c r="H26" s="155"/>
      <c r="I26" s="140"/>
      <c r="J26" s="13"/>
    </row>
    <row r="27" spans="1:10" ht="24.75" customHeight="1">
      <c r="A27" s="156"/>
      <c r="B27" s="2" t="s">
        <v>382</v>
      </c>
      <c r="C27" s="130"/>
      <c r="D27" s="130"/>
      <c r="E27" s="163">
        <f>H14</f>
        <v>30</v>
      </c>
      <c r="F27" s="164" t="s">
        <v>383</v>
      </c>
      <c r="I27" s="140"/>
      <c r="J27" s="13"/>
    </row>
    <row r="28" spans="1:10" ht="24.75" customHeight="1">
      <c r="A28" s="156"/>
      <c r="B28" s="2" t="s">
        <v>384</v>
      </c>
      <c r="C28" s="130"/>
      <c r="D28" s="130"/>
      <c r="E28" s="130"/>
      <c r="F28" s="130"/>
      <c r="G28" s="130"/>
      <c r="H28" s="155"/>
      <c r="I28" s="140"/>
      <c r="J28" s="13"/>
    </row>
    <row r="29" spans="1:10" ht="15">
      <c r="A29" s="144"/>
      <c r="B29" s="142"/>
      <c r="C29" s="142"/>
      <c r="D29" s="142"/>
      <c r="E29" s="142"/>
      <c r="F29" s="142"/>
      <c r="G29" s="142"/>
      <c r="H29" s="146"/>
      <c r="I29" s="147"/>
    </row>
    <row r="30" spans="1:10" ht="24.75" customHeight="1">
      <c r="A30" s="165"/>
      <c r="B30" s="2434" t="s">
        <v>385</v>
      </c>
      <c r="C30" s="2434"/>
      <c r="D30" s="2434"/>
      <c r="E30" s="166">
        <f>F25</f>
        <v>2</v>
      </c>
      <c r="F30" s="167" t="s">
        <v>386</v>
      </c>
      <c r="G30" s="167"/>
      <c r="H30" s="167"/>
      <c r="I30" s="168"/>
      <c r="J30" s="161"/>
    </row>
    <row r="31" spans="1:10" ht="11.25" customHeight="1">
      <c r="A31" s="144"/>
      <c r="B31" s="142"/>
      <c r="C31" s="142"/>
      <c r="D31" s="142"/>
      <c r="E31" s="142"/>
      <c r="F31" s="142"/>
      <c r="G31" s="142"/>
      <c r="H31" s="146"/>
      <c r="I31" s="147"/>
    </row>
    <row r="32" spans="1:10" ht="21" customHeight="1">
      <c r="A32" s="2428"/>
      <c r="B32" s="2429"/>
      <c r="C32" s="2429"/>
      <c r="D32" s="2429"/>
      <c r="E32" s="2429"/>
      <c r="F32" s="2429"/>
      <c r="G32" s="2429"/>
      <c r="H32" s="2429"/>
      <c r="I32" s="2430"/>
    </row>
    <row r="33" spans="1:9" ht="38.25" customHeight="1">
      <c r="A33" s="144"/>
      <c r="B33" s="142"/>
      <c r="C33" s="142"/>
      <c r="D33" s="142"/>
      <c r="E33" s="142"/>
      <c r="F33" s="2431" t="s">
        <v>510</v>
      </c>
      <c r="G33" s="2429"/>
      <c r="H33" s="2429"/>
      <c r="I33" s="147"/>
    </row>
  </sheetData>
  <mergeCells count="14">
    <mergeCell ref="A32:I32"/>
    <mergeCell ref="F33:H33"/>
    <mergeCell ref="C18:D19"/>
    <mergeCell ref="E18:E19"/>
    <mergeCell ref="F18:G18"/>
    <mergeCell ref="F19:G19"/>
    <mergeCell ref="E20:E21"/>
    <mergeCell ref="B30:D30"/>
    <mergeCell ref="A16:H16"/>
    <mergeCell ref="A1:I2"/>
    <mergeCell ref="A4:F4"/>
    <mergeCell ref="A5:F5"/>
    <mergeCell ref="A6:F6"/>
    <mergeCell ref="A9:H9"/>
  </mergeCells>
  <pageMargins left="0.7" right="0.7" top="0.75" bottom="0.75" header="0.3" footer="0.3"/>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C00000"/>
  </sheetPr>
  <dimension ref="A1:O17"/>
  <sheetViews>
    <sheetView workbookViewId="0">
      <selection activeCell="G17" sqref="G17:I17"/>
    </sheetView>
  </sheetViews>
  <sheetFormatPr defaultColWidth="9.109375" defaultRowHeight="13.2"/>
  <cols>
    <col min="1" max="1" width="4.5546875" style="21" customWidth="1"/>
    <col min="2" max="2" width="10.88671875" style="21" customWidth="1"/>
    <col min="3" max="3" width="17.44140625" style="21" customWidth="1"/>
    <col min="4" max="4" width="12.88671875" style="21" customWidth="1"/>
    <col min="5" max="5" width="16" style="21" customWidth="1"/>
    <col min="6" max="6" width="9.109375" style="21"/>
    <col min="7" max="7" width="12.44140625" style="21" customWidth="1"/>
    <col min="8" max="8" width="10.109375" style="21" customWidth="1"/>
    <col min="9" max="9" width="10.44140625" style="21" customWidth="1"/>
    <col min="10" max="16384" width="9.109375" style="21"/>
  </cols>
  <sheetData>
    <row r="1" spans="1:15" s="108" customFormat="1" ht="30" customHeight="1">
      <c r="B1" s="2435" t="s">
        <v>340</v>
      </c>
      <c r="C1" s="2435"/>
      <c r="D1" s="2435"/>
      <c r="E1" s="2435"/>
      <c r="F1" s="2435"/>
      <c r="G1" s="2435"/>
      <c r="H1" s="2435"/>
      <c r="I1" s="2435"/>
      <c r="J1" s="107"/>
      <c r="K1" s="107"/>
      <c r="L1" s="107"/>
      <c r="M1" s="107"/>
    </row>
    <row r="2" spans="1:15" s="225" customFormat="1" ht="39" customHeight="1">
      <c r="A2" s="226">
        <v>1</v>
      </c>
      <c r="B2" s="169" t="e">
        <f>Report!#REF!</f>
        <v>#REF!</v>
      </c>
      <c r="C2" s="169" t="e">
        <f>Report!#REF!</f>
        <v>#REF!</v>
      </c>
      <c r="D2" s="169" t="e">
        <f>Report!#REF!</f>
        <v>#REF!</v>
      </c>
      <c r="E2" s="169" t="e">
        <f>Report!C21</f>
        <v>#REF!</v>
      </c>
      <c r="F2" s="169"/>
      <c r="G2" s="169" t="s">
        <v>387</v>
      </c>
      <c r="H2" s="169" t="str">
        <f>'popforcast '!E2</f>
        <v>6B (MUSLIM TOLA)</v>
      </c>
      <c r="I2" s="169"/>
      <c r="J2" s="224"/>
      <c r="K2" s="224"/>
      <c r="L2" s="224"/>
      <c r="M2" s="224"/>
    </row>
    <row r="3" spans="1:15" s="108" customFormat="1" ht="31.2" customHeight="1">
      <c r="B3" s="2436" t="s">
        <v>341</v>
      </c>
      <c r="C3" s="2436"/>
      <c r="D3" s="2436"/>
      <c r="E3" s="2436"/>
      <c r="F3" s="2436"/>
      <c r="G3" s="2436"/>
      <c r="H3" s="2436"/>
      <c r="I3" s="2436"/>
      <c r="J3" s="109"/>
      <c r="K3" s="109"/>
      <c r="L3" s="109"/>
      <c r="M3" s="109"/>
    </row>
    <row r="4" spans="1:15" s="108" customFormat="1">
      <c r="B4" s="110"/>
      <c r="C4" s="110"/>
      <c r="D4" s="110"/>
      <c r="E4" s="110"/>
      <c r="F4" s="110"/>
      <c r="G4" s="110"/>
      <c r="H4" s="110"/>
      <c r="I4" s="110"/>
      <c r="J4" s="110"/>
      <c r="K4" s="110"/>
      <c r="L4" s="110"/>
      <c r="M4" s="110"/>
    </row>
    <row r="5" spans="1:15" s="108" customFormat="1" ht="39.75" customHeight="1">
      <c r="B5" s="2437" t="s">
        <v>342</v>
      </c>
      <c r="C5" s="2437"/>
      <c r="D5" s="2437"/>
      <c r="E5" s="2437"/>
      <c r="F5" s="2437"/>
      <c r="G5" s="2437"/>
      <c r="H5" s="2437"/>
      <c r="I5" s="2437"/>
      <c r="J5" s="109"/>
      <c r="K5" s="109"/>
      <c r="L5" s="109"/>
      <c r="M5" s="109"/>
    </row>
    <row r="6" spans="1:15" s="108" customFormat="1"/>
    <row r="7" spans="1:15" s="113" customFormat="1" ht="21" customHeight="1">
      <c r="B7" s="2438" t="s">
        <v>343</v>
      </c>
      <c r="C7" s="2438"/>
      <c r="D7" s="2438"/>
      <c r="E7" s="111" t="s">
        <v>30</v>
      </c>
      <c r="F7" s="112">
        <f>'popforcast '!F106</f>
        <v>8.0577385648301414E-2</v>
      </c>
      <c r="G7" s="111" t="s">
        <v>344</v>
      </c>
      <c r="H7" s="111"/>
      <c r="I7" s="111"/>
      <c r="J7" s="111"/>
    </row>
    <row r="8" spans="1:15" s="113" customFormat="1" ht="18.75" customHeight="1">
      <c r="B8" s="2438" t="s">
        <v>345</v>
      </c>
      <c r="C8" s="2438"/>
      <c r="D8" s="2438"/>
      <c r="E8" s="111" t="s">
        <v>30</v>
      </c>
      <c r="F8" s="114">
        <v>8</v>
      </c>
      <c r="G8" s="111" t="s">
        <v>346</v>
      </c>
    </row>
    <row r="9" spans="1:15" s="113" customFormat="1" ht="18.600000000000001">
      <c r="E9" s="111" t="s">
        <v>30</v>
      </c>
      <c r="F9" s="112">
        <f>F7</f>
        <v>8.0577385648301414E-2</v>
      </c>
      <c r="G9" s="115" t="s">
        <v>347</v>
      </c>
      <c r="H9" s="111" t="s">
        <v>348</v>
      </c>
      <c r="L9" s="116"/>
      <c r="M9" s="112"/>
      <c r="N9" s="115"/>
      <c r="O9" s="111"/>
    </row>
    <row r="10" spans="1:15" s="113" customFormat="1" ht="18" customHeight="1">
      <c r="E10" s="111" t="s">
        <v>30</v>
      </c>
      <c r="F10" s="117">
        <f>F9*1000</f>
        <v>80.577385648301416</v>
      </c>
      <c r="G10" s="111" t="s">
        <v>349</v>
      </c>
      <c r="L10" s="111"/>
      <c r="M10" s="117"/>
      <c r="N10" s="111"/>
    </row>
    <row r="11" spans="1:15" s="113" customFormat="1" ht="18.75" customHeight="1">
      <c r="B11" s="111"/>
      <c r="C11" s="111"/>
      <c r="D11" s="111"/>
      <c r="E11" s="111" t="s">
        <v>30</v>
      </c>
      <c r="F11" s="116">
        <f>F10/F8</f>
        <v>10.072173206037677</v>
      </c>
      <c r="G11" s="111" t="s">
        <v>350</v>
      </c>
      <c r="H11" s="111"/>
      <c r="I11" s="111"/>
      <c r="L11" s="111"/>
      <c r="M11" s="111"/>
      <c r="N11" s="111"/>
      <c r="O11" s="111"/>
    </row>
    <row r="12" spans="1:15" s="113" customFormat="1" ht="15.6">
      <c r="B12" s="111"/>
      <c r="C12" s="111"/>
      <c r="D12" s="111"/>
      <c r="E12" s="118" t="s">
        <v>351</v>
      </c>
      <c r="F12" s="119">
        <v>8</v>
      </c>
      <c r="G12" s="118" t="s">
        <v>350</v>
      </c>
      <c r="H12" s="111"/>
      <c r="I12" s="111"/>
      <c r="L12" s="118"/>
      <c r="M12" s="120"/>
      <c r="N12" s="118"/>
      <c r="O12" s="111"/>
    </row>
    <row r="13" spans="1:15" s="121" customFormat="1" ht="22.5" customHeight="1">
      <c r="D13" s="122" t="s">
        <v>352</v>
      </c>
      <c r="E13" s="123">
        <f>F12</f>
        <v>8</v>
      </c>
      <c r="F13" s="124" t="s">
        <v>350</v>
      </c>
      <c r="G13" s="125" t="s">
        <v>353</v>
      </c>
      <c r="H13" s="126"/>
      <c r="I13" s="126"/>
      <c r="J13" s="126"/>
    </row>
    <row r="15" spans="1:15" s="121" customFormat="1" ht="22.5" customHeight="1">
      <c r="D15" s="122"/>
      <c r="E15" s="123"/>
      <c r="F15" s="124"/>
      <c r="G15" s="125"/>
      <c r="H15" s="126"/>
      <c r="I15" s="126"/>
      <c r="J15" s="126"/>
    </row>
    <row r="17" spans="7:9" ht="33" customHeight="1">
      <c r="G17" s="2431" t="s">
        <v>510</v>
      </c>
      <c r="H17" s="2429"/>
      <c r="I17" s="2429"/>
    </row>
  </sheetData>
  <mergeCells count="6">
    <mergeCell ref="G17:I17"/>
    <mergeCell ref="B1:I1"/>
    <mergeCell ref="B3:I3"/>
    <mergeCell ref="B5:I5"/>
    <mergeCell ref="B7:D7"/>
    <mergeCell ref="B8:D8"/>
  </mergeCells>
  <pageMargins left="0.25" right="0.25" top="0.75" bottom="0.75" header="0.3" footer="0.3"/>
  <pageSetup paperSize="9" scale="9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IV25"/>
  <sheetViews>
    <sheetView topLeftCell="A5" workbookViewId="0">
      <selection activeCell="G21" sqref="G21"/>
    </sheetView>
  </sheetViews>
  <sheetFormatPr defaultColWidth="14.33203125" defaultRowHeight="14.4"/>
  <cols>
    <col min="1" max="1" width="6.6640625" style="340" customWidth="1"/>
    <col min="2" max="2" width="36.44140625" style="340" customWidth="1"/>
    <col min="3" max="3" width="9.33203125" style="340" customWidth="1"/>
    <col min="4" max="4" width="7.33203125" style="340" customWidth="1"/>
    <col min="5" max="5" width="13.88671875" style="340" customWidth="1"/>
    <col min="6" max="6" width="10.5546875" style="340" customWidth="1"/>
    <col min="7" max="7" width="18.33203125" style="340" customWidth="1"/>
    <col min="8" max="16384" width="14.33203125" style="340"/>
  </cols>
  <sheetData>
    <row r="1" spans="1:8" ht="22.95" customHeight="1">
      <c r="A1" s="2439" t="s">
        <v>506</v>
      </c>
      <c r="B1" s="2440"/>
      <c r="C1" s="2440"/>
      <c r="D1" s="2440"/>
      <c r="E1" s="2440"/>
      <c r="F1" s="2440"/>
      <c r="G1" s="2440"/>
    </row>
    <row r="2" spans="1:8" ht="25.2" customHeight="1">
      <c r="A2" s="2441" t="s">
        <v>497</v>
      </c>
      <c r="B2" s="2442"/>
      <c r="C2" s="2442"/>
      <c r="D2" s="2442"/>
      <c r="E2" s="2442"/>
      <c r="F2" s="2442"/>
      <c r="G2" s="2442"/>
    </row>
    <row r="3" spans="1:8" s="345" customFormat="1" ht="20.399999999999999" customHeight="1">
      <c r="A3" s="2443" t="s">
        <v>498</v>
      </c>
      <c r="B3" s="341" t="s">
        <v>461</v>
      </c>
      <c r="C3" s="342"/>
      <c r="D3" s="343"/>
      <c r="E3" s="344"/>
      <c r="F3" s="344"/>
      <c r="G3" s="344"/>
    </row>
    <row r="4" spans="1:8" s="345" customFormat="1" ht="20.399999999999999" customHeight="1">
      <c r="A4" s="2444"/>
      <c r="B4" s="2445" t="s">
        <v>462</v>
      </c>
      <c r="C4" s="2446"/>
      <c r="D4" s="346">
        <v>3</v>
      </c>
      <c r="E4" s="347"/>
      <c r="F4" s="348"/>
      <c r="G4" s="349"/>
    </row>
    <row r="5" spans="1:8" s="345" customFormat="1" ht="20.399999999999999" customHeight="1">
      <c r="A5" s="2444"/>
      <c r="B5" s="346">
        <f>D4</f>
        <v>3</v>
      </c>
      <c r="C5" s="350" t="s">
        <v>376</v>
      </c>
      <c r="D5" s="351" t="s">
        <v>30</v>
      </c>
      <c r="E5" s="347">
        <f>B5*746/1000</f>
        <v>2.238</v>
      </c>
      <c r="F5" s="352" t="s">
        <v>499</v>
      </c>
      <c r="G5" s="353"/>
    </row>
    <row r="6" spans="1:8" s="345" customFormat="1" ht="20.399999999999999" customHeight="1">
      <c r="A6" s="2444"/>
      <c r="B6" s="354" t="s">
        <v>500</v>
      </c>
      <c r="C6" s="355"/>
      <c r="D6" s="356"/>
      <c r="E6" s="357">
        <v>6</v>
      </c>
      <c r="F6" s="358" t="s">
        <v>463</v>
      </c>
      <c r="G6" s="359"/>
    </row>
    <row r="7" spans="1:8" s="345" customFormat="1" ht="20.399999999999999" customHeight="1">
      <c r="A7" s="2444"/>
      <c r="B7" s="2447" t="s">
        <v>464</v>
      </c>
      <c r="C7" s="2448"/>
      <c r="D7" s="2449"/>
      <c r="E7" s="353">
        <f>E5*E6*365*1.11</f>
        <v>5440.3542000000007</v>
      </c>
      <c r="F7" s="360" t="s">
        <v>0</v>
      </c>
      <c r="G7" s="353"/>
    </row>
    <row r="8" spans="1:8" s="345" customFormat="1" ht="20.399999999999999" customHeight="1">
      <c r="A8" s="2444"/>
      <c r="B8" s="354" t="s">
        <v>465</v>
      </c>
      <c r="C8" s="356"/>
      <c r="D8" s="356"/>
      <c r="E8" s="361">
        <v>8.31</v>
      </c>
      <c r="F8" s="362" t="s">
        <v>466</v>
      </c>
      <c r="G8" s="363">
        <f>E7*E8</f>
        <v>45209.343402000006</v>
      </c>
    </row>
    <row r="9" spans="1:8" s="345" customFormat="1" ht="20.399999999999999" customHeight="1">
      <c r="A9" s="2444"/>
      <c r="B9" s="2447" t="s">
        <v>467</v>
      </c>
      <c r="C9" s="2449"/>
      <c r="D9" s="364">
        <v>1</v>
      </c>
      <c r="E9" s="365">
        <v>100</v>
      </c>
      <c r="F9" s="366" t="s">
        <v>468</v>
      </c>
      <c r="G9" s="367">
        <f>E9*365/30*3</f>
        <v>3650</v>
      </c>
      <c r="H9" s="345">
        <f>3*100*365/30</f>
        <v>3650</v>
      </c>
    </row>
    <row r="10" spans="1:8" s="345" customFormat="1" ht="20.399999999999999" customHeight="1">
      <c r="A10" s="2444"/>
      <c r="B10" s="2447" t="s">
        <v>501</v>
      </c>
      <c r="C10" s="2449"/>
      <c r="D10" s="368"/>
      <c r="E10" s="369"/>
      <c r="F10" s="349"/>
      <c r="G10" s="361">
        <f>G8*6%</f>
        <v>2712.5606041200003</v>
      </c>
    </row>
    <row r="11" spans="1:8" s="345" customFormat="1" ht="20.399999999999999" customHeight="1">
      <c r="A11" s="2444"/>
      <c r="B11" s="2445" t="s">
        <v>469</v>
      </c>
      <c r="C11" s="2450"/>
      <c r="D11" s="2450"/>
      <c r="E11" s="2450"/>
      <c r="F11" s="2446"/>
      <c r="G11" s="370">
        <v>0</v>
      </c>
    </row>
    <row r="12" spans="1:8" s="345" customFormat="1" ht="20.399999999999999" customHeight="1">
      <c r="A12" s="2454" t="s">
        <v>502</v>
      </c>
      <c r="B12" s="371" t="s">
        <v>461</v>
      </c>
      <c r="C12" s="342"/>
      <c r="D12" s="343"/>
      <c r="E12" s="344"/>
      <c r="F12" s="344"/>
      <c r="G12" s="344"/>
    </row>
    <row r="13" spans="1:8" s="345" customFormat="1" ht="20.399999999999999" customHeight="1">
      <c r="A13" s="2454"/>
      <c r="B13" s="2455" t="s">
        <v>471</v>
      </c>
      <c r="C13" s="2456"/>
      <c r="D13" s="346">
        <v>2</v>
      </c>
      <c r="E13" s="347"/>
      <c r="F13" s="348"/>
      <c r="G13" s="349"/>
    </row>
    <row r="14" spans="1:8" s="345" customFormat="1" ht="20.399999999999999" customHeight="1">
      <c r="A14" s="2454"/>
      <c r="B14" s="372">
        <f>D13</f>
        <v>2</v>
      </c>
      <c r="C14" s="350" t="s">
        <v>376</v>
      </c>
      <c r="D14" s="351" t="s">
        <v>30</v>
      </c>
      <c r="E14" s="347">
        <f>B14*746/1000</f>
        <v>1.492</v>
      </c>
      <c r="F14" s="352" t="s">
        <v>499</v>
      </c>
      <c r="G14" s="353"/>
    </row>
    <row r="15" spans="1:8" s="345" customFormat="1" ht="20.399999999999999" customHeight="1">
      <c r="A15" s="2454"/>
      <c r="B15" s="373" t="s">
        <v>500</v>
      </c>
      <c r="C15" s="355"/>
      <c r="D15" s="356"/>
      <c r="E15" s="357">
        <v>6</v>
      </c>
      <c r="F15" s="358" t="s">
        <v>463</v>
      </c>
      <c r="G15" s="359"/>
    </row>
    <row r="16" spans="1:8" s="345" customFormat="1" ht="20.399999999999999" customHeight="1">
      <c r="A16" s="2454"/>
      <c r="B16" s="2449" t="s">
        <v>464</v>
      </c>
      <c r="C16" s="2457"/>
      <c r="D16" s="2457"/>
      <c r="E16" s="353">
        <f>E14*E15*365*1.11</f>
        <v>3626.9028000000003</v>
      </c>
      <c r="F16" s="360" t="s">
        <v>0</v>
      </c>
      <c r="G16" s="353"/>
    </row>
    <row r="17" spans="1:256" s="345" customFormat="1" ht="20.399999999999999" customHeight="1">
      <c r="A17" s="2454"/>
      <c r="B17" s="373" t="s">
        <v>465</v>
      </c>
      <c r="C17" s="356"/>
      <c r="D17" s="356"/>
      <c r="E17" s="361">
        <v>8.31</v>
      </c>
      <c r="F17" s="362" t="s">
        <v>466</v>
      </c>
      <c r="G17" s="363">
        <f>E16*E17</f>
        <v>30139.562268000005</v>
      </c>
    </row>
    <row r="18" spans="1:256" s="345" customFormat="1" ht="20.399999999999999" customHeight="1">
      <c r="A18" s="2454"/>
      <c r="B18" s="2449" t="s">
        <v>472</v>
      </c>
      <c r="C18" s="2457"/>
      <c r="D18" s="364">
        <v>1</v>
      </c>
      <c r="E18" s="365">
        <v>100</v>
      </c>
      <c r="F18" s="366" t="s">
        <v>468</v>
      </c>
      <c r="G18" s="367">
        <f>E18*365/30*2</f>
        <v>2433.3333333333335</v>
      </c>
    </row>
    <row r="19" spans="1:256" s="345" customFormat="1" ht="20.399999999999999" customHeight="1">
      <c r="A19" s="2454"/>
      <c r="B19" s="2458" t="s">
        <v>501</v>
      </c>
      <c r="C19" s="2459"/>
      <c r="D19" s="368"/>
      <c r="E19" s="369"/>
      <c r="F19" s="349"/>
      <c r="G19" s="361">
        <f>G17*6%</f>
        <v>1808.3737360800003</v>
      </c>
    </row>
    <row r="20" spans="1:256" s="345" customFormat="1" ht="20.399999999999999" customHeight="1">
      <c r="A20" s="2454"/>
      <c r="B20" s="2446" t="s">
        <v>469</v>
      </c>
      <c r="C20" s="2460"/>
      <c r="D20" s="2460"/>
      <c r="E20" s="2460"/>
      <c r="F20" s="2460"/>
      <c r="G20" s="370">
        <v>0</v>
      </c>
    </row>
    <row r="21" spans="1:256">
      <c r="A21" s="374"/>
      <c r="B21" s="375"/>
      <c r="C21" s="375"/>
      <c r="D21" s="375"/>
      <c r="E21" s="376"/>
      <c r="F21" s="376"/>
      <c r="G21" s="377"/>
    </row>
    <row r="22" spans="1:256">
      <c r="A22" s="374"/>
      <c r="B22" s="375"/>
      <c r="C22" s="375"/>
      <c r="D22" s="375"/>
      <c r="E22" s="376"/>
      <c r="F22" s="376"/>
      <c r="G22" s="377"/>
    </row>
    <row r="23" spans="1:256" ht="21.6" customHeight="1">
      <c r="A23" s="374"/>
      <c r="B23" s="2451"/>
      <c r="C23" s="2451"/>
      <c r="D23" s="2451"/>
      <c r="E23" s="2451"/>
      <c r="F23" s="2451"/>
      <c r="G23" s="2451"/>
    </row>
    <row r="24" spans="1:256" s="382" customFormat="1">
      <c r="A24" s="378"/>
      <c r="B24" s="379"/>
      <c r="C24" s="380"/>
      <c r="D24" s="381"/>
      <c r="E24" s="2452" t="s">
        <v>181</v>
      </c>
      <c r="F24" s="2452"/>
      <c r="G24" s="2452"/>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c r="AL24" s="383"/>
      <c r="AM24" s="383"/>
      <c r="AN24" s="383"/>
      <c r="AO24" s="383"/>
      <c r="AP24" s="383"/>
      <c r="AQ24" s="383"/>
      <c r="AR24" s="383"/>
      <c r="AS24" s="383"/>
      <c r="AT24" s="383"/>
      <c r="AU24" s="383"/>
      <c r="AV24" s="383"/>
      <c r="AW24" s="383"/>
      <c r="AX24" s="383"/>
      <c r="AY24" s="383"/>
      <c r="AZ24" s="383"/>
      <c r="BA24" s="383"/>
      <c r="BB24" s="383"/>
      <c r="BC24" s="383"/>
      <c r="BD24" s="383"/>
      <c r="BE24" s="383"/>
      <c r="BF24" s="383"/>
      <c r="BG24" s="383"/>
      <c r="BH24" s="383"/>
      <c r="BI24" s="383"/>
      <c r="BJ24" s="383"/>
      <c r="BK24" s="383"/>
      <c r="BL24" s="383"/>
      <c r="BM24" s="383"/>
      <c r="BN24" s="383"/>
      <c r="BO24" s="383"/>
      <c r="BP24" s="383"/>
      <c r="BQ24" s="383"/>
      <c r="BR24" s="383"/>
      <c r="BS24" s="383"/>
      <c r="BT24" s="383"/>
      <c r="BU24" s="383"/>
      <c r="BV24" s="383"/>
      <c r="BW24" s="383"/>
      <c r="BX24" s="383"/>
      <c r="BY24" s="383"/>
      <c r="BZ24" s="383"/>
      <c r="CA24" s="383"/>
      <c r="CB24" s="383"/>
      <c r="CC24" s="383"/>
      <c r="CD24" s="383"/>
      <c r="CE24" s="383"/>
      <c r="CF24" s="383"/>
      <c r="CG24" s="383"/>
      <c r="CH24" s="383"/>
      <c r="CI24" s="383"/>
      <c r="CJ24" s="383"/>
      <c r="CK24" s="383"/>
      <c r="CL24" s="383"/>
      <c r="CM24" s="383"/>
      <c r="CN24" s="383"/>
      <c r="CO24" s="383"/>
      <c r="CP24" s="383"/>
      <c r="CQ24" s="383"/>
      <c r="CR24" s="383"/>
      <c r="CS24" s="383"/>
      <c r="CT24" s="383"/>
      <c r="CU24" s="383"/>
      <c r="CV24" s="383"/>
      <c r="CW24" s="383"/>
      <c r="CX24" s="383"/>
      <c r="CY24" s="383"/>
      <c r="CZ24" s="383"/>
      <c r="DA24" s="383"/>
      <c r="DB24" s="383"/>
      <c r="DC24" s="383"/>
      <c r="DD24" s="383"/>
      <c r="DE24" s="383"/>
      <c r="DF24" s="383"/>
      <c r="DG24" s="383"/>
      <c r="DH24" s="383"/>
      <c r="DI24" s="383"/>
      <c r="DJ24" s="383"/>
      <c r="DK24" s="383"/>
      <c r="DL24" s="383"/>
      <c r="DM24" s="383"/>
      <c r="DN24" s="383"/>
      <c r="DO24" s="383"/>
      <c r="DP24" s="383"/>
      <c r="DQ24" s="383"/>
      <c r="DR24" s="383"/>
      <c r="DS24" s="383"/>
      <c r="DT24" s="383"/>
      <c r="DU24" s="383"/>
      <c r="DV24" s="383"/>
      <c r="DW24" s="383"/>
      <c r="DX24" s="383"/>
      <c r="DY24" s="383"/>
      <c r="DZ24" s="383"/>
      <c r="EA24" s="383"/>
      <c r="EB24" s="383"/>
      <c r="EC24" s="383"/>
      <c r="ED24" s="383"/>
      <c r="EE24" s="383"/>
      <c r="EF24" s="383"/>
      <c r="EG24" s="383"/>
      <c r="EH24" s="383"/>
      <c r="EI24" s="383"/>
      <c r="EJ24" s="383"/>
      <c r="EK24" s="383"/>
      <c r="EL24" s="383"/>
      <c r="EM24" s="383"/>
      <c r="EN24" s="383"/>
      <c r="EO24" s="383"/>
      <c r="EP24" s="383"/>
      <c r="EQ24" s="383"/>
      <c r="ER24" s="383"/>
      <c r="ES24" s="383"/>
      <c r="ET24" s="383"/>
      <c r="EU24" s="383"/>
      <c r="EV24" s="383"/>
      <c r="EW24" s="383"/>
      <c r="EX24" s="383"/>
      <c r="EY24" s="383"/>
      <c r="EZ24" s="383"/>
      <c r="FA24" s="383"/>
      <c r="FB24" s="383"/>
      <c r="FC24" s="383"/>
      <c r="FD24" s="383"/>
      <c r="FE24" s="383"/>
      <c r="FF24" s="383"/>
      <c r="FG24" s="383"/>
      <c r="FH24" s="383"/>
      <c r="FI24" s="383"/>
      <c r="FJ24" s="383"/>
      <c r="FK24" s="383"/>
      <c r="FL24" s="383"/>
      <c r="FM24" s="383"/>
      <c r="FN24" s="383"/>
      <c r="FO24" s="383"/>
      <c r="FP24" s="383"/>
      <c r="FQ24" s="383"/>
      <c r="FR24" s="383"/>
      <c r="FS24" s="383"/>
      <c r="FT24" s="383"/>
      <c r="FU24" s="383"/>
      <c r="FV24" s="383"/>
      <c r="FW24" s="383"/>
      <c r="FX24" s="383"/>
      <c r="FY24" s="383"/>
      <c r="FZ24" s="383"/>
      <c r="GA24" s="383"/>
      <c r="GB24" s="383"/>
      <c r="GC24" s="383"/>
      <c r="GD24" s="383"/>
      <c r="GE24" s="383"/>
      <c r="GF24" s="383"/>
      <c r="GG24" s="383"/>
      <c r="GH24" s="383"/>
      <c r="GI24" s="383"/>
      <c r="GJ24" s="383"/>
      <c r="GK24" s="383"/>
      <c r="GL24" s="383"/>
      <c r="GM24" s="383"/>
      <c r="GN24" s="383"/>
      <c r="GO24" s="383"/>
      <c r="GP24" s="383"/>
      <c r="GQ24" s="383"/>
      <c r="GR24" s="383"/>
      <c r="GS24" s="383"/>
      <c r="GT24" s="383"/>
      <c r="GU24" s="383"/>
      <c r="GV24" s="383"/>
      <c r="GW24" s="383"/>
      <c r="GX24" s="383"/>
      <c r="GY24" s="383"/>
      <c r="GZ24" s="383"/>
      <c r="HA24" s="383"/>
      <c r="HB24" s="383"/>
      <c r="HC24" s="383"/>
      <c r="HD24" s="383"/>
      <c r="HE24" s="383"/>
      <c r="HF24" s="383"/>
      <c r="HG24" s="383"/>
      <c r="HH24" s="383"/>
      <c r="HI24" s="383"/>
      <c r="HJ24" s="383"/>
      <c r="HK24" s="383"/>
      <c r="HL24" s="383"/>
      <c r="HM24" s="383"/>
      <c r="HN24" s="383"/>
      <c r="HO24" s="383"/>
      <c r="HP24" s="383"/>
      <c r="HQ24" s="383"/>
      <c r="HR24" s="383"/>
      <c r="HS24" s="383"/>
      <c r="HT24" s="383"/>
      <c r="HU24" s="383"/>
      <c r="HV24" s="383"/>
      <c r="HW24" s="383"/>
      <c r="HX24" s="383"/>
      <c r="HY24" s="383"/>
      <c r="HZ24" s="383"/>
      <c r="IA24" s="383"/>
      <c r="IB24" s="383"/>
      <c r="IC24" s="383"/>
      <c r="ID24" s="383"/>
      <c r="IE24" s="383"/>
      <c r="IF24" s="383"/>
      <c r="IG24" s="383"/>
      <c r="IH24" s="383"/>
      <c r="II24" s="383"/>
      <c r="IJ24" s="383"/>
      <c r="IK24" s="383"/>
      <c r="IL24" s="383"/>
      <c r="IM24" s="383"/>
      <c r="IN24" s="383"/>
      <c r="IO24" s="383"/>
      <c r="IP24" s="383"/>
      <c r="IQ24" s="383"/>
      <c r="IR24" s="383"/>
      <c r="IS24" s="383"/>
      <c r="IT24" s="383"/>
      <c r="IU24" s="383"/>
      <c r="IV24" s="383"/>
    </row>
    <row r="25" spans="1:256" s="382" customFormat="1">
      <c r="A25" s="384"/>
      <c r="B25" s="385"/>
      <c r="C25" s="381"/>
      <c r="D25" s="381"/>
      <c r="E25" s="2453" t="s">
        <v>511</v>
      </c>
      <c r="F25" s="2453"/>
      <c r="G25" s="2453"/>
      <c r="I25" s="386"/>
      <c r="J25" s="386"/>
      <c r="L25" s="386"/>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7"/>
      <c r="AL25" s="387"/>
      <c r="AM25" s="387"/>
      <c r="AN25" s="387"/>
      <c r="AO25" s="387"/>
      <c r="AP25" s="387"/>
      <c r="AQ25" s="387"/>
      <c r="AR25" s="387"/>
      <c r="AS25" s="387"/>
      <c r="AT25" s="387"/>
      <c r="AU25" s="387"/>
      <c r="AV25" s="387"/>
      <c r="AW25" s="387"/>
      <c r="AX25" s="387"/>
      <c r="AY25" s="387"/>
      <c r="AZ25" s="387"/>
      <c r="BA25" s="387"/>
      <c r="BB25" s="387"/>
      <c r="BC25" s="387"/>
      <c r="BD25" s="387"/>
      <c r="BE25" s="387"/>
      <c r="BF25" s="387"/>
      <c r="BG25" s="387"/>
      <c r="BH25" s="387"/>
      <c r="BI25" s="387"/>
      <c r="BJ25" s="387"/>
      <c r="BK25" s="387"/>
      <c r="BL25" s="387"/>
      <c r="BM25" s="387"/>
      <c r="BN25" s="387"/>
      <c r="BO25" s="387"/>
      <c r="BP25" s="387"/>
      <c r="BQ25" s="387"/>
      <c r="BR25" s="387"/>
      <c r="BS25" s="387"/>
      <c r="BT25" s="387"/>
      <c r="BU25" s="387"/>
      <c r="BV25" s="387"/>
      <c r="BW25" s="387"/>
      <c r="BX25" s="387"/>
      <c r="BY25" s="387"/>
      <c r="BZ25" s="387"/>
      <c r="CA25" s="387"/>
      <c r="CB25" s="387"/>
      <c r="CC25" s="387"/>
      <c r="CD25" s="387"/>
      <c r="CE25" s="387"/>
      <c r="CF25" s="387"/>
      <c r="CG25" s="387"/>
      <c r="CH25" s="387"/>
      <c r="CI25" s="387"/>
      <c r="CJ25" s="387"/>
      <c r="CK25" s="387"/>
      <c r="CL25" s="387"/>
      <c r="CM25" s="387"/>
      <c r="CN25" s="387"/>
      <c r="CO25" s="387"/>
      <c r="CP25" s="387"/>
      <c r="CQ25" s="387"/>
      <c r="CR25" s="387"/>
      <c r="CS25" s="387"/>
      <c r="CT25" s="387"/>
      <c r="CU25" s="387"/>
      <c r="CV25" s="387"/>
      <c r="CW25" s="387"/>
      <c r="CX25" s="387"/>
      <c r="CY25" s="387"/>
      <c r="CZ25" s="387"/>
      <c r="DA25" s="387"/>
      <c r="DB25" s="387"/>
      <c r="DC25" s="387"/>
      <c r="DD25" s="387"/>
      <c r="DE25" s="387"/>
      <c r="DF25" s="387"/>
      <c r="DG25" s="387"/>
      <c r="DH25" s="387"/>
      <c r="DI25" s="387"/>
      <c r="DJ25" s="387"/>
      <c r="DK25" s="387"/>
      <c r="DL25" s="387"/>
      <c r="DM25" s="387"/>
      <c r="DN25" s="387"/>
      <c r="DO25" s="387"/>
      <c r="DP25" s="387"/>
      <c r="DQ25" s="387"/>
      <c r="DR25" s="387"/>
      <c r="DS25" s="387"/>
      <c r="DT25" s="387"/>
      <c r="DU25" s="387"/>
      <c r="DV25" s="387"/>
      <c r="DW25" s="387"/>
      <c r="DX25" s="387"/>
      <c r="DY25" s="387"/>
      <c r="DZ25" s="387"/>
      <c r="EA25" s="387"/>
      <c r="EB25" s="387"/>
      <c r="EC25" s="387"/>
      <c r="ED25" s="387"/>
      <c r="EE25" s="387"/>
      <c r="EF25" s="387"/>
      <c r="EG25" s="387"/>
      <c r="EH25" s="387"/>
      <c r="EI25" s="387"/>
      <c r="EJ25" s="387"/>
      <c r="EK25" s="387"/>
      <c r="EL25" s="387"/>
      <c r="EM25" s="387"/>
      <c r="EN25" s="387"/>
      <c r="EO25" s="387"/>
      <c r="EP25" s="387"/>
      <c r="EQ25" s="387"/>
      <c r="ER25" s="387"/>
      <c r="ES25" s="387"/>
      <c r="ET25" s="387"/>
      <c r="EU25" s="387"/>
      <c r="EV25" s="387"/>
      <c r="EW25" s="387"/>
      <c r="EX25" s="387"/>
      <c r="EY25" s="387"/>
      <c r="EZ25" s="387"/>
      <c r="FA25" s="387"/>
      <c r="FB25" s="387"/>
      <c r="FC25" s="387"/>
      <c r="FD25" s="387"/>
      <c r="FE25" s="387"/>
      <c r="FF25" s="387"/>
      <c r="FG25" s="387"/>
      <c r="FH25" s="387"/>
      <c r="FI25" s="387"/>
      <c r="FJ25" s="387"/>
      <c r="FK25" s="387"/>
      <c r="FL25" s="387"/>
      <c r="FM25" s="387"/>
      <c r="FN25" s="387"/>
      <c r="FO25" s="387"/>
      <c r="FP25" s="387"/>
      <c r="FQ25" s="387"/>
      <c r="FR25" s="387"/>
      <c r="FS25" s="387"/>
      <c r="FT25" s="387"/>
      <c r="FU25" s="387"/>
      <c r="FV25" s="387"/>
      <c r="FW25" s="387"/>
      <c r="FX25" s="387"/>
      <c r="FY25" s="387"/>
      <c r="FZ25" s="387"/>
      <c r="GA25" s="387"/>
      <c r="GB25" s="387"/>
      <c r="GC25" s="387"/>
      <c r="GD25" s="387"/>
      <c r="GE25" s="387"/>
      <c r="GF25" s="387"/>
      <c r="GG25" s="387"/>
      <c r="GH25" s="387"/>
      <c r="GI25" s="387"/>
      <c r="GJ25" s="387"/>
      <c r="GK25" s="387"/>
      <c r="GL25" s="387"/>
      <c r="GM25" s="387"/>
      <c r="GN25" s="387"/>
      <c r="GO25" s="387"/>
      <c r="GP25" s="387"/>
      <c r="GQ25" s="387"/>
      <c r="GR25" s="387"/>
      <c r="GS25" s="387"/>
      <c r="GT25" s="387"/>
      <c r="GU25" s="387"/>
      <c r="GV25" s="387"/>
      <c r="GW25" s="387"/>
      <c r="GX25" s="387"/>
      <c r="GY25" s="387"/>
      <c r="GZ25" s="387"/>
      <c r="HA25" s="387"/>
      <c r="HB25" s="387"/>
      <c r="HC25" s="387"/>
      <c r="HD25" s="387"/>
      <c r="HE25" s="387"/>
      <c r="HF25" s="387"/>
      <c r="HG25" s="387"/>
      <c r="HH25" s="387"/>
      <c r="HI25" s="387"/>
      <c r="HJ25" s="387"/>
      <c r="HK25" s="387"/>
      <c r="HL25" s="387"/>
      <c r="HM25" s="387"/>
      <c r="HN25" s="387"/>
      <c r="HO25" s="387"/>
      <c r="HP25" s="387"/>
      <c r="HQ25" s="387"/>
      <c r="HR25" s="387"/>
      <c r="HS25" s="387"/>
      <c r="HT25" s="387"/>
      <c r="HU25" s="387"/>
      <c r="HV25" s="387"/>
      <c r="HW25" s="387"/>
      <c r="HX25" s="387"/>
      <c r="HY25" s="387"/>
      <c r="HZ25" s="387"/>
      <c r="IA25" s="387"/>
      <c r="IB25" s="387"/>
      <c r="IC25" s="387"/>
      <c r="ID25" s="387"/>
      <c r="IE25" s="387"/>
      <c r="IF25" s="387"/>
      <c r="IG25" s="387"/>
      <c r="IH25" s="387"/>
      <c r="II25" s="387"/>
      <c r="IJ25" s="387"/>
      <c r="IK25" s="387"/>
      <c r="IL25" s="387"/>
      <c r="IM25" s="387"/>
      <c r="IN25" s="387"/>
      <c r="IO25" s="387"/>
      <c r="IP25" s="387"/>
      <c r="IQ25" s="387"/>
      <c r="IR25" s="387"/>
      <c r="IS25" s="387"/>
      <c r="IT25" s="387"/>
      <c r="IU25" s="387"/>
      <c r="IV25" s="387"/>
    </row>
  </sheetData>
  <mergeCells count="17">
    <mergeCell ref="B23:G23"/>
    <mergeCell ref="E24:G24"/>
    <mergeCell ref="E25:G25"/>
    <mergeCell ref="A12:A20"/>
    <mergeCell ref="B13:C13"/>
    <mergeCell ref="B16:D16"/>
    <mergeCell ref="B18:C18"/>
    <mergeCell ref="B19:C19"/>
    <mergeCell ref="B20:F20"/>
    <mergeCell ref="A1:G1"/>
    <mergeCell ref="A2:G2"/>
    <mergeCell ref="A3:A11"/>
    <mergeCell ref="B4:C4"/>
    <mergeCell ref="B7:D7"/>
    <mergeCell ref="B9:C9"/>
    <mergeCell ref="B10:C10"/>
    <mergeCell ref="B11:F11"/>
  </mergeCells>
  <conditionalFormatting sqref="E3:G3 E12:G12 G21:G22">
    <cfRule type="cellIs" dxfId="44" priority="1" stopIfTrue="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IT47"/>
  <sheetViews>
    <sheetView topLeftCell="A22" workbookViewId="0">
      <selection activeCell="B37" sqref="B37"/>
    </sheetView>
  </sheetViews>
  <sheetFormatPr defaultColWidth="8.88671875" defaultRowHeight="13.2"/>
  <cols>
    <col min="1" max="1" width="9.88671875" style="277" customWidth="1"/>
    <col min="2" max="2" width="54.109375" style="268" customWidth="1"/>
    <col min="3" max="3" width="6.88671875" style="278" bestFit="1" customWidth="1"/>
    <col min="4" max="5" width="5.44140625" style="277" bestFit="1" customWidth="1"/>
    <col min="6" max="6" width="13.109375" style="268" customWidth="1"/>
    <col min="7" max="7" width="17.88671875" style="279" bestFit="1" customWidth="1"/>
    <col min="8" max="16384" width="8.88671875" style="268"/>
  </cols>
  <sheetData>
    <row r="1" spans="1:254" ht="15.6">
      <c r="A1" s="2465" t="s">
        <v>211</v>
      </c>
      <c r="B1" s="2465"/>
      <c r="C1" s="2465"/>
      <c r="D1" s="2465"/>
      <c r="E1" s="2465"/>
      <c r="F1" s="2465"/>
      <c r="G1" s="2465"/>
    </row>
    <row r="2" spans="1:254" ht="13.8">
      <c r="A2" s="2466" t="s">
        <v>524</v>
      </c>
      <c r="B2" s="2466"/>
      <c r="C2" s="2466"/>
      <c r="D2" s="2466"/>
      <c r="E2" s="2466"/>
      <c r="F2" s="2466"/>
      <c r="G2" s="2466"/>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48"/>
      <c r="AS2" s="248"/>
      <c r="AT2" s="248"/>
      <c r="AU2" s="248"/>
      <c r="AV2" s="248"/>
      <c r="AW2" s="248"/>
      <c r="AX2" s="248"/>
      <c r="AY2" s="248"/>
      <c r="AZ2" s="248"/>
      <c r="BA2" s="248"/>
      <c r="BB2" s="248"/>
      <c r="BC2" s="248"/>
      <c r="BD2" s="248"/>
      <c r="BE2" s="248"/>
      <c r="BF2" s="248"/>
      <c r="BG2" s="248"/>
      <c r="BH2" s="248"/>
      <c r="BI2" s="248"/>
      <c r="BJ2" s="248"/>
      <c r="BK2" s="248"/>
      <c r="BL2" s="248"/>
      <c r="BM2" s="248"/>
      <c r="BN2" s="248"/>
      <c r="BO2" s="248"/>
      <c r="BP2" s="248"/>
      <c r="BQ2" s="248"/>
      <c r="BR2" s="248"/>
      <c r="BS2" s="248"/>
      <c r="BT2" s="248"/>
      <c r="BU2" s="248"/>
      <c r="BV2" s="248"/>
      <c r="BW2" s="248"/>
      <c r="BX2" s="248"/>
      <c r="BY2" s="248"/>
      <c r="BZ2" s="248"/>
      <c r="CA2" s="248"/>
      <c r="CB2" s="248"/>
      <c r="CC2" s="248"/>
      <c r="CD2" s="248"/>
      <c r="CE2" s="248"/>
      <c r="CF2" s="248"/>
      <c r="CG2" s="248"/>
      <c r="CH2" s="248"/>
      <c r="CI2" s="248"/>
      <c r="CJ2" s="248"/>
      <c r="CK2" s="248"/>
      <c r="CL2" s="248"/>
      <c r="CM2" s="248"/>
      <c r="CN2" s="248"/>
      <c r="CO2" s="248"/>
      <c r="CP2" s="248"/>
      <c r="CQ2" s="248"/>
      <c r="CR2" s="248"/>
      <c r="CS2" s="248"/>
      <c r="CT2" s="248"/>
      <c r="CU2" s="248"/>
      <c r="CV2" s="248"/>
      <c r="CW2" s="248"/>
      <c r="CX2" s="248"/>
      <c r="CY2" s="248"/>
      <c r="CZ2" s="248"/>
      <c r="DA2" s="248"/>
      <c r="DB2" s="248"/>
      <c r="DC2" s="248"/>
      <c r="DD2" s="248"/>
      <c r="DE2" s="248"/>
      <c r="DF2" s="248"/>
      <c r="DG2" s="248"/>
      <c r="DH2" s="248"/>
      <c r="DI2" s="248"/>
      <c r="DJ2" s="248"/>
      <c r="DK2" s="248"/>
      <c r="DL2" s="248"/>
      <c r="DM2" s="248"/>
      <c r="DN2" s="248"/>
      <c r="DO2" s="248"/>
      <c r="DP2" s="248"/>
      <c r="DQ2" s="248"/>
      <c r="DR2" s="248"/>
      <c r="DS2" s="248"/>
      <c r="DT2" s="248"/>
      <c r="DU2" s="248"/>
      <c r="DV2" s="248"/>
      <c r="DW2" s="248"/>
      <c r="DX2" s="248"/>
      <c r="DY2" s="248"/>
      <c r="DZ2" s="248"/>
      <c r="EA2" s="248"/>
      <c r="EB2" s="248"/>
      <c r="EC2" s="248"/>
      <c r="ED2" s="248"/>
      <c r="EE2" s="248"/>
      <c r="EF2" s="248"/>
      <c r="EG2" s="248"/>
      <c r="EH2" s="248"/>
      <c r="EI2" s="248"/>
      <c r="EJ2" s="248"/>
      <c r="EK2" s="248"/>
      <c r="EL2" s="248"/>
      <c r="EM2" s="248"/>
      <c r="EN2" s="248"/>
      <c r="EO2" s="248"/>
      <c r="EP2" s="248"/>
      <c r="EQ2" s="248"/>
      <c r="ER2" s="248"/>
      <c r="ES2" s="248"/>
      <c r="ET2" s="248"/>
      <c r="EU2" s="248"/>
      <c r="EV2" s="248"/>
      <c r="EW2" s="248"/>
      <c r="EX2" s="248"/>
      <c r="EY2" s="248"/>
      <c r="EZ2" s="248"/>
      <c r="FA2" s="248"/>
      <c r="FB2" s="248"/>
      <c r="FC2" s="248"/>
      <c r="FD2" s="248"/>
      <c r="FE2" s="248"/>
      <c r="FF2" s="248"/>
      <c r="FG2" s="248"/>
      <c r="FH2" s="248"/>
      <c r="FI2" s="248"/>
      <c r="FJ2" s="248"/>
      <c r="FK2" s="248"/>
      <c r="FL2" s="248"/>
      <c r="FM2" s="248"/>
      <c r="FN2" s="248"/>
      <c r="FO2" s="248"/>
      <c r="FP2" s="248"/>
      <c r="FQ2" s="248"/>
      <c r="FR2" s="248"/>
      <c r="FS2" s="248"/>
      <c r="FT2" s="248"/>
      <c r="FU2" s="248"/>
      <c r="FV2" s="248"/>
      <c r="FW2" s="248"/>
      <c r="FX2" s="248"/>
      <c r="FY2" s="248"/>
      <c r="FZ2" s="248"/>
      <c r="GA2" s="248"/>
      <c r="GB2" s="248"/>
      <c r="GC2" s="248"/>
      <c r="GD2" s="248"/>
      <c r="GE2" s="248"/>
      <c r="GF2" s="248"/>
      <c r="GG2" s="248"/>
      <c r="GH2" s="248"/>
      <c r="GI2" s="248"/>
      <c r="GJ2" s="248"/>
      <c r="GK2" s="248"/>
      <c r="GL2" s="248"/>
      <c r="GM2" s="248"/>
      <c r="GN2" s="248"/>
      <c r="GO2" s="248"/>
      <c r="GP2" s="248"/>
      <c r="GQ2" s="248"/>
      <c r="GR2" s="248"/>
      <c r="GS2" s="248"/>
      <c r="GT2" s="248"/>
      <c r="GU2" s="248"/>
      <c r="GV2" s="248"/>
      <c r="GW2" s="248"/>
      <c r="GX2" s="248"/>
      <c r="GY2" s="248"/>
      <c r="GZ2" s="248"/>
      <c r="HA2" s="248"/>
      <c r="HB2" s="248"/>
      <c r="HC2" s="248"/>
      <c r="HD2" s="248"/>
      <c r="HE2" s="248"/>
      <c r="HF2" s="248"/>
      <c r="HG2" s="248"/>
      <c r="HH2" s="248"/>
      <c r="HI2" s="248"/>
      <c r="HJ2" s="248"/>
      <c r="HK2" s="248"/>
      <c r="HL2" s="248"/>
      <c r="HM2" s="248"/>
      <c r="HN2" s="248"/>
      <c r="HO2" s="248"/>
      <c r="HP2" s="248"/>
      <c r="HQ2" s="248"/>
      <c r="HR2" s="248"/>
      <c r="HS2" s="248"/>
      <c r="HT2" s="248"/>
      <c r="HU2" s="248"/>
      <c r="HV2" s="248"/>
      <c r="HW2" s="248"/>
      <c r="HX2" s="248"/>
      <c r="HY2" s="248"/>
      <c r="HZ2" s="248"/>
      <c r="IA2" s="248"/>
      <c r="IB2" s="248"/>
      <c r="IC2" s="248"/>
      <c r="ID2" s="248"/>
      <c r="IE2" s="248"/>
      <c r="IF2" s="248"/>
      <c r="IG2" s="248"/>
      <c r="IH2" s="248"/>
      <c r="II2" s="248"/>
      <c r="IJ2" s="248"/>
      <c r="IK2" s="248"/>
      <c r="IL2" s="248"/>
      <c r="IM2" s="248"/>
      <c r="IN2" s="248"/>
      <c r="IO2" s="248"/>
      <c r="IP2" s="248"/>
      <c r="IQ2" s="248"/>
      <c r="IR2" s="248"/>
      <c r="IS2" s="248"/>
      <c r="IT2" s="248"/>
    </row>
    <row r="3" spans="1:254">
      <c r="A3" s="249" t="s">
        <v>13</v>
      </c>
      <c r="B3" s="249" t="s">
        <v>16</v>
      </c>
      <c r="C3" s="2467" t="s">
        <v>17</v>
      </c>
      <c r="D3" s="2468"/>
      <c r="E3" s="249" t="s">
        <v>0</v>
      </c>
      <c r="F3" s="249" t="s">
        <v>1</v>
      </c>
      <c r="G3" s="250" t="s">
        <v>2</v>
      </c>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1"/>
      <c r="AS3" s="251"/>
      <c r="AT3" s="251"/>
      <c r="AU3" s="251"/>
      <c r="AV3" s="251"/>
      <c r="AW3" s="251"/>
      <c r="AX3" s="251"/>
      <c r="AY3" s="251"/>
      <c r="AZ3" s="251"/>
      <c r="BA3" s="251"/>
      <c r="BB3" s="251"/>
      <c r="BC3" s="251"/>
      <c r="BD3" s="251"/>
      <c r="BE3" s="251"/>
      <c r="BF3" s="251"/>
      <c r="BG3" s="251"/>
      <c r="BH3" s="251"/>
      <c r="BI3" s="251"/>
      <c r="BJ3" s="251"/>
      <c r="BK3" s="251"/>
      <c r="BL3" s="251"/>
      <c r="BM3" s="251"/>
      <c r="BN3" s="251"/>
      <c r="BO3" s="251"/>
      <c r="BP3" s="251"/>
      <c r="BQ3" s="251"/>
      <c r="BR3" s="251"/>
      <c r="BS3" s="251"/>
      <c r="BT3" s="251"/>
      <c r="BU3" s="251"/>
      <c r="BV3" s="251"/>
      <c r="BW3" s="251"/>
      <c r="BX3" s="251"/>
      <c r="BY3" s="251"/>
      <c r="BZ3" s="251"/>
      <c r="CA3" s="251"/>
      <c r="CB3" s="251"/>
      <c r="CC3" s="251"/>
      <c r="CD3" s="251"/>
      <c r="CE3" s="251"/>
      <c r="CF3" s="251"/>
      <c r="CG3" s="251"/>
      <c r="CH3" s="251"/>
      <c r="CI3" s="251"/>
      <c r="CJ3" s="251"/>
      <c r="CK3" s="251"/>
      <c r="CL3" s="251"/>
      <c r="CM3" s="251"/>
      <c r="CN3" s="251"/>
      <c r="CO3" s="251"/>
      <c r="CP3" s="251"/>
      <c r="CQ3" s="251"/>
      <c r="CR3" s="251"/>
      <c r="CS3" s="251"/>
      <c r="CT3" s="251"/>
      <c r="CU3" s="251"/>
      <c r="CV3" s="251"/>
      <c r="CW3" s="251"/>
      <c r="CX3" s="251"/>
      <c r="CY3" s="251"/>
      <c r="CZ3" s="251"/>
      <c r="DA3" s="251"/>
      <c r="DB3" s="251"/>
      <c r="DC3" s="251"/>
      <c r="DD3" s="251"/>
      <c r="DE3" s="251"/>
      <c r="DF3" s="251"/>
      <c r="DG3" s="251"/>
      <c r="DH3" s="251"/>
      <c r="DI3" s="251"/>
      <c r="DJ3" s="251"/>
      <c r="DK3" s="251"/>
      <c r="DL3" s="251"/>
      <c r="DM3" s="251"/>
      <c r="DN3" s="251"/>
      <c r="DO3" s="251"/>
      <c r="DP3" s="251"/>
      <c r="DQ3" s="251"/>
      <c r="DR3" s="251"/>
      <c r="DS3" s="251"/>
      <c r="DT3" s="251"/>
      <c r="DU3" s="251"/>
      <c r="DV3" s="251"/>
      <c r="DW3" s="251"/>
      <c r="DX3" s="251"/>
      <c r="DY3" s="251"/>
      <c r="DZ3" s="251"/>
      <c r="EA3" s="251"/>
      <c r="EB3" s="251"/>
      <c r="EC3" s="251"/>
      <c r="ED3" s="251"/>
      <c r="EE3" s="251"/>
      <c r="EF3" s="251"/>
      <c r="EG3" s="251"/>
      <c r="EH3" s="251"/>
      <c r="EI3" s="251"/>
      <c r="EJ3" s="251"/>
      <c r="EK3" s="251"/>
      <c r="EL3" s="251"/>
      <c r="EM3" s="251"/>
      <c r="EN3" s="251"/>
      <c r="EO3" s="251"/>
      <c r="EP3" s="251"/>
      <c r="EQ3" s="251"/>
      <c r="ER3" s="251"/>
      <c r="ES3" s="251"/>
      <c r="ET3" s="251"/>
      <c r="EU3" s="251"/>
      <c r="EV3" s="251"/>
      <c r="EW3" s="251"/>
      <c r="EX3" s="251"/>
      <c r="EY3" s="251"/>
      <c r="EZ3" s="251"/>
      <c r="FA3" s="251"/>
      <c r="FB3" s="251"/>
      <c r="FC3" s="251"/>
      <c r="FD3" s="251"/>
      <c r="FE3" s="251"/>
      <c r="FF3" s="251"/>
      <c r="FG3" s="251"/>
      <c r="FH3" s="251"/>
      <c r="FI3" s="251"/>
      <c r="FJ3" s="251"/>
      <c r="FK3" s="251"/>
      <c r="FL3" s="251"/>
      <c r="FM3" s="251"/>
      <c r="FN3" s="251"/>
      <c r="FO3" s="251"/>
      <c r="FP3" s="251"/>
      <c r="FQ3" s="251"/>
      <c r="FR3" s="251"/>
      <c r="FS3" s="251"/>
      <c r="FT3" s="251"/>
      <c r="FU3" s="251"/>
      <c r="FV3" s="251"/>
      <c r="FW3" s="251"/>
      <c r="FX3" s="251"/>
      <c r="FY3" s="251"/>
      <c r="FZ3" s="251"/>
      <c r="GA3" s="251"/>
      <c r="GB3" s="251"/>
      <c r="GC3" s="251"/>
      <c r="GD3" s="251"/>
      <c r="GE3" s="251"/>
      <c r="GF3" s="251"/>
      <c r="GG3" s="251"/>
      <c r="GH3" s="251"/>
      <c r="GI3" s="251"/>
      <c r="GJ3" s="251"/>
      <c r="GK3" s="251"/>
      <c r="GL3" s="251"/>
      <c r="GM3" s="251"/>
      <c r="GN3" s="251"/>
      <c r="GO3" s="251"/>
      <c r="GP3" s="251"/>
      <c r="GQ3" s="251"/>
      <c r="GR3" s="251"/>
      <c r="GS3" s="251"/>
      <c r="GT3" s="251"/>
      <c r="GU3" s="251"/>
      <c r="GV3" s="251"/>
      <c r="GW3" s="251"/>
      <c r="GX3" s="251"/>
      <c r="GY3" s="251"/>
      <c r="GZ3" s="251"/>
      <c r="HA3" s="251"/>
      <c r="HB3" s="251"/>
      <c r="HC3" s="251"/>
      <c r="HD3" s="251"/>
      <c r="HE3" s="251"/>
      <c r="HF3" s="251"/>
      <c r="HG3" s="251"/>
      <c r="HH3" s="251"/>
      <c r="HI3" s="251"/>
      <c r="HJ3" s="251"/>
      <c r="HK3" s="251"/>
      <c r="HL3" s="251"/>
      <c r="HM3" s="251"/>
      <c r="HN3" s="251"/>
      <c r="HO3" s="251"/>
      <c r="HP3" s="251"/>
      <c r="HQ3" s="251"/>
      <c r="HR3" s="251"/>
      <c r="HS3" s="251"/>
      <c r="HT3" s="251"/>
      <c r="HU3" s="251"/>
      <c r="HV3" s="251"/>
      <c r="HW3" s="251"/>
      <c r="HX3" s="251"/>
      <c r="HY3" s="251"/>
      <c r="HZ3" s="251"/>
      <c r="IA3" s="251"/>
      <c r="IB3" s="251"/>
      <c r="IC3" s="251"/>
      <c r="ID3" s="251"/>
      <c r="IE3" s="251"/>
      <c r="IF3" s="251"/>
      <c r="IG3" s="251"/>
      <c r="IH3" s="251"/>
      <c r="II3" s="251"/>
      <c r="IJ3" s="251"/>
      <c r="IK3" s="251"/>
      <c r="IL3" s="251"/>
      <c r="IM3" s="251"/>
      <c r="IN3" s="251"/>
      <c r="IO3" s="251"/>
      <c r="IP3" s="251"/>
      <c r="IQ3" s="251"/>
      <c r="IR3" s="251"/>
      <c r="IS3" s="251"/>
      <c r="IT3" s="251"/>
    </row>
    <row r="4" spans="1:254" ht="110.4">
      <c r="A4" s="269">
        <v>1</v>
      </c>
      <c r="B4" s="252" t="s">
        <v>67</v>
      </c>
      <c r="C4" s="270"/>
      <c r="D4" s="271"/>
      <c r="E4" s="271"/>
      <c r="F4" s="272"/>
      <c r="G4" s="273"/>
    </row>
    <row r="5" spans="1:254" ht="13.8">
      <c r="A5" s="253" t="s">
        <v>135</v>
      </c>
      <c r="B5" s="254" t="s">
        <v>136</v>
      </c>
      <c r="C5" s="403">
        <v>30</v>
      </c>
      <c r="D5" s="404" t="s">
        <v>11</v>
      </c>
      <c r="E5" s="402" t="s">
        <v>3</v>
      </c>
      <c r="F5" s="405">
        <v>532.4</v>
      </c>
      <c r="G5" s="406">
        <f>C5*F5</f>
        <v>15972</v>
      </c>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c r="AW5" s="274"/>
      <c r="AX5" s="274"/>
      <c r="AY5" s="274"/>
      <c r="AZ5" s="274"/>
      <c r="BA5" s="274"/>
      <c r="BB5" s="274"/>
      <c r="BC5" s="274"/>
      <c r="BD5" s="274"/>
      <c r="BE5" s="274"/>
      <c r="BF5" s="274"/>
      <c r="BG5" s="274"/>
      <c r="BH5" s="274"/>
      <c r="BI5" s="274"/>
      <c r="BJ5" s="274"/>
      <c r="BK5" s="274"/>
      <c r="BL5" s="274"/>
      <c r="BM5" s="274"/>
      <c r="BN5" s="274"/>
      <c r="BO5" s="274"/>
      <c r="BP5" s="274"/>
      <c r="BQ5" s="274"/>
      <c r="BR5" s="274"/>
      <c r="BS5" s="274"/>
      <c r="BT5" s="274"/>
      <c r="BU5" s="274"/>
      <c r="BV5" s="274"/>
      <c r="BW5" s="274"/>
      <c r="BX5" s="274"/>
      <c r="BY5" s="274"/>
      <c r="BZ5" s="274"/>
      <c r="CA5" s="274"/>
      <c r="CB5" s="274"/>
      <c r="CC5" s="274"/>
      <c r="CD5" s="274"/>
      <c r="CE5" s="274"/>
      <c r="CF5" s="274"/>
      <c r="CG5" s="274"/>
      <c r="CH5" s="274"/>
      <c r="CI5" s="274"/>
      <c r="CJ5" s="274"/>
      <c r="CK5" s="274"/>
      <c r="CL5" s="274"/>
      <c r="CM5" s="274"/>
      <c r="CN5" s="274"/>
      <c r="CO5" s="274"/>
      <c r="CP5" s="274"/>
      <c r="CQ5" s="274"/>
      <c r="CR5" s="274"/>
      <c r="CS5" s="274"/>
      <c r="CT5" s="274"/>
      <c r="CU5" s="274"/>
      <c r="CV5" s="274"/>
      <c r="CW5" s="274"/>
      <c r="CX5" s="274"/>
      <c r="CY5" s="274"/>
      <c r="CZ5" s="274"/>
      <c r="DA5" s="274"/>
      <c r="DB5" s="274"/>
      <c r="DC5" s="274"/>
      <c r="DD5" s="274"/>
      <c r="DE5" s="274"/>
      <c r="DF5" s="274"/>
      <c r="DG5" s="274"/>
      <c r="DH5" s="274"/>
      <c r="DI5" s="274"/>
      <c r="DJ5" s="274"/>
      <c r="DK5" s="274"/>
      <c r="DL5" s="274"/>
      <c r="DM5" s="274"/>
      <c r="DN5" s="274"/>
      <c r="DO5" s="274"/>
      <c r="DP5" s="274"/>
      <c r="DQ5" s="274"/>
      <c r="DR5" s="274"/>
      <c r="DS5" s="274"/>
      <c r="DT5" s="274"/>
      <c r="DU5" s="274"/>
      <c r="DV5" s="274"/>
      <c r="DW5" s="274"/>
      <c r="DX5" s="274"/>
      <c r="DY5" s="274"/>
      <c r="DZ5" s="274"/>
      <c r="EA5" s="274"/>
      <c r="EB5" s="274"/>
      <c r="EC5" s="274"/>
      <c r="ED5" s="274"/>
      <c r="EE5" s="274"/>
      <c r="EF5" s="274"/>
      <c r="EG5" s="274"/>
      <c r="EH5" s="274"/>
      <c r="EI5" s="274"/>
      <c r="EJ5" s="274"/>
      <c r="EK5" s="274"/>
      <c r="EL5" s="274"/>
      <c r="EM5" s="274"/>
      <c r="EN5" s="274"/>
      <c r="EO5" s="274"/>
      <c r="EP5" s="274"/>
      <c r="EQ5" s="274"/>
      <c r="ER5" s="274"/>
      <c r="ES5" s="274"/>
      <c r="ET5" s="274"/>
      <c r="EU5" s="274"/>
      <c r="EV5" s="274"/>
      <c r="EW5" s="274"/>
      <c r="EX5" s="274"/>
      <c r="EY5" s="274"/>
      <c r="EZ5" s="274"/>
      <c r="FA5" s="274"/>
      <c r="FB5" s="274"/>
      <c r="FC5" s="274"/>
      <c r="FD5" s="274"/>
      <c r="FE5" s="274"/>
      <c r="FF5" s="274"/>
      <c r="FG5" s="274"/>
      <c r="FH5" s="274"/>
      <c r="FI5" s="274"/>
      <c r="FJ5" s="274"/>
      <c r="FK5" s="274"/>
      <c r="FL5" s="274"/>
      <c r="FM5" s="274"/>
      <c r="FN5" s="274"/>
      <c r="FO5" s="274"/>
      <c r="FP5" s="274"/>
      <c r="FQ5" s="274"/>
      <c r="FR5" s="274"/>
      <c r="FS5" s="274"/>
      <c r="FT5" s="274"/>
      <c r="FU5" s="274"/>
      <c r="FV5" s="274"/>
      <c r="FW5" s="274"/>
      <c r="FX5" s="274"/>
      <c r="FY5" s="274"/>
      <c r="FZ5" s="274"/>
      <c r="GA5" s="274"/>
      <c r="GB5" s="274"/>
      <c r="GC5" s="274"/>
      <c r="GD5" s="274"/>
      <c r="GE5" s="274"/>
      <c r="GF5" s="274"/>
      <c r="GG5" s="274"/>
      <c r="GH5" s="274"/>
      <c r="GI5" s="274"/>
      <c r="GJ5" s="274"/>
      <c r="GK5" s="274"/>
      <c r="GL5" s="274"/>
      <c r="GM5" s="274"/>
      <c r="GN5" s="274"/>
      <c r="GO5" s="274"/>
      <c r="GP5" s="274"/>
      <c r="GQ5" s="274"/>
      <c r="GR5" s="274"/>
      <c r="GS5" s="274"/>
      <c r="GT5" s="274"/>
      <c r="GU5" s="274"/>
      <c r="GV5" s="274"/>
      <c r="GW5" s="274"/>
      <c r="GX5" s="274"/>
      <c r="GY5" s="274"/>
      <c r="GZ5" s="274"/>
      <c r="HA5" s="274"/>
      <c r="HB5" s="274"/>
      <c r="HC5" s="274"/>
      <c r="HD5" s="274"/>
      <c r="HE5" s="274"/>
      <c r="HF5" s="274"/>
      <c r="HG5" s="274"/>
      <c r="HH5" s="274"/>
      <c r="HI5" s="274"/>
      <c r="HJ5" s="274"/>
      <c r="HK5" s="274"/>
      <c r="HL5" s="274"/>
      <c r="HM5" s="274"/>
      <c r="HN5" s="274"/>
      <c r="HO5" s="274"/>
      <c r="HP5" s="274"/>
      <c r="HQ5" s="274"/>
      <c r="HR5" s="274"/>
      <c r="HS5" s="274"/>
      <c r="HT5" s="274"/>
      <c r="HU5" s="274"/>
      <c r="HV5" s="274"/>
      <c r="HW5" s="274"/>
      <c r="HX5" s="274"/>
      <c r="HY5" s="274"/>
      <c r="HZ5" s="274"/>
      <c r="IA5" s="274"/>
      <c r="IB5" s="274"/>
      <c r="IC5" s="274"/>
      <c r="ID5" s="274"/>
      <c r="IE5" s="274"/>
      <c r="IF5" s="274"/>
      <c r="IG5" s="274"/>
      <c r="IH5" s="274"/>
      <c r="II5" s="274"/>
      <c r="IJ5" s="274"/>
      <c r="IK5" s="274"/>
      <c r="IL5" s="274"/>
      <c r="IM5" s="274"/>
      <c r="IN5" s="274"/>
      <c r="IO5" s="274"/>
      <c r="IP5" s="274"/>
      <c r="IQ5" s="274"/>
      <c r="IR5" s="274"/>
      <c r="IS5" s="274"/>
      <c r="IT5" s="274"/>
    </row>
    <row r="6" spans="1:254" ht="13.8">
      <c r="A6" s="253" t="s">
        <v>69</v>
      </c>
      <c r="B6" s="254" t="s">
        <v>137</v>
      </c>
      <c r="C6" s="403">
        <v>30</v>
      </c>
      <c r="D6" s="404" t="s">
        <v>11</v>
      </c>
      <c r="E6" s="402" t="s">
        <v>3</v>
      </c>
      <c r="F6" s="405">
        <v>486.8</v>
      </c>
      <c r="G6" s="406">
        <f>C6*F6</f>
        <v>14604</v>
      </c>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S6" s="274"/>
      <c r="AT6" s="274"/>
      <c r="AU6" s="274"/>
      <c r="AV6" s="274"/>
      <c r="AW6" s="274"/>
      <c r="AX6" s="274"/>
      <c r="AY6" s="274"/>
      <c r="AZ6" s="274"/>
      <c r="BA6" s="274"/>
      <c r="BB6" s="274"/>
      <c r="BC6" s="274"/>
      <c r="BD6" s="274"/>
      <c r="BE6" s="274"/>
      <c r="BF6" s="274"/>
      <c r="BG6" s="274"/>
      <c r="BH6" s="274"/>
      <c r="BI6" s="274"/>
      <c r="BJ6" s="274"/>
      <c r="BK6" s="274"/>
      <c r="BL6" s="274"/>
      <c r="BM6" s="274"/>
      <c r="BN6" s="274"/>
      <c r="BO6" s="274"/>
      <c r="BP6" s="274"/>
      <c r="BQ6" s="274"/>
      <c r="BR6" s="274"/>
      <c r="BS6" s="274"/>
      <c r="BT6" s="274"/>
      <c r="BU6" s="274"/>
      <c r="BV6" s="274"/>
      <c r="BW6" s="274"/>
      <c r="BX6" s="274"/>
      <c r="BY6" s="274"/>
      <c r="BZ6" s="274"/>
      <c r="CA6" s="274"/>
      <c r="CB6" s="274"/>
      <c r="CC6" s="274"/>
      <c r="CD6" s="274"/>
      <c r="CE6" s="274"/>
      <c r="CF6" s="274"/>
      <c r="CG6" s="274"/>
      <c r="CH6" s="274"/>
      <c r="CI6" s="274"/>
      <c r="CJ6" s="274"/>
      <c r="CK6" s="274"/>
      <c r="CL6" s="274"/>
      <c r="CM6" s="274"/>
      <c r="CN6" s="274"/>
      <c r="CO6" s="274"/>
      <c r="CP6" s="274"/>
      <c r="CQ6" s="274"/>
      <c r="CR6" s="274"/>
      <c r="CS6" s="274"/>
      <c r="CT6" s="274"/>
      <c r="CU6" s="274"/>
      <c r="CV6" s="274"/>
      <c r="CW6" s="274"/>
      <c r="CX6" s="274"/>
      <c r="CY6" s="274"/>
      <c r="CZ6" s="274"/>
      <c r="DA6" s="274"/>
      <c r="DB6" s="274"/>
      <c r="DC6" s="274"/>
      <c r="DD6" s="274"/>
      <c r="DE6" s="274"/>
      <c r="DF6" s="274"/>
      <c r="DG6" s="274"/>
      <c r="DH6" s="274"/>
      <c r="DI6" s="274"/>
      <c r="DJ6" s="274"/>
      <c r="DK6" s="274"/>
      <c r="DL6" s="274"/>
      <c r="DM6" s="274"/>
      <c r="DN6" s="274"/>
      <c r="DO6" s="274"/>
      <c r="DP6" s="274"/>
      <c r="DQ6" s="274"/>
      <c r="DR6" s="274"/>
      <c r="DS6" s="274"/>
      <c r="DT6" s="274"/>
      <c r="DU6" s="274"/>
      <c r="DV6" s="274"/>
      <c r="DW6" s="274"/>
      <c r="DX6" s="274"/>
      <c r="DY6" s="274"/>
      <c r="DZ6" s="274"/>
      <c r="EA6" s="274"/>
      <c r="EB6" s="274"/>
      <c r="EC6" s="274"/>
      <c r="ED6" s="274"/>
      <c r="EE6" s="274"/>
      <c r="EF6" s="274"/>
      <c r="EG6" s="274"/>
      <c r="EH6" s="274"/>
      <c r="EI6" s="274"/>
      <c r="EJ6" s="274"/>
      <c r="EK6" s="274"/>
      <c r="EL6" s="274"/>
      <c r="EM6" s="274"/>
      <c r="EN6" s="274"/>
      <c r="EO6" s="274"/>
      <c r="EP6" s="274"/>
      <c r="EQ6" s="274"/>
      <c r="ER6" s="274"/>
      <c r="ES6" s="274"/>
      <c r="ET6" s="274"/>
      <c r="EU6" s="274"/>
      <c r="EV6" s="274"/>
      <c r="EW6" s="274"/>
      <c r="EX6" s="274"/>
      <c r="EY6" s="274"/>
      <c r="EZ6" s="274"/>
      <c r="FA6" s="274"/>
      <c r="FB6" s="274"/>
      <c r="FC6" s="274"/>
      <c r="FD6" s="274"/>
      <c r="FE6" s="274"/>
      <c r="FF6" s="274"/>
      <c r="FG6" s="274"/>
      <c r="FH6" s="274"/>
      <c r="FI6" s="274"/>
      <c r="FJ6" s="274"/>
      <c r="FK6" s="274"/>
      <c r="FL6" s="274"/>
      <c r="FM6" s="274"/>
      <c r="FN6" s="274"/>
      <c r="FO6" s="274"/>
      <c r="FP6" s="274"/>
      <c r="FQ6" s="274"/>
      <c r="FR6" s="274"/>
      <c r="FS6" s="274"/>
      <c r="FT6" s="274"/>
      <c r="FU6" s="274"/>
      <c r="FV6" s="274"/>
      <c r="FW6" s="274"/>
      <c r="FX6" s="274"/>
      <c r="FY6" s="274"/>
      <c r="FZ6" s="274"/>
      <c r="GA6" s="274"/>
      <c r="GB6" s="274"/>
      <c r="GC6" s="274"/>
      <c r="GD6" s="274"/>
      <c r="GE6" s="274"/>
      <c r="GF6" s="274"/>
      <c r="GG6" s="274"/>
      <c r="GH6" s="274"/>
      <c r="GI6" s="274"/>
      <c r="GJ6" s="274"/>
      <c r="GK6" s="274"/>
      <c r="GL6" s="274"/>
      <c r="GM6" s="274"/>
      <c r="GN6" s="274"/>
      <c r="GO6" s="274"/>
      <c r="GP6" s="274"/>
      <c r="GQ6" s="274"/>
      <c r="GR6" s="274"/>
      <c r="GS6" s="274"/>
      <c r="GT6" s="274"/>
      <c r="GU6" s="274"/>
      <c r="GV6" s="274"/>
      <c r="GW6" s="274"/>
      <c r="GX6" s="274"/>
      <c r="GY6" s="274"/>
      <c r="GZ6" s="274"/>
      <c r="HA6" s="274"/>
      <c r="HB6" s="274"/>
      <c r="HC6" s="274"/>
      <c r="HD6" s="274"/>
      <c r="HE6" s="274"/>
      <c r="HF6" s="274"/>
      <c r="HG6" s="274"/>
      <c r="HH6" s="274"/>
      <c r="HI6" s="274"/>
      <c r="HJ6" s="274"/>
      <c r="HK6" s="274"/>
      <c r="HL6" s="274"/>
      <c r="HM6" s="274"/>
      <c r="HN6" s="274"/>
      <c r="HO6" s="274"/>
      <c r="HP6" s="274"/>
      <c r="HQ6" s="274"/>
      <c r="HR6" s="274"/>
      <c r="HS6" s="274"/>
      <c r="HT6" s="274"/>
      <c r="HU6" s="274"/>
      <c r="HV6" s="274"/>
      <c r="HW6" s="274"/>
      <c r="HX6" s="274"/>
      <c r="HY6" s="274"/>
      <c r="HZ6" s="274"/>
      <c r="IA6" s="274"/>
      <c r="IB6" s="274"/>
      <c r="IC6" s="274"/>
      <c r="ID6" s="274"/>
      <c r="IE6" s="274"/>
      <c r="IF6" s="274"/>
      <c r="IG6" s="274"/>
      <c r="IH6" s="274"/>
      <c r="II6" s="274"/>
      <c r="IJ6" s="274"/>
      <c r="IK6" s="274"/>
      <c r="IL6" s="274"/>
      <c r="IM6" s="274"/>
      <c r="IN6" s="274"/>
      <c r="IO6" s="274"/>
      <c r="IP6" s="274"/>
      <c r="IQ6" s="274"/>
      <c r="IR6" s="274"/>
      <c r="IS6" s="274"/>
      <c r="IT6" s="274"/>
    </row>
    <row r="7" spans="1:254" ht="13.8">
      <c r="A7" s="253"/>
      <c r="B7" s="254" t="s">
        <v>138</v>
      </c>
      <c r="C7" s="403">
        <v>30</v>
      </c>
      <c r="D7" s="404" t="s">
        <v>11</v>
      </c>
      <c r="E7" s="402" t="s">
        <v>3</v>
      </c>
      <c r="F7" s="405">
        <f>F6</f>
        <v>486.8</v>
      </c>
      <c r="G7" s="406">
        <f>C7*F7</f>
        <v>14604</v>
      </c>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c r="AW7" s="274"/>
      <c r="AX7" s="274"/>
      <c r="AY7" s="274"/>
      <c r="AZ7" s="274"/>
      <c r="BA7" s="274"/>
      <c r="BB7" s="274"/>
      <c r="BC7" s="274"/>
      <c r="BD7" s="274"/>
      <c r="BE7" s="274"/>
      <c r="BF7" s="274"/>
      <c r="BG7" s="274"/>
      <c r="BH7" s="274"/>
      <c r="BI7" s="274"/>
      <c r="BJ7" s="274"/>
      <c r="BK7" s="274"/>
      <c r="BL7" s="274"/>
      <c r="BM7" s="274"/>
      <c r="BN7" s="274"/>
      <c r="BO7" s="274"/>
      <c r="BP7" s="274"/>
      <c r="BQ7" s="274"/>
      <c r="BR7" s="274"/>
      <c r="BS7" s="274"/>
      <c r="BT7" s="274"/>
      <c r="BU7" s="274"/>
      <c r="BV7" s="274"/>
      <c r="BW7" s="274"/>
      <c r="BX7" s="274"/>
      <c r="BY7" s="274"/>
      <c r="BZ7" s="274"/>
      <c r="CA7" s="274"/>
      <c r="CB7" s="274"/>
      <c r="CC7" s="274"/>
      <c r="CD7" s="274"/>
      <c r="CE7" s="274"/>
      <c r="CF7" s="274"/>
      <c r="CG7" s="274"/>
      <c r="CH7" s="274"/>
      <c r="CI7" s="274"/>
      <c r="CJ7" s="274"/>
      <c r="CK7" s="274"/>
      <c r="CL7" s="274"/>
      <c r="CM7" s="274"/>
      <c r="CN7" s="274"/>
      <c r="CO7" s="274"/>
      <c r="CP7" s="274"/>
      <c r="CQ7" s="274"/>
      <c r="CR7" s="274"/>
      <c r="CS7" s="274"/>
      <c r="CT7" s="274"/>
      <c r="CU7" s="274"/>
      <c r="CV7" s="274"/>
      <c r="CW7" s="274"/>
      <c r="CX7" s="274"/>
      <c r="CY7" s="274"/>
      <c r="CZ7" s="274"/>
      <c r="DA7" s="274"/>
      <c r="DB7" s="274"/>
      <c r="DC7" s="274"/>
      <c r="DD7" s="274"/>
      <c r="DE7" s="274"/>
      <c r="DF7" s="274"/>
      <c r="DG7" s="274"/>
      <c r="DH7" s="274"/>
      <c r="DI7" s="274"/>
      <c r="DJ7" s="274"/>
      <c r="DK7" s="274"/>
      <c r="DL7" s="274"/>
      <c r="DM7" s="274"/>
      <c r="DN7" s="274"/>
      <c r="DO7" s="274"/>
      <c r="DP7" s="274"/>
      <c r="DQ7" s="274"/>
      <c r="DR7" s="274"/>
      <c r="DS7" s="274"/>
      <c r="DT7" s="274"/>
      <c r="DU7" s="274"/>
      <c r="DV7" s="274"/>
      <c r="DW7" s="274"/>
      <c r="DX7" s="274"/>
      <c r="DY7" s="274"/>
      <c r="DZ7" s="274"/>
      <c r="EA7" s="274"/>
      <c r="EB7" s="274"/>
      <c r="EC7" s="274"/>
      <c r="ED7" s="274"/>
      <c r="EE7" s="274"/>
      <c r="EF7" s="274"/>
      <c r="EG7" s="274"/>
      <c r="EH7" s="274"/>
      <c r="EI7" s="274"/>
      <c r="EJ7" s="274"/>
      <c r="EK7" s="274"/>
      <c r="EL7" s="274"/>
      <c r="EM7" s="274"/>
      <c r="EN7" s="274"/>
      <c r="EO7" s="274"/>
      <c r="EP7" s="274"/>
      <c r="EQ7" s="274"/>
      <c r="ER7" s="274"/>
      <c r="ES7" s="274"/>
      <c r="ET7" s="274"/>
      <c r="EU7" s="274"/>
      <c r="EV7" s="274"/>
      <c r="EW7" s="274"/>
      <c r="EX7" s="274"/>
      <c r="EY7" s="274"/>
      <c r="EZ7" s="274"/>
      <c r="FA7" s="274"/>
      <c r="FB7" s="274"/>
      <c r="FC7" s="274"/>
      <c r="FD7" s="274"/>
      <c r="FE7" s="274"/>
      <c r="FF7" s="274"/>
      <c r="FG7" s="274"/>
      <c r="FH7" s="274"/>
      <c r="FI7" s="274"/>
      <c r="FJ7" s="274"/>
      <c r="FK7" s="274"/>
      <c r="FL7" s="274"/>
      <c r="FM7" s="274"/>
      <c r="FN7" s="274"/>
      <c r="FO7" s="274"/>
      <c r="FP7" s="274"/>
      <c r="FQ7" s="274"/>
      <c r="FR7" s="274"/>
      <c r="FS7" s="274"/>
      <c r="FT7" s="274"/>
      <c r="FU7" s="274"/>
      <c r="FV7" s="274"/>
      <c r="FW7" s="274"/>
      <c r="FX7" s="274"/>
      <c r="FY7" s="274"/>
      <c r="FZ7" s="274"/>
      <c r="GA7" s="274"/>
      <c r="GB7" s="274"/>
      <c r="GC7" s="274"/>
      <c r="GD7" s="274"/>
      <c r="GE7" s="274"/>
      <c r="GF7" s="274"/>
      <c r="GG7" s="274"/>
      <c r="GH7" s="274"/>
      <c r="GI7" s="274"/>
      <c r="GJ7" s="274"/>
      <c r="GK7" s="274"/>
      <c r="GL7" s="274"/>
      <c r="GM7" s="274"/>
      <c r="GN7" s="274"/>
      <c r="GO7" s="274"/>
      <c r="GP7" s="274"/>
      <c r="GQ7" s="274"/>
      <c r="GR7" s="274"/>
      <c r="GS7" s="274"/>
      <c r="GT7" s="274"/>
      <c r="GU7" s="274"/>
      <c r="GV7" s="274"/>
      <c r="GW7" s="274"/>
      <c r="GX7" s="274"/>
      <c r="GY7" s="274"/>
      <c r="GZ7" s="274"/>
      <c r="HA7" s="274"/>
      <c r="HB7" s="274"/>
      <c r="HC7" s="274"/>
      <c r="HD7" s="274"/>
      <c r="HE7" s="274"/>
      <c r="HF7" s="274"/>
      <c r="HG7" s="274"/>
      <c r="HH7" s="274"/>
      <c r="HI7" s="274"/>
      <c r="HJ7" s="274"/>
      <c r="HK7" s="274"/>
      <c r="HL7" s="274"/>
      <c r="HM7" s="274"/>
      <c r="HN7" s="274"/>
      <c r="HO7" s="274"/>
      <c r="HP7" s="274"/>
      <c r="HQ7" s="274"/>
      <c r="HR7" s="274"/>
      <c r="HS7" s="274"/>
      <c r="HT7" s="274"/>
      <c r="HU7" s="274"/>
      <c r="HV7" s="274"/>
      <c r="HW7" s="274"/>
      <c r="HX7" s="274"/>
      <c r="HY7" s="274"/>
      <c r="HZ7" s="274"/>
      <c r="IA7" s="274"/>
      <c r="IB7" s="274"/>
      <c r="IC7" s="274"/>
      <c r="ID7" s="274"/>
      <c r="IE7" s="274"/>
      <c r="IF7" s="274"/>
      <c r="IG7" s="274"/>
      <c r="IH7" s="274"/>
      <c r="II7" s="274"/>
      <c r="IJ7" s="274"/>
      <c r="IK7" s="274"/>
      <c r="IL7" s="274"/>
      <c r="IM7" s="274"/>
      <c r="IN7" s="274"/>
      <c r="IO7" s="274"/>
      <c r="IP7" s="274"/>
      <c r="IQ7" s="274"/>
      <c r="IR7" s="274"/>
      <c r="IS7" s="274"/>
      <c r="IT7" s="274"/>
    </row>
    <row r="8" spans="1:254" ht="13.8">
      <c r="A8" s="253" t="s">
        <v>449</v>
      </c>
      <c r="B8" s="398" t="s">
        <v>450</v>
      </c>
      <c r="C8" s="403">
        <v>35</v>
      </c>
      <c r="D8" s="404" t="s">
        <v>11</v>
      </c>
      <c r="E8" s="402" t="s">
        <v>3</v>
      </c>
      <c r="F8" s="405">
        <v>567.9</v>
      </c>
      <c r="G8" s="406">
        <f>C8*F8</f>
        <v>19876.5</v>
      </c>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c r="AW8" s="274"/>
      <c r="AX8" s="274"/>
      <c r="AY8" s="274"/>
      <c r="AZ8" s="274"/>
      <c r="BA8" s="274"/>
      <c r="BB8" s="274"/>
      <c r="BC8" s="274"/>
      <c r="BD8" s="274"/>
      <c r="BE8" s="274"/>
      <c r="BF8" s="274"/>
      <c r="BG8" s="274"/>
      <c r="BH8" s="274"/>
      <c r="BI8" s="274"/>
      <c r="BJ8" s="274"/>
      <c r="BK8" s="274"/>
      <c r="BL8" s="274"/>
      <c r="BM8" s="274"/>
      <c r="BN8" s="274"/>
      <c r="BO8" s="274"/>
      <c r="BP8" s="274"/>
      <c r="BQ8" s="274"/>
      <c r="BR8" s="274"/>
      <c r="BS8" s="274"/>
      <c r="BT8" s="274"/>
      <c r="BU8" s="274"/>
      <c r="BV8" s="274"/>
      <c r="BW8" s="274"/>
      <c r="BX8" s="274"/>
      <c r="BY8" s="274"/>
      <c r="BZ8" s="274"/>
      <c r="CA8" s="274"/>
      <c r="CB8" s="274"/>
      <c r="CC8" s="274"/>
      <c r="CD8" s="274"/>
      <c r="CE8" s="274"/>
      <c r="CF8" s="274"/>
      <c r="CG8" s="274"/>
      <c r="CH8" s="274"/>
      <c r="CI8" s="274"/>
      <c r="CJ8" s="274"/>
      <c r="CK8" s="274"/>
      <c r="CL8" s="274"/>
      <c r="CM8" s="274"/>
      <c r="CN8" s="274"/>
      <c r="CO8" s="274"/>
      <c r="CP8" s="274"/>
      <c r="CQ8" s="274"/>
      <c r="CR8" s="274"/>
      <c r="CS8" s="274"/>
      <c r="CT8" s="274"/>
      <c r="CU8" s="274"/>
      <c r="CV8" s="274"/>
      <c r="CW8" s="274"/>
      <c r="CX8" s="274"/>
      <c r="CY8" s="274"/>
      <c r="CZ8" s="274"/>
      <c r="DA8" s="274"/>
      <c r="DB8" s="274"/>
      <c r="DC8" s="274"/>
      <c r="DD8" s="274"/>
      <c r="DE8" s="274"/>
      <c r="DF8" s="274"/>
      <c r="DG8" s="274"/>
      <c r="DH8" s="274"/>
      <c r="DI8" s="274"/>
      <c r="DJ8" s="274"/>
      <c r="DK8" s="274"/>
      <c r="DL8" s="274"/>
      <c r="DM8" s="274"/>
      <c r="DN8" s="274"/>
      <c r="DO8" s="274"/>
      <c r="DP8" s="274"/>
      <c r="DQ8" s="274"/>
      <c r="DR8" s="274"/>
      <c r="DS8" s="274"/>
      <c r="DT8" s="274"/>
      <c r="DU8" s="274"/>
      <c r="DV8" s="274"/>
      <c r="DW8" s="274"/>
      <c r="DX8" s="274"/>
      <c r="DY8" s="274"/>
      <c r="DZ8" s="274"/>
      <c r="EA8" s="274"/>
      <c r="EB8" s="274"/>
      <c r="EC8" s="274"/>
      <c r="ED8" s="274"/>
      <c r="EE8" s="274"/>
      <c r="EF8" s="274"/>
      <c r="EG8" s="274"/>
      <c r="EH8" s="274"/>
      <c r="EI8" s="274"/>
      <c r="EJ8" s="274"/>
      <c r="EK8" s="274"/>
      <c r="EL8" s="274"/>
      <c r="EM8" s="274"/>
      <c r="EN8" s="274"/>
      <c r="EO8" s="274"/>
      <c r="EP8" s="274"/>
      <c r="EQ8" s="274"/>
      <c r="ER8" s="274"/>
      <c r="ES8" s="274"/>
      <c r="ET8" s="274"/>
      <c r="EU8" s="274"/>
      <c r="EV8" s="274"/>
      <c r="EW8" s="274"/>
      <c r="EX8" s="274"/>
      <c r="EY8" s="274"/>
      <c r="EZ8" s="274"/>
      <c r="FA8" s="274"/>
      <c r="FB8" s="274"/>
      <c r="FC8" s="274"/>
      <c r="FD8" s="274"/>
      <c r="FE8" s="274"/>
      <c r="FF8" s="274"/>
      <c r="FG8" s="274"/>
      <c r="FH8" s="274"/>
      <c r="FI8" s="274"/>
      <c r="FJ8" s="274"/>
      <c r="FK8" s="274"/>
      <c r="FL8" s="274"/>
      <c r="FM8" s="274"/>
      <c r="FN8" s="274"/>
      <c r="FO8" s="274"/>
      <c r="FP8" s="274"/>
      <c r="FQ8" s="274"/>
      <c r="FR8" s="274"/>
      <c r="FS8" s="274"/>
      <c r="FT8" s="274"/>
      <c r="FU8" s="274"/>
      <c r="FV8" s="274"/>
      <c r="FW8" s="274"/>
      <c r="FX8" s="274"/>
      <c r="FY8" s="274"/>
      <c r="FZ8" s="274"/>
      <c r="GA8" s="274"/>
      <c r="GB8" s="274"/>
      <c r="GC8" s="274"/>
      <c r="GD8" s="274"/>
      <c r="GE8" s="274"/>
      <c r="GF8" s="274"/>
      <c r="GG8" s="274"/>
      <c r="GH8" s="274"/>
      <c r="GI8" s="274"/>
      <c r="GJ8" s="274"/>
      <c r="GK8" s="274"/>
      <c r="GL8" s="274"/>
      <c r="GM8" s="274"/>
      <c r="GN8" s="274"/>
      <c r="GO8" s="274"/>
      <c r="GP8" s="274"/>
      <c r="GQ8" s="274"/>
      <c r="GR8" s="274"/>
      <c r="GS8" s="274"/>
      <c r="GT8" s="274"/>
      <c r="GU8" s="274"/>
      <c r="GV8" s="274"/>
      <c r="GW8" s="274"/>
      <c r="GX8" s="274"/>
      <c r="GY8" s="274"/>
      <c r="GZ8" s="274"/>
      <c r="HA8" s="274"/>
      <c r="HB8" s="274"/>
      <c r="HC8" s="274"/>
      <c r="HD8" s="274"/>
      <c r="HE8" s="274"/>
      <c r="HF8" s="274"/>
      <c r="HG8" s="274"/>
      <c r="HH8" s="274"/>
      <c r="HI8" s="274"/>
      <c r="HJ8" s="274"/>
      <c r="HK8" s="274"/>
      <c r="HL8" s="274"/>
      <c r="HM8" s="274"/>
      <c r="HN8" s="274"/>
      <c r="HO8" s="274"/>
      <c r="HP8" s="274"/>
      <c r="HQ8" s="274"/>
      <c r="HR8" s="274"/>
      <c r="HS8" s="274"/>
      <c r="HT8" s="274"/>
      <c r="HU8" s="274"/>
      <c r="HV8" s="274"/>
      <c r="HW8" s="274"/>
      <c r="HX8" s="274"/>
      <c r="HY8" s="274"/>
      <c r="HZ8" s="274"/>
      <c r="IA8" s="274"/>
      <c r="IB8" s="274"/>
      <c r="IC8" s="274"/>
      <c r="ID8" s="274"/>
      <c r="IE8" s="274"/>
      <c r="IF8" s="274"/>
      <c r="IG8" s="274"/>
      <c r="IH8" s="274"/>
      <c r="II8" s="274"/>
      <c r="IJ8" s="274"/>
      <c r="IK8" s="274"/>
      <c r="IL8" s="274"/>
      <c r="IM8" s="274"/>
      <c r="IN8" s="274"/>
      <c r="IO8" s="274"/>
      <c r="IP8" s="274"/>
      <c r="IQ8" s="274"/>
      <c r="IR8" s="274"/>
      <c r="IS8" s="274"/>
      <c r="IT8" s="274"/>
    </row>
    <row r="9" spans="1:254" ht="82.8">
      <c r="A9" s="269" t="s">
        <v>139</v>
      </c>
      <c r="B9" s="255" t="s">
        <v>140</v>
      </c>
      <c r="C9" s="400"/>
      <c r="D9" s="401"/>
      <c r="E9" s="401"/>
      <c r="F9" s="407"/>
      <c r="G9" s="408"/>
    </row>
    <row r="10" spans="1:254" ht="13.8">
      <c r="A10" s="253" t="s">
        <v>141</v>
      </c>
      <c r="B10" s="256" t="s">
        <v>142</v>
      </c>
      <c r="C10" s="403">
        <v>30</v>
      </c>
      <c r="D10" s="404" t="s">
        <v>11</v>
      </c>
      <c r="E10" s="402" t="s">
        <v>3</v>
      </c>
      <c r="F10" s="409">
        <v>660.1</v>
      </c>
      <c r="G10" s="406">
        <f>C10*F10</f>
        <v>19803</v>
      </c>
      <c r="H10" s="274">
        <v>246165</v>
      </c>
      <c r="I10" s="274">
        <f>H10/125</f>
        <v>1969.32</v>
      </c>
      <c r="J10" s="274">
        <f>I10*90</f>
        <v>177238.8</v>
      </c>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c r="AW10" s="274"/>
      <c r="AX10" s="274"/>
      <c r="AY10" s="274"/>
      <c r="AZ10" s="274"/>
      <c r="BA10" s="274"/>
      <c r="BB10" s="274"/>
      <c r="BC10" s="274"/>
      <c r="BD10" s="274"/>
      <c r="BE10" s="274"/>
      <c r="BF10" s="274"/>
      <c r="BG10" s="274"/>
      <c r="BH10" s="274"/>
      <c r="BI10" s="274"/>
      <c r="BJ10" s="274"/>
      <c r="BK10" s="274"/>
      <c r="BL10" s="274"/>
      <c r="BM10" s="274"/>
      <c r="BN10" s="274"/>
      <c r="BO10" s="274"/>
      <c r="BP10" s="274"/>
      <c r="BQ10" s="274"/>
      <c r="BR10" s="274"/>
      <c r="BS10" s="274"/>
      <c r="BT10" s="274"/>
      <c r="BU10" s="274"/>
      <c r="BV10" s="274"/>
      <c r="BW10" s="274"/>
      <c r="BX10" s="274"/>
      <c r="BY10" s="274"/>
      <c r="BZ10" s="274"/>
      <c r="CA10" s="274"/>
      <c r="CB10" s="274"/>
      <c r="CC10" s="274"/>
      <c r="CD10" s="274"/>
      <c r="CE10" s="274"/>
      <c r="CF10" s="274"/>
      <c r="CG10" s="274"/>
      <c r="CH10" s="274"/>
      <c r="CI10" s="274"/>
      <c r="CJ10" s="274"/>
      <c r="CK10" s="274"/>
      <c r="CL10" s="274"/>
      <c r="CM10" s="274"/>
      <c r="CN10" s="274"/>
      <c r="CO10" s="274"/>
      <c r="CP10" s="274"/>
      <c r="CQ10" s="274"/>
      <c r="CR10" s="274"/>
      <c r="CS10" s="274"/>
      <c r="CT10" s="274"/>
      <c r="CU10" s="274"/>
      <c r="CV10" s="274"/>
      <c r="CW10" s="274"/>
      <c r="CX10" s="274"/>
      <c r="CY10" s="274"/>
      <c r="CZ10" s="274"/>
      <c r="DA10" s="274"/>
      <c r="DB10" s="274"/>
      <c r="DC10" s="274"/>
      <c r="DD10" s="274"/>
      <c r="DE10" s="274"/>
      <c r="DF10" s="274"/>
      <c r="DG10" s="274"/>
      <c r="DH10" s="274"/>
      <c r="DI10" s="274"/>
      <c r="DJ10" s="274"/>
      <c r="DK10" s="274"/>
      <c r="DL10" s="274"/>
      <c r="DM10" s="274"/>
      <c r="DN10" s="274"/>
      <c r="DO10" s="274"/>
      <c r="DP10" s="274"/>
      <c r="DQ10" s="274"/>
      <c r="DR10" s="274"/>
      <c r="DS10" s="274"/>
      <c r="DT10" s="274"/>
      <c r="DU10" s="274"/>
      <c r="DV10" s="274"/>
      <c r="DW10" s="274"/>
      <c r="DX10" s="274"/>
      <c r="DY10" s="274"/>
      <c r="DZ10" s="274"/>
      <c r="EA10" s="274"/>
      <c r="EB10" s="274"/>
      <c r="EC10" s="274"/>
      <c r="ED10" s="274"/>
      <c r="EE10" s="274"/>
      <c r="EF10" s="274"/>
      <c r="EG10" s="274"/>
      <c r="EH10" s="274"/>
      <c r="EI10" s="274"/>
      <c r="EJ10" s="274"/>
      <c r="EK10" s="274"/>
      <c r="EL10" s="274"/>
      <c r="EM10" s="274"/>
      <c r="EN10" s="274"/>
      <c r="EO10" s="274"/>
      <c r="EP10" s="274"/>
      <c r="EQ10" s="274"/>
      <c r="ER10" s="274"/>
      <c r="ES10" s="274"/>
      <c r="ET10" s="274"/>
      <c r="EU10" s="274"/>
      <c r="EV10" s="274"/>
      <c r="EW10" s="274"/>
      <c r="EX10" s="274"/>
      <c r="EY10" s="274"/>
      <c r="EZ10" s="274"/>
      <c r="FA10" s="274"/>
      <c r="FB10" s="274"/>
      <c r="FC10" s="274"/>
      <c r="FD10" s="274"/>
      <c r="FE10" s="274"/>
      <c r="FF10" s="274"/>
      <c r="FG10" s="274"/>
      <c r="FH10" s="274"/>
      <c r="FI10" s="274"/>
      <c r="FJ10" s="274"/>
      <c r="FK10" s="274"/>
      <c r="FL10" s="274"/>
      <c r="FM10" s="274"/>
      <c r="FN10" s="274"/>
      <c r="FO10" s="274"/>
      <c r="FP10" s="274"/>
      <c r="FQ10" s="274"/>
      <c r="FR10" s="274"/>
      <c r="FS10" s="274"/>
      <c r="FT10" s="274"/>
      <c r="FU10" s="274"/>
      <c r="FV10" s="274"/>
      <c r="FW10" s="274"/>
      <c r="FX10" s="274"/>
      <c r="FY10" s="274"/>
      <c r="FZ10" s="274"/>
      <c r="GA10" s="274"/>
      <c r="GB10" s="274"/>
      <c r="GC10" s="274"/>
      <c r="GD10" s="274"/>
      <c r="GE10" s="274"/>
      <c r="GF10" s="274"/>
      <c r="GG10" s="274"/>
      <c r="GH10" s="274"/>
      <c r="GI10" s="274"/>
      <c r="GJ10" s="274"/>
      <c r="GK10" s="274"/>
      <c r="GL10" s="274"/>
      <c r="GM10" s="274"/>
      <c r="GN10" s="274"/>
      <c r="GO10" s="274"/>
      <c r="GP10" s="274"/>
      <c r="GQ10" s="274"/>
      <c r="GR10" s="274"/>
      <c r="GS10" s="274"/>
      <c r="GT10" s="274"/>
      <c r="GU10" s="274"/>
      <c r="GV10" s="274"/>
      <c r="GW10" s="274"/>
      <c r="GX10" s="274"/>
      <c r="GY10" s="274"/>
      <c r="GZ10" s="274"/>
      <c r="HA10" s="274"/>
      <c r="HB10" s="274"/>
      <c r="HC10" s="274"/>
      <c r="HD10" s="274"/>
      <c r="HE10" s="274"/>
      <c r="HF10" s="274"/>
      <c r="HG10" s="274"/>
      <c r="HH10" s="274"/>
      <c r="HI10" s="274"/>
      <c r="HJ10" s="274"/>
      <c r="HK10" s="274"/>
      <c r="HL10" s="274"/>
      <c r="HM10" s="274"/>
      <c r="HN10" s="274"/>
      <c r="HO10" s="274"/>
      <c r="HP10" s="274"/>
      <c r="HQ10" s="274"/>
      <c r="HR10" s="274"/>
      <c r="HS10" s="274"/>
      <c r="HT10" s="274"/>
      <c r="HU10" s="274"/>
      <c r="HV10" s="274"/>
      <c r="HW10" s="274"/>
      <c r="HX10" s="274"/>
      <c r="HY10" s="274"/>
      <c r="HZ10" s="274"/>
      <c r="IA10" s="274"/>
      <c r="IB10" s="274"/>
      <c r="IC10" s="274"/>
      <c r="ID10" s="274"/>
      <c r="IE10" s="274"/>
      <c r="IF10" s="274"/>
      <c r="IG10" s="274"/>
      <c r="IH10" s="274"/>
      <c r="II10" s="274"/>
      <c r="IJ10" s="274"/>
      <c r="IK10" s="274"/>
      <c r="IL10" s="274"/>
      <c r="IM10" s="274"/>
      <c r="IN10" s="274"/>
      <c r="IO10" s="274"/>
      <c r="IP10" s="274"/>
      <c r="IQ10" s="274"/>
      <c r="IR10" s="274"/>
      <c r="IS10" s="274"/>
      <c r="IT10" s="274"/>
    </row>
    <row r="11" spans="1:254" ht="13.8">
      <c r="A11" s="253" t="s">
        <v>143</v>
      </c>
      <c r="B11" s="256" t="s">
        <v>144</v>
      </c>
      <c r="C11" s="403">
        <v>60</v>
      </c>
      <c r="D11" s="404" t="s">
        <v>11</v>
      </c>
      <c r="E11" s="402" t="s">
        <v>3</v>
      </c>
      <c r="F11" s="409">
        <v>546.1</v>
      </c>
      <c r="G11" s="406">
        <f>C11*F11</f>
        <v>32766</v>
      </c>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c r="AW11" s="274"/>
      <c r="AX11" s="274"/>
      <c r="AY11" s="274"/>
      <c r="AZ11" s="274"/>
      <c r="BA11" s="274"/>
      <c r="BB11" s="274"/>
      <c r="BC11" s="274"/>
      <c r="BD11" s="274"/>
      <c r="BE11" s="274"/>
      <c r="BF11" s="274"/>
      <c r="BG11" s="274"/>
      <c r="BH11" s="274"/>
      <c r="BI11" s="274"/>
      <c r="BJ11" s="274"/>
      <c r="BK11" s="274"/>
      <c r="BL11" s="274"/>
      <c r="BM11" s="274"/>
      <c r="BN11" s="274"/>
      <c r="BO11" s="274"/>
      <c r="BP11" s="274"/>
      <c r="BQ11" s="274"/>
      <c r="BR11" s="274"/>
      <c r="BS11" s="274"/>
      <c r="BT11" s="274"/>
      <c r="BU11" s="274"/>
      <c r="BV11" s="274"/>
      <c r="BW11" s="274"/>
      <c r="BX11" s="274"/>
      <c r="BY11" s="274"/>
      <c r="BZ11" s="274"/>
      <c r="CA11" s="274"/>
      <c r="CB11" s="274"/>
      <c r="CC11" s="274"/>
      <c r="CD11" s="274"/>
      <c r="CE11" s="274"/>
      <c r="CF11" s="274"/>
      <c r="CG11" s="274"/>
      <c r="CH11" s="274"/>
      <c r="CI11" s="274"/>
      <c r="CJ11" s="274"/>
      <c r="CK11" s="274"/>
      <c r="CL11" s="274"/>
      <c r="CM11" s="274"/>
      <c r="CN11" s="274"/>
      <c r="CO11" s="274"/>
      <c r="CP11" s="274"/>
      <c r="CQ11" s="274"/>
      <c r="CR11" s="274"/>
      <c r="CS11" s="274"/>
      <c r="CT11" s="274"/>
      <c r="CU11" s="274"/>
      <c r="CV11" s="274"/>
      <c r="CW11" s="274"/>
      <c r="CX11" s="274"/>
      <c r="CY11" s="274"/>
      <c r="CZ11" s="274"/>
      <c r="DA11" s="274"/>
      <c r="DB11" s="274"/>
      <c r="DC11" s="274"/>
      <c r="DD11" s="274"/>
      <c r="DE11" s="274"/>
      <c r="DF11" s="274"/>
      <c r="DG11" s="274"/>
      <c r="DH11" s="274"/>
      <c r="DI11" s="274"/>
      <c r="DJ11" s="274"/>
      <c r="DK11" s="274"/>
      <c r="DL11" s="274"/>
      <c r="DM11" s="274"/>
      <c r="DN11" s="274"/>
      <c r="DO11" s="274"/>
      <c r="DP11" s="274"/>
      <c r="DQ11" s="274"/>
      <c r="DR11" s="274"/>
      <c r="DS11" s="274"/>
      <c r="DT11" s="274"/>
      <c r="DU11" s="274"/>
      <c r="DV11" s="274"/>
      <c r="DW11" s="274"/>
      <c r="DX11" s="274"/>
      <c r="DY11" s="274"/>
      <c r="DZ11" s="274"/>
      <c r="EA11" s="274"/>
      <c r="EB11" s="274"/>
      <c r="EC11" s="274"/>
      <c r="ED11" s="274"/>
      <c r="EE11" s="274"/>
      <c r="EF11" s="274"/>
      <c r="EG11" s="274"/>
      <c r="EH11" s="274"/>
      <c r="EI11" s="274"/>
      <c r="EJ11" s="274"/>
      <c r="EK11" s="274"/>
      <c r="EL11" s="274"/>
      <c r="EM11" s="274"/>
      <c r="EN11" s="274"/>
      <c r="EO11" s="274"/>
      <c r="EP11" s="274"/>
      <c r="EQ11" s="274"/>
      <c r="ER11" s="274"/>
      <c r="ES11" s="274"/>
      <c r="ET11" s="274"/>
      <c r="EU11" s="274"/>
      <c r="EV11" s="274"/>
      <c r="EW11" s="274"/>
      <c r="EX11" s="274"/>
      <c r="EY11" s="274"/>
      <c r="EZ11" s="274"/>
      <c r="FA11" s="274"/>
      <c r="FB11" s="274"/>
      <c r="FC11" s="274"/>
      <c r="FD11" s="274"/>
      <c r="FE11" s="274"/>
      <c r="FF11" s="274"/>
      <c r="FG11" s="274"/>
      <c r="FH11" s="274"/>
      <c r="FI11" s="274"/>
      <c r="FJ11" s="274"/>
      <c r="FK11" s="274"/>
      <c r="FL11" s="274"/>
      <c r="FM11" s="274"/>
      <c r="FN11" s="274"/>
      <c r="FO11" s="274"/>
      <c r="FP11" s="274"/>
      <c r="FQ11" s="274"/>
      <c r="FR11" s="274"/>
      <c r="FS11" s="274"/>
      <c r="FT11" s="274"/>
      <c r="FU11" s="274"/>
      <c r="FV11" s="274"/>
      <c r="FW11" s="274"/>
      <c r="FX11" s="274"/>
      <c r="FY11" s="274"/>
      <c r="FZ11" s="274"/>
      <c r="GA11" s="274"/>
      <c r="GB11" s="274"/>
      <c r="GC11" s="274"/>
      <c r="GD11" s="274"/>
      <c r="GE11" s="274"/>
      <c r="GF11" s="274"/>
      <c r="GG11" s="274"/>
      <c r="GH11" s="274"/>
      <c r="GI11" s="274"/>
      <c r="GJ11" s="274"/>
      <c r="GK11" s="274"/>
      <c r="GL11" s="274"/>
      <c r="GM11" s="274"/>
      <c r="GN11" s="274"/>
      <c r="GO11" s="274"/>
      <c r="GP11" s="274"/>
      <c r="GQ11" s="274"/>
      <c r="GR11" s="274"/>
      <c r="GS11" s="274"/>
      <c r="GT11" s="274"/>
      <c r="GU11" s="274"/>
      <c r="GV11" s="274"/>
      <c r="GW11" s="274"/>
      <c r="GX11" s="274"/>
      <c r="GY11" s="274"/>
      <c r="GZ11" s="274"/>
      <c r="HA11" s="274"/>
      <c r="HB11" s="274"/>
      <c r="HC11" s="274"/>
      <c r="HD11" s="274"/>
      <c r="HE11" s="274"/>
      <c r="HF11" s="274"/>
      <c r="HG11" s="274"/>
      <c r="HH11" s="274"/>
      <c r="HI11" s="274"/>
      <c r="HJ11" s="274"/>
      <c r="HK11" s="274"/>
      <c r="HL11" s="274"/>
      <c r="HM11" s="274"/>
      <c r="HN11" s="274"/>
      <c r="HO11" s="274"/>
      <c r="HP11" s="274"/>
      <c r="HQ11" s="274"/>
      <c r="HR11" s="274"/>
      <c r="HS11" s="274"/>
      <c r="HT11" s="274"/>
      <c r="HU11" s="274"/>
      <c r="HV11" s="274"/>
      <c r="HW11" s="274"/>
      <c r="HX11" s="274"/>
      <c r="HY11" s="274"/>
      <c r="HZ11" s="274"/>
      <c r="IA11" s="274"/>
      <c r="IB11" s="274"/>
      <c r="IC11" s="274"/>
      <c r="ID11" s="274"/>
      <c r="IE11" s="274"/>
      <c r="IF11" s="274"/>
      <c r="IG11" s="274"/>
      <c r="IH11" s="274"/>
      <c r="II11" s="274"/>
      <c r="IJ11" s="274"/>
      <c r="IK11" s="274"/>
      <c r="IL11" s="274"/>
      <c r="IM11" s="274"/>
      <c r="IN11" s="274"/>
      <c r="IO11" s="274"/>
      <c r="IP11" s="274"/>
      <c r="IQ11" s="274"/>
      <c r="IR11" s="274"/>
      <c r="IS11" s="274"/>
      <c r="IT11" s="274"/>
    </row>
    <row r="12" spans="1:254" ht="82.8">
      <c r="A12" s="269" t="s">
        <v>145</v>
      </c>
      <c r="B12" s="257" t="s">
        <v>146</v>
      </c>
      <c r="C12" s="403"/>
      <c r="D12" s="404"/>
      <c r="E12" s="402"/>
      <c r="F12" s="409"/>
      <c r="G12" s="406"/>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4"/>
      <c r="BM12" s="274"/>
      <c r="BN12" s="274"/>
      <c r="BO12" s="274"/>
      <c r="BP12" s="274"/>
      <c r="BQ12" s="274"/>
      <c r="BR12" s="274"/>
      <c r="BS12" s="274"/>
      <c r="BT12" s="274"/>
      <c r="BU12" s="274"/>
      <c r="BV12" s="274"/>
      <c r="BW12" s="274"/>
      <c r="BX12" s="274"/>
      <c r="BY12" s="274"/>
      <c r="BZ12" s="274"/>
      <c r="CA12" s="274"/>
      <c r="CB12" s="274"/>
      <c r="CC12" s="274"/>
      <c r="CD12" s="274"/>
      <c r="CE12" s="274"/>
      <c r="CF12" s="274"/>
      <c r="CG12" s="274"/>
      <c r="CH12" s="274"/>
      <c r="CI12" s="274"/>
      <c r="CJ12" s="274"/>
      <c r="CK12" s="274"/>
      <c r="CL12" s="274"/>
      <c r="CM12" s="274"/>
      <c r="CN12" s="274"/>
      <c r="CO12" s="274"/>
      <c r="CP12" s="274"/>
      <c r="CQ12" s="274"/>
      <c r="CR12" s="274"/>
      <c r="CS12" s="274"/>
      <c r="CT12" s="274"/>
      <c r="CU12" s="274"/>
      <c r="CV12" s="274"/>
      <c r="CW12" s="274"/>
      <c r="CX12" s="274"/>
      <c r="CY12" s="274"/>
      <c r="CZ12" s="274"/>
      <c r="DA12" s="274"/>
      <c r="DB12" s="274"/>
      <c r="DC12" s="274"/>
      <c r="DD12" s="274"/>
      <c r="DE12" s="274"/>
      <c r="DF12" s="274"/>
      <c r="DG12" s="274"/>
      <c r="DH12" s="274"/>
      <c r="DI12" s="274"/>
      <c r="DJ12" s="274"/>
      <c r="DK12" s="274"/>
      <c r="DL12" s="274"/>
      <c r="DM12" s="274"/>
      <c r="DN12" s="274"/>
      <c r="DO12" s="274"/>
      <c r="DP12" s="274"/>
      <c r="DQ12" s="274"/>
      <c r="DR12" s="274"/>
      <c r="DS12" s="274"/>
      <c r="DT12" s="274"/>
      <c r="DU12" s="274"/>
      <c r="DV12" s="274"/>
      <c r="DW12" s="274"/>
      <c r="DX12" s="274"/>
      <c r="DY12" s="274"/>
      <c r="DZ12" s="274"/>
      <c r="EA12" s="274"/>
      <c r="EB12" s="274"/>
      <c r="EC12" s="274"/>
      <c r="ED12" s="274"/>
      <c r="EE12" s="274"/>
      <c r="EF12" s="274"/>
      <c r="EG12" s="274"/>
      <c r="EH12" s="274"/>
      <c r="EI12" s="274"/>
      <c r="EJ12" s="274"/>
      <c r="EK12" s="274"/>
      <c r="EL12" s="274"/>
      <c r="EM12" s="274"/>
      <c r="EN12" s="274"/>
      <c r="EO12" s="274"/>
      <c r="EP12" s="274"/>
      <c r="EQ12" s="274"/>
      <c r="ER12" s="274"/>
      <c r="ES12" s="274"/>
      <c r="ET12" s="274"/>
      <c r="EU12" s="274"/>
      <c r="EV12" s="274"/>
      <c r="EW12" s="274"/>
      <c r="EX12" s="274"/>
      <c r="EY12" s="274"/>
      <c r="EZ12" s="274"/>
      <c r="FA12" s="274"/>
      <c r="FB12" s="274"/>
      <c r="FC12" s="274"/>
      <c r="FD12" s="274"/>
      <c r="FE12" s="274"/>
      <c r="FF12" s="274"/>
      <c r="FG12" s="274"/>
      <c r="FH12" s="274"/>
      <c r="FI12" s="274"/>
      <c r="FJ12" s="274"/>
      <c r="FK12" s="274"/>
      <c r="FL12" s="274"/>
      <c r="FM12" s="274"/>
      <c r="FN12" s="274"/>
      <c r="FO12" s="274"/>
      <c r="FP12" s="274"/>
      <c r="FQ12" s="274"/>
      <c r="FR12" s="274"/>
      <c r="FS12" s="274"/>
      <c r="FT12" s="274"/>
      <c r="FU12" s="274"/>
      <c r="FV12" s="274"/>
      <c r="FW12" s="274"/>
      <c r="FX12" s="274"/>
      <c r="FY12" s="274"/>
      <c r="FZ12" s="274"/>
      <c r="GA12" s="274"/>
      <c r="GB12" s="274"/>
      <c r="GC12" s="274"/>
      <c r="GD12" s="274"/>
      <c r="GE12" s="274"/>
      <c r="GF12" s="274"/>
      <c r="GG12" s="274"/>
      <c r="GH12" s="274"/>
      <c r="GI12" s="274"/>
      <c r="GJ12" s="274"/>
      <c r="GK12" s="274"/>
      <c r="GL12" s="274"/>
      <c r="GM12" s="274"/>
      <c r="GN12" s="274"/>
      <c r="GO12" s="274"/>
      <c r="GP12" s="274"/>
      <c r="GQ12" s="274"/>
      <c r="GR12" s="274"/>
      <c r="GS12" s="274"/>
      <c r="GT12" s="274"/>
      <c r="GU12" s="274"/>
      <c r="GV12" s="274"/>
      <c r="GW12" s="274"/>
      <c r="GX12" s="274"/>
      <c r="GY12" s="274"/>
      <c r="GZ12" s="274"/>
      <c r="HA12" s="274"/>
      <c r="HB12" s="274"/>
      <c r="HC12" s="274"/>
      <c r="HD12" s="274"/>
      <c r="HE12" s="274"/>
      <c r="HF12" s="274"/>
      <c r="HG12" s="274"/>
      <c r="HH12" s="274"/>
      <c r="HI12" s="274"/>
      <c r="HJ12" s="274"/>
      <c r="HK12" s="274"/>
      <c r="HL12" s="274"/>
      <c r="HM12" s="274"/>
      <c r="HN12" s="274"/>
      <c r="HO12" s="274"/>
      <c r="HP12" s="274"/>
      <c r="HQ12" s="274"/>
      <c r="HR12" s="274"/>
      <c r="HS12" s="274"/>
      <c r="HT12" s="274"/>
      <c r="HU12" s="274"/>
      <c r="HV12" s="274"/>
      <c r="HW12" s="274"/>
      <c r="HX12" s="274"/>
      <c r="HY12" s="274"/>
      <c r="HZ12" s="274"/>
      <c r="IA12" s="274"/>
      <c r="IB12" s="274"/>
      <c r="IC12" s="274"/>
      <c r="ID12" s="274"/>
      <c r="IE12" s="274"/>
      <c r="IF12" s="274"/>
      <c r="IG12" s="274"/>
      <c r="IH12" s="274"/>
      <c r="II12" s="274"/>
      <c r="IJ12" s="274"/>
      <c r="IK12" s="274"/>
      <c r="IL12" s="274"/>
      <c r="IM12" s="274"/>
      <c r="IN12" s="274"/>
      <c r="IO12" s="274"/>
      <c r="IP12" s="274"/>
      <c r="IQ12" s="274"/>
      <c r="IR12" s="274"/>
      <c r="IS12" s="274"/>
      <c r="IT12" s="274"/>
    </row>
    <row r="13" spans="1:254" ht="13.8">
      <c r="A13" s="253" t="s">
        <v>147</v>
      </c>
      <c r="B13" s="256" t="s">
        <v>148</v>
      </c>
      <c r="C13" s="403">
        <v>30</v>
      </c>
      <c r="D13" s="404" t="s">
        <v>11</v>
      </c>
      <c r="E13" s="402" t="s">
        <v>3</v>
      </c>
      <c r="F13" s="409">
        <v>573.1</v>
      </c>
      <c r="G13" s="406">
        <f>C13*F13</f>
        <v>17193</v>
      </c>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c r="AW13" s="274"/>
      <c r="AX13" s="274"/>
      <c r="AY13" s="274"/>
      <c r="AZ13" s="274"/>
      <c r="BA13" s="274"/>
      <c r="BB13" s="274"/>
      <c r="BC13" s="274"/>
      <c r="BD13" s="274"/>
      <c r="BE13" s="274"/>
      <c r="BF13" s="274"/>
      <c r="BG13" s="274"/>
      <c r="BH13" s="274"/>
      <c r="BI13" s="274"/>
      <c r="BJ13" s="274"/>
      <c r="BK13" s="274"/>
      <c r="BL13" s="274"/>
      <c r="BM13" s="274"/>
      <c r="BN13" s="274"/>
      <c r="BO13" s="274"/>
      <c r="BP13" s="274"/>
      <c r="BQ13" s="274"/>
      <c r="BR13" s="274"/>
      <c r="BS13" s="274"/>
      <c r="BT13" s="274"/>
      <c r="BU13" s="274"/>
      <c r="BV13" s="274"/>
      <c r="BW13" s="274"/>
      <c r="BX13" s="274"/>
      <c r="BY13" s="274"/>
      <c r="BZ13" s="274"/>
      <c r="CA13" s="274"/>
      <c r="CB13" s="274"/>
      <c r="CC13" s="274"/>
      <c r="CD13" s="274"/>
      <c r="CE13" s="274"/>
      <c r="CF13" s="274"/>
      <c r="CG13" s="274"/>
      <c r="CH13" s="274"/>
      <c r="CI13" s="274"/>
      <c r="CJ13" s="274"/>
      <c r="CK13" s="274"/>
      <c r="CL13" s="274"/>
      <c r="CM13" s="274"/>
      <c r="CN13" s="274"/>
      <c r="CO13" s="274"/>
      <c r="CP13" s="274"/>
      <c r="CQ13" s="274"/>
      <c r="CR13" s="274"/>
      <c r="CS13" s="274"/>
      <c r="CT13" s="274"/>
      <c r="CU13" s="274"/>
      <c r="CV13" s="274"/>
      <c r="CW13" s="274"/>
      <c r="CX13" s="274"/>
      <c r="CY13" s="274"/>
      <c r="CZ13" s="274"/>
      <c r="DA13" s="274"/>
      <c r="DB13" s="274"/>
      <c r="DC13" s="274"/>
      <c r="DD13" s="274"/>
      <c r="DE13" s="274"/>
      <c r="DF13" s="274"/>
      <c r="DG13" s="274"/>
      <c r="DH13" s="274"/>
      <c r="DI13" s="274"/>
      <c r="DJ13" s="274"/>
      <c r="DK13" s="274"/>
      <c r="DL13" s="274"/>
      <c r="DM13" s="274"/>
      <c r="DN13" s="274"/>
      <c r="DO13" s="274"/>
      <c r="DP13" s="274"/>
      <c r="DQ13" s="274"/>
      <c r="DR13" s="274"/>
      <c r="DS13" s="274"/>
      <c r="DT13" s="274"/>
      <c r="DU13" s="274"/>
      <c r="DV13" s="274"/>
      <c r="DW13" s="274"/>
      <c r="DX13" s="274"/>
      <c r="DY13" s="274"/>
      <c r="DZ13" s="274"/>
      <c r="EA13" s="274"/>
      <c r="EB13" s="274"/>
      <c r="EC13" s="274"/>
      <c r="ED13" s="274"/>
      <c r="EE13" s="274"/>
      <c r="EF13" s="274"/>
      <c r="EG13" s="274"/>
      <c r="EH13" s="274"/>
      <c r="EI13" s="274"/>
      <c r="EJ13" s="274"/>
      <c r="EK13" s="274"/>
      <c r="EL13" s="274"/>
      <c r="EM13" s="274"/>
      <c r="EN13" s="274"/>
      <c r="EO13" s="274"/>
      <c r="EP13" s="274"/>
      <c r="EQ13" s="274"/>
      <c r="ER13" s="274"/>
      <c r="ES13" s="274"/>
      <c r="ET13" s="274"/>
      <c r="EU13" s="274"/>
      <c r="EV13" s="274"/>
      <c r="EW13" s="274"/>
      <c r="EX13" s="274"/>
      <c r="EY13" s="274"/>
      <c r="EZ13" s="274"/>
      <c r="FA13" s="274"/>
      <c r="FB13" s="274"/>
      <c r="FC13" s="274"/>
      <c r="FD13" s="274"/>
      <c r="FE13" s="274"/>
      <c r="FF13" s="274"/>
      <c r="FG13" s="274"/>
      <c r="FH13" s="274"/>
      <c r="FI13" s="274"/>
      <c r="FJ13" s="274"/>
      <c r="FK13" s="274"/>
      <c r="FL13" s="274"/>
      <c r="FM13" s="274"/>
      <c r="FN13" s="274"/>
      <c r="FO13" s="274"/>
      <c r="FP13" s="274"/>
      <c r="FQ13" s="274"/>
      <c r="FR13" s="274"/>
      <c r="FS13" s="274"/>
      <c r="FT13" s="274"/>
      <c r="FU13" s="274"/>
      <c r="FV13" s="274"/>
      <c r="FW13" s="274"/>
      <c r="FX13" s="274"/>
      <c r="FY13" s="274"/>
      <c r="FZ13" s="274"/>
      <c r="GA13" s="274"/>
      <c r="GB13" s="274"/>
      <c r="GC13" s="274"/>
      <c r="GD13" s="274"/>
      <c r="GE13" s="274"/>
      <c r="GF13" s="274"/>
      <c r="GG13" s="274"/>
      <c r="GH13" s="274"/>
      <c r="GI13" s="274"/>
      <c r="GJ13" s="274"/>
      <c r="GK13" s="274"/>
      <c r="GL13" s="274"/>
      <c r="GM13" s="274"/>
      <c r="GN13" s="274"/>
      <c r="GO13" s="274"/>
      <c r="GP13" s="274"/>
      <c r="GQ13" s="274"/>
      <c r="GR13" s="274"/>
      <c r="GS13" s="274"/>
      <c r="GT13" s="274"/>
      <c r="GU13" s="274"/>
      <c r="GV13" s="274"/>
      <c r="GW13" s="274"/>
      <c r="GX13" s="274"/>
      <c r="GY13" s="274"/>
      <c r="GZ13" s="274"/>
      <c r="HA13" s="274"/>
      <c r="HB13" s="274"/>
      <c r="HC13" s="274"/>
      <c r="HD13" s="274"/>
      <c r="HE13" s="274"/>
      <c r="HF13" s="274"/>
      <c r="HG13" s="274"/>
      <c r="HH13" s="274"/>
      <c r="HI13" s="274"/>
      <c r="HJ13" s="274"/>
      <c r="HK13" s="274"/>
      <c r="HL13" s="274"/>
      <c r="HM13" s="274"/>
      <c r="HN13" s="274"/>
      <c r="HO13" s="274"/>
      <c r="HP13" s="274"/>
      <c r="HQ13" s="274"/>
      <c r="HR13" s="274"/>
      <c r="HS13" s="274"/>
      <c r="HT13" s="274"/>
      <c r="HU13" s="274"/>
      <c r="HV13" s="274"/>
      <c r="HW13" s="274"/>
      <c r="HX13" s="274"/>
      <c r="HY13" s="274"/>
      <c r="HZ13" s="274"/>
      <c r="IA13" s="274"/>
      <c r="IB13" s="274"/>
      <c r="IC13" s="274"/>
      <c r="ID13" s="274"/>
      <c r="IE13" s="274"/>
      <c r="IF13" s="274"/>
      <c r="IG13" s="274"/>
      <c r="IH13" s="274"/>
      <c r="II13" s="274"/>
      <c r="IJ13" s="274"/>
      <c r="IK13" s="274"/>
      <c r="IL13" s="274"/>
      <c r="IM13" s="274"/>
      <c r="IN13" s="274"/>
      <c r="IO13" s="274"/>
      <c r="IP13" s="274"/>
      <c r="IQ13" s="274"/>
      <c r="IR13" s="274"/>
      <c r="IS13" s="274"/>
      <c r="IT13" s="274"/>
    </row>
    <row r="14" spans="1:254" ht="69">
      <c r="A14" s="258">
        <v>3</v>
      </c>
      <c r="B14" s="259" t="s">
        <v>149</v>
      </c>
      <c r="C14" s="400"/>
      <c r="D14" s="404"/>
      <c r="E14" s="401"/>
      <c r="F14" s="407"/>
      <c r="G14" s="408"/>
    </row>
    <row r="15" spans="1:254" ht="13.8">
      <c r="A15" s="253" t="s">
        <v>150</v>
      </c>
      <c r="B15" s="254" t="s">
        <v>151</v>
      </c>
      <c r="C15" s="410">
        <v>1</v>
      </c>
      <c r="D15" s="411" t="s">
        <v>8</v>
      </c>
      <c r="E15" s="402" t="s">
        <v>4</v>
      </c>
      <c r="F15" s="409">
        <v>210.7</v>
      </c>
      <c r="G15" s="406">
        <f t="shared" ref="G15:G21" si="0">C15*F15</f>
        <v>210.7</v>
      </c>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c r="AW15" s="274"/>
      <c r="AX15" s="274"/>
      <c r="AY15" s="274"/>
      <c r="AZ15" s="274"/>
      <c r="BA15" s="274"/>
      <c r="BB15" s="274"/>
      <c r="BC15" s="274"/>
      <c r="BD15" s="274"/>
      <c r="BE15" s="274"/>
      <c r="BF15" s="274"/>
      <c r="BG15" s="274"/>
      <c r="BH15" s="274"/>
      <c r="BI15" s="274"/>
      <c r="BJ15" s="274"/>
      <c r="BK15" s="274"/>
      <c r="BL15" s="274"/>
      <c r="BM15" s="274"/>
      <c r="BN15" s="274"/>
      <c r="BO15" s="274"/>
      <c r="BP15" s="274"/>
      <c r="BQ15" s="274"/>
      <c r="BR15" s="274"/>
      <c r="BS15" s="274"/>
      <c r="BT15" s="274"/>
      <c r="BU15" s="274"/>
      <c r="BV15" s="274"/>
      <c r="BW15" s="274"/>
      <c r="BX15" s="274"/>
      <c r="BY15" s="274"/>
      <c r="BZ15" s="274"/>
      <c r="CA15" s="274"/>
      <c r="CB15" s="274"/>
      <c r="CC15" s="274"/>
      <c r="CD15" s="274"/>
      <c r="CE15" s="274"/>
      <c r="CF15" s="274"/>
      <c r="CG15" s="274"/>
      <c r="CH15" s="274"/>
      <c r="CI15" s="274"/>
      <c r="CJ15" s="274"/>
      <c r="CK15" s="274"/>
      <c r="CL15" s="274"/>
      <c r="CM15" s="274"/>
      <c r="CN15" s="274"/>
      <c r="CO15" s="274"/>
      <c r="CP15" s="274"/>
      <c r="CQ15" s="274"/>
      <c r="CR15" s="274"/>
      <c r="CS15" s="274"/>
      <c r="CT15" s="274"/>
      <c r="CU15" s="274"/>
      <c r="CV15" s="274"/>
      <c r="CW15" s="274"/>
      <c r="CX15" s="274"/>
      <c r="CY15" s="274"/>
      <c r="CZ15" s="274"/>
      <c r="DA15" s="274"/>
      <c r="DB15" s="274"/>
      <c r="DC15" s="274"/>
      <c r="DD15" s="274"/>
      <c r="DE15" s="274"/>
      <c r="DF15" s="274"/>
      <c r="DG15" s="274"/>
      <c r="DH15" s="274"/>
      <c r="DI15" s="274"/>
      <c r="DJ15" s="274"/>
      <c r="DK15" s="274"/>
      <c r="DL15" s="274"/>
      <c r="DM15" s="274"/>
      <c r="DN15" s="274"/>
      <c r="DO15" s="274"/>
      <c r="DP15" s="274"/>
      <c r="DQ15" s="274"/>
      <c r="DR15" s="274"/>
      <c r="DS15" s="274"/>
      <c r="DT15" s="274"/>
      <c r="DU15" s="274"/>
      <c r="DV15" s="274"/>
      <c r="DW15" s="274"/>
      <c r="DX15" s="274"/>
      <c r="DY15" s="274"/>
      <c r="DZ15" s="274"/>
      <c r="EA15" s="274"/>
      <c r="EB15" s="274"/>
      <c r="EC15" s="274"/>
      <c r="ED15" s="274"/>
      <c r="EE15" s="274"/>
      <c r="EF15" s="274"/>
      <c r="EG15" s="274"/>
      <c r="EH15" s="274"/>
      <c r="EI15" s="274"/>
      <c r="EJ15" s="274"/>
      <c r="EK15" s="274"/>
      <c r="EL15" s="274"/>
      <c r="EM15" s="274"/>
      <c r="EN15" s="274"/>
      <c r="EO15" s="274"/>
      <c r="EP15" s="274"/>
      <c r="EQ15" s="274"/>
      <c r="ER15" s="274"/>
      <c r="ES15" s="274"/>
      <c r="ET15" s="274"/>
      <c r="EU15" s="274"/>
      <c r="EV15" s="274"/>
      <c r="EW15" s="274"/>
      <c r="EX15" s="274"/>
      <c r="EY15" s="274"/>
      <c r="EZ15" s="274"/>
      <c r="FA15" s="274"/>
      <c r="FB15" s="274"/>
      <c r="FC15" s="274"/>
      <c r="FD15" s="274"/>
      <c r="FE15" s="274"/>
      <c r="FF15" s="274"/>
      <c r="FG15" s="274"/>
      <c r="FH15" s="274"/>
      <c r="FI15" s="274"/>
      <c r="FJ15" s="274"/>
      <c r="FK15" s="274"/>
      <c r="FL15" s="274"/>
      <c r="FM15" s="274"/>
      <c r="FN15" s="274"/>
      <c r="FO15" s="274"/>
      <c r="FP15" s="274"/>
      <c r="FQ15" s="274"/>
      <c r="FR15" s="274"/>
      <c r="FS15" s="274"/>
      <c r="FT15" s="274"/>
      <c r="FU15" s="274"/>
      <c r="FV15" s="274"/>
      <c r="FW15" s="274"/>
      <c r="FX15" s="274"/>
      <c r="FY15" s="274"/>
      <c r="FZ15" s="274"/>
      <c r="GA15" s="274"/>
      <c r="GB15" s="274"/>
      <c r="GC15" s="274"/>
      <c r="GD15" s="274"/>
      <c r="GE15" s="274"/>
      <c r="GF15" s="274"/>
      <c r="GG15" s="274"/>
      <c r="GH15" s="274"/>
      <c r="GI15" s="274"/>
      <c r="GJ15" s="274"/>
      <c r="GK15" s="274"/>
      <c r="GL15" s="274"/>
      <c r="GM15" s="274"/>
      <c r="GN15" s="274"/>
      <c r="GO15" s="274"/>
      <c r="GP15" s="274"/>
      <c r="GQ15" s="274"/>
      <c r="GR15" s="274"/>
      <c r="GS15" s="274"/>
      <c r="GT15" s="274"/>
      <c r="GU15" s="274"/>
      <c r="GV15" s="274"/>
      <c r="GW15" s="274"/>
      <c r="GX15" s="274"/>
      <c r="GY15" s="274"/>
      <c r="GZ15" s="274"/>
      <c r="HA15" s="274"/>
      <c r="HB15" s="274"/>
      <c r="HC15" s="274"/>
      <c r="HD15" s="274"/>
      <c r="HE15" s="274"/>
      <c r="HF15" s="274"/>
      <c r="HG15" s="274"/>
      <c r="HH15" s="274"/>
      <c r="HI15" s="274"/>
      <c r="HJ15" s="274"/>
      <c r="HK15" s="274"/>
      <c r="HL15" s="274"/>
      <c r="HM15" s="274"/>
      <c r="HN15" s="274"/>
      <c r="HO15" s="274"/>
      <c r="HP15" s="274"/>
      <c r="HQ15" s="274"/>
      <c r="HR15" s="274"/>
      <c r="HS15" s="274"/>
      <c r="HT15" s="274"/>
      <c r="HU15" s="274"/>
      <c r="HV15" s="274"/>
      <c r="HW15" s="274"/>
      <c r="HX15" s="274"/>
      <c r="HY15" s="274"/>
      <c r="HZ15" s="274"/>
      <c r="IA15" s="274"/>
      <c r="IB15" s="274"/>
      <c r="IC15" s="274"/>
      <c r="ID15" s="274"/>
      <c r="IE15" s="274"/>
      <c r="IF15" s="274"/>
      <c r="IG15" s="274"/>
      <c r="IH15" s="274"/>
      <c r="II15" s="274"/>
      <c r="IJ15" s="274"/>
      <c r="IK15" s="274"/>
      <c r="IL15" s="274"/>
      <c r="IM15" s="274"/>
      <c r="IN15" s="274"/>
      <c r="IO15" s="274"/>
      <c r="IP15" s="274"/>
      <c r="IQ15" s="274"/>
      <c r="IR15" s="274"/>
      <c r="IS15" s="274"/>
      <c r="IT15" s="274"/>
    </row>
    <row r="16" spans="1:254" ht="13.8">
      <c r="A16" s="253" t="s">
        <v>152</v>
      </c>
      <c r="B16" s="254" t="s">
        <v>153</v>
      </c>
      <c r="C16" s="410">
        <v>1</v>
      </c>
      <c r="D16" s="411" t="s">
        <v>8</v>
      </c>
      <c r="E16" s="402" t="s">
        <v>4</v>
      </c>
      <c r="F16" s="409">
        <v>1531.4</v>
      </c>
      <c r="G16" s="406">
        <f t="shared" si="0"/>
        <v>1531.4</v>
      </c>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c r="AW16" s="274"/>
      <c r="AX16" s="274"/>
      <c r="AY16" s="274"/>
      <c r="AZ16" s="274"/>
      <c r="BA16" s="274"/>
      <c r="BB16" s="274"/>
      <c r="BC16" s="274"/>
      <c r="BD16" s="274"/>
      <c r="BE16" s="274"/>
      <c r="BF16" s="274"/>
      <c r="BG16" s="274"/>
      <c r="BH16" s="274"/>
      <c r="BI16" s="274"/>
      <c r="BJ16" s="274"/>
      <c r="BK16" s="274"/>
      <c r="BL16" s="274"/>
      <c r="BM16" s="274"/>
      <c r="BN16" s="274"/>
      <c r="BO16" s="274"/>
      <c r="BP16" s="274"/>
      <c r="BQ16" s="274"/>
      <c r="BR16" s="274"/>
      <c r="BS16" s="274"/>
      <c r="BT16" s="274"/>
      <c r="BU16" s="274"/>
      <c r="BV16" s="274"/>
      <c r="BW16" s="274"/>
      <c r="BX16" s="274"/>
      <c r="BY16" s="274"/>
      <c r="BZ16" s="274"/>
      <c r="CA16" s="274"/>
      <c r="CB16" s="274"/>
      <c r="CC16" s="274"/>
      <c r="CD16" s="274"/>
      <c r="CE16" s="274"/>
      <c r="CF16" s="274"/>
      <c r="CG16" s="274"/>
      <c r="CH16" s="274"/>
      <c r="CI16" s="274"/>
      <c r="CJ16" s="274"/>
      <c r="CK16" s="274"/>
      <c r="CL16" s="274"/>
      <c r="CM16" s="274"/>
      <c r="CN16" s="274"/>
      <c r="CO16" s="274"/>
      <c r="CP16" s="274"/>
      <c r="CQ16" s="274"/>
      <c r="CR16" s="274"/>
      <c r="CS16" s="274"/>
      <c r="CT16" s="274"/>
      <c r="CU16" s="274"/>
      <c r="CV16" s="274"/>
      <c r="CW16" s="274"/>
      <c r="CX16" s="274"/>
      <c r="CY16" s="274"/>
      <c r="CZ16" s="274"/>
      <c r="DA16" s="274"/>
      <c r="DB16" s="274"/>
      <c r="DC16" s="274"/>
      <c r="DD16" s="274"/>
      <c r="DE16" s="274"/>
      <c r="DF16" s="274"/>
      <c r="DG16" s="274"/>
      <c r="DH16" s="274"/>
      <c r="DI16" s="274"/>
      <c r="DJ16" s="274"/>
      <c r="DK16" s="274"/>
      <c r="DL16" s="274"/>
      <c r="DM16" s="274"/>
      <c r="DN16" s="274"/>
      <c r="DO16" s="274"/>
      <c r="DP16" s="274"/>
      <c r="DQ16" s="274"/>
      <c r="DR16" s="274"/>
      <c r="DS16" s="274"/>
      <c r="DT16" s="274"/>
      <c r="DU16" s="274"/>
      <c r="DV16" s="274"/>
      <c r="DW16" s="274"/>
      <c r="DX16" s="274"/>
      <c r="DY16" s="274"/>
      <c r="DZ16" s="274"/>
      <c r="EA16" s="274"/>
      <c r="EB16" s="274"/>
      <c r="EC16" s="274"/>
      <c r="ED16" s="274"/>
      <c r="EE16" s="274"/>
      <c r="EF16" s="274"/>
      <c r="EG16" s="274"/>
      <c r="EH16" s="274"/>
      <c r="EI16" s="274"/>
      <c r="EJ16" s="274"/>
      <c r="EK16" s="274"/>
      <c r="EL16" s="274"/>
      <c r="EM16" s="274"/>
      <c r="EN16" s="274"/>
      <c r="EO16" s="274"/>
      <c r="EP16" s="274"/>
      <c r="EQ16" s="274"/>
      <c r="ER16" s="274"/>
      <c r="ES16" s="274"/>
      <c r="ET16" s="274"/>
      <c r="EU16" s="274"/>
      <c r="EV16" s="274"/>
      <c r="EW16" s="274"/>
      <c r="EX16" s="274"/>
      <c r="EY16" s="274"/>
      <c r="EZ16" s="274"/>
      <c r="FA16" s="274"/>
      <c r="FB16" s="274"/>
      <c r="FC16" s="274"/>
      <c r="FD16" s="274"/>
      <c r="FE16" s="274"/>
      <c r="FF16" s="274"/>
      <c r="FG16" s="274"/>
      <c r="FH16" s="274"/>
      <c r="FI16" s="274"/>
      <c r="FJ16" s="274"/>
      <c r="FK16" s="274"/>
      <c r="FL16" s="274"/>
      <c r="FM16" s="274"/>
      <c r="FN16" s="274"/>
      <c r="FO16" s="274"/>
      <c r="FP16" s="274"/>
      <c r="FQ16" s="274"/>
      <c r="FR16" s="274"/>
      <c r="FS16" s="274"/>
      <c r="FT16" s="274"/>
      <c r="FU16" s="274"/>
      <c r="FV16" s="274"/>
      <c r="FW16" s="274"/>
      <c r="FX16" s="274"/>
      <c r="FY16" s="274"/>
      <c r="FZ16" s="274"/>
      <c r="GA16" s="274"/>
      <c r="GB16" s="274"/>
      <c r="GC16" s="274"/>
      <c r="GD16" s="274"/>
      <c r="GE16" s="274"/>
      <c r="GF16" s="274"/>
      <c r="GG16" s="274"/>
      <c r="GH16" s="274"/>
      <c r="GI16" s="274"/>
      <c r="GJ16" s="274"/>
      <c r="GK16" s="274"/>
      <c r="GL16" s="274"/>
      <c r="GM16" s="274"/>
      <c r="GN16" s="274"/>
      <c r="GO16" s="274"/>
      <c r="GP16" s="274"/>
      <c r="GQ16" s="274"/>
      <c r="GR16" s="274"/>
      <c r="GS16" s="274"/>
      <c r="GT16" s="274"/>
      <c r="GU16" s="274"/>
      <c r="GV16" s="274"/>
      <c r="GW16" s="274"/>
      <c r="GX16" s="274"/>
      <c r="GY16" s="274"/>
      <c r="GZ16" s="274"/>
      <c r="HA16" s="274"/>
      <c r="HB16" s="274"/>
      <c r="HC16" s="274"/>
      <c r="HD16" s="274"/>
      <c r="HE16" s="274"/>
      <c r="HF16" s="274"/>
      <c r="HG16" s="274"/>
      <c r="HH16" s="274"/>
      <c r="HI16" s="274"/>
      <c r="HJ16" s="274"/>
      <c r="HK16" s="274"/>
      <c r="HL16" s="274"/>
      <c r="HM16" s="274"/>
      <c r="HN16" s="274"/>
      <c r="HO16" s="274"/>
      <c r="HP16" s="274"/>
      <c r="HQ16" s="274"/>
      <c r="HR16" s="274"/>
      <c r="HS16" s="274"/>
      <c r="HT16" s="274"/>
      <c r="HU16" s="274"/>
      <c r="HV16" s="274"/>
      <c r="HW16" s="274"/>
      <c r="HX16" s="274"/>
      <c r="HY16" s="274"/>
      <c r="HZ16" s="274"/>
      <c r="IA16" s="274"/>
      <c r="IB16" s="274"/>
      <c r="IC16" s="274"/>
      <c r="ID16" s="274"/>
      <c r="IE16" s="274"/>
      <c r="IF16" s="274"/>
      <c r="IG16" s="274"/>
      <c r="IH16" s="274"/>
      <c r="II16" s="274"/>
      <c r="IJ16" s="274"/>
      <c r="IK16" s="274"/>
      <c r="IL16" s="274"/>
      <c r="IM16" s="274"/>
      <c r="IN16" s="274"/>
      <c r="IO16" s="274"/>
      <c r="IP16" s="274"/>
      <c r="IQ16" s="274"/>
      <c r="IR16" s="274"/>
      <c r="IS16" s="274"/>
      <c r="IT16" s="274"/>
    </row>
    <row r="17" spans="1:254" ht="13.8">
      <c r="A17" s="253"/>
      <c r="B17" s="254" t="s">
        <v>154</v>
      </c>
      <c r="C17" s="410">
        <v>4</v>
      </c>
      <c r="D17" s="411" t="s">
        <v>9</v>
      </c>
      <c r="E17" s="402" t="s">
        <v>4</v>
      </c>
      <c r="F17" s="409">
        <v>150</v>
      </c>
      <c r="G17" s="406">
        <f t="shared" si="0"/>
        <v>600</v>
      </c>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74"/>
      <c r="AX17" s="274"/>
      <c r="AY17" s="274"/>
      <c r="AZ17" s="274"/>
      <c r="BA17" s="274"/>
      <c r="BB17" s="274"/>
      <c r="BC17" s="274"/>
      <c r="BD17" s="274"/>
      <c r="BE17" s="274"/>
      <c r="BF17" s="274"/>
      <c r="BG17" s="274"/>
      <c r="BH17" s="274"/>
      <c r="BI17" s="274"/>
      <c r="BJ17" s="274"/>
      <c r="BK17" s="274"/>
      <c r="BL17" s="274"/>
      <c r="BM17" s="274"/>
      <c r="BN17" s="274"/>
      <c r="BO17" s="274"/>
      <c r="BP17" s="274"/>
      <c r="BQ17" s="274"/>
      <c r="BR17" s="274"/>
      <c r="BS17" s="274"/>
      <c r="BT17" s="274"/>
      <c r="BU17" s="274"/>
      <c r="BV17" s="274"/>
      <c r="BW17" s="274"/>
      <c r="BX17" s="274"/>
      <c r="BY17" s="274"/>
      <c r="BZ17" s="274"/>
      <c r="CA17" s="274"/>
      <c r="CB17" s="274"/>
      <c r="CC17" s="274"/>
      <c r="CD17" s="274"/>
      <c r="CE17" s="274"/>
      <c r="CF17" s="274"/>
      <c r="CG17" s="274"/>
      <c r="CH17" s="274"/>
      <c r="CI17" s="274"/>
      <c r="CJ17" s="274"/>
      <c r="CK17" s="274"/>
      <c r="CL17" s="274"/>
      <c r="CM17" s="274"/>
      <c r="CN17" s="274"/>
      <c r="CO17" s="274"/>
      <c r="CP17" s="274"/>
      <c r="CQ17" s="274"/>
      <c r="CR17" s="274"/>
      <c r="CS17" s="274"/>
      <c r="CT17" s="274"/>
      <c r="CU17" s="274"/>
      <c r="CV17" s="274"/>
      <c r="CW17" s="274"/>
      <c r="CX17" s="274"/>
      <c r="CY17" s="274"/>
      <c r="CZ17" s="274"/>
      <c r="DA17" s="274"/>
      <c r="DB17" s="274"/>
      <c r="DC17" s="274"/>
      <c r="DD17" s="274"/>
      <c r="DE17" s="274"/>
      <c r="DF17" s="274"/>
      <c r="DG17" s="274"/>
      <c r="DH17" s="274"/>
      <c r="DI17" s="274"/>
      <c r="DJ17" s="274"/>
      <c r="DK17" s="274"/>
      <c r="DL17" s="274"/>
      <c r="DM17" s="274"/>
      <c r="DN17" s="274"/>
      <c r="DO17" s="274"/>
      <c r="DP17" s="274"/>
      <c r="DQ17" s="274"/>
      <c r="DR17" s="274"/>
      <c r="DS17" s="274"/>
      <c r="DT17" s="274"/>
      <c r="DU17" s="274"/>
      <c r="DV17" s="274"/>
      <c r="DW17" s="274"/>
      <c r="DX17" s="274"/>
      <c r="DY17" s="274"/>
      <c r="DZ17" s="274"/>
      <c r="EA17" s="274"/>
      <c r="EB17" s="274"/>
      <c r="EC17" s="274"/>
      <c r="ED17" s="274"/>
      <c r="EE17" s="274"/>
      <c r="EF17" s="274"/>
      <c r="EG17" s="274"/>
      <c r="EH17" s="274"/>
      <c r="EI17" s="274"/>
      <c r="EJ17" s="274"/>
      <c r="EK17" s="274"/>
      <c r="EL17" s="274"/>
      <c r="EM17" s="274"/>
      <c r="EN17" s="274"/>
      <c r="EO17" s="274"/>
      <c r="EP17" s="274"/>
      <c r="EQ17" s="274"/>
      <c r="ER17" s="274"/>
      <c r="ES17" s="274"/>
      <c r="ET17" s="274"/>
      <c r="EU17" s="274"/>
      <c r="EV17" s="274"/>
      <c r="EW17" s="274"/>
      <c r="EX17" s="274"/>
      <c r="EY17" s="274"/>
      <c r="EZ17" s="274"/>
      <c r="FA17" s="274"/>
      <c r="FB17" s="274"/>
      <c r="FC17" s="274"/>
      <c r="FD17" s="274"/>
      <c r="FE17" s="274"/>
      <c r="FF17" s="274"/>
      <c r="FG17" s="274"/>
      <c r="FH17" s="274"/>
      <c r="FI17" s="274"/>
      <c r="FJ17" s="274"/>
      <c r="FK17" s="274"/>
      <c r="FL17" s="274"/>
      <c r="FM17" s="274"/>
      <c r="FN17" s="274"/>
      <c r="FO17" s="274"/>
      <c r="FP17" s="274"/>
      <c r="FQ17" s="274"/>
      <c r="FR17" s="274"/>
      <c r="FS17" s="274"/>
      <c r="FT17" s="274"/>
      <c r="FU17" s="274"/>
      <c r="FV17" s="274"/>
      <c r="FW17" s="274"/>
      <c r="FX17" s="274"/>
      <c r="FY17" s="274"/>
      <c r="FZ17" s="274"/>
      <c r="GA17" s="274"/>
      <c r="GB17" s="274"/>
      <c r="GC17" s="274"/>
      <c r="GD17" s="274"/>
      <c r="GE17" s="274"/>
      <c r="GF17" s="274"/>
      <c r="GG17" s="274"/>
      <c r="GH17" s="274"/>
      <c r="GI17" s="274"/>
      <c r="GJ17" s="274"/>
      <c r="GK17" s="274"/>
      <c r="GL17" s="274"/>
      <c r="GM17" s="274"/>
      <c r="GN17" s="274"/>
      <c r="GO17" s="274"/>
      <c r="GP17" s="274"/>
      <c r="GQ17" s="274"/>
      <c r="GR17" s="274"/>
      <c r="GS17" s="274"/>
      <c r="GT17" s="274"/>
      <c r="GU17" s="274"/>
      <c r="GV17" s="274"/>
      <c r="GW17" s="274"/>
      <c r="GX17" s="274"/>
      <c r="GY17" s="274"/>
      <c r="GZ17" s="274"/>
      <c r="HA17" s="274"/>
      <c r="HB17" s="274"/>
      <c r="HC17" s="274"/>
      <c r="HD17" s="274"/>
      <c r="HE17" s="274"/>
      <c r="HF17" s="274"/>
      <c r="HG17" s="274"/>
      <c r="HH17" s="274"/>
      <c r="HI17" s="274"/>
      <c r="HJ17" s="274"/>
      <c r="HK17" s="274"/>
      <c r="HL17" s="274"/>
      <c r="HM17" s="274"/>
      <c r="HN17" s="274"/>
      <c r="HO17" s="274"/>
      <c r="HP17" s="274"/>
      <c r="HQ17" s="274"/>
      <c r="HR17" s="274"/>
      <c r="HS17" s="274"/>
      <c r="HT17" s="274"/>
      <c r="HU17" s="274"/>
      <c r="HV17" s="274"/>
      <c r="HW17" s="274"/>
      <c r="HX17" s="274"/>
      <c r="HY17" s="274"/>
      <c r="HZ17" s="274"/>
      <c r="IA17" s="274"/>
      <c r="IB17" s="274"/>
      <c r="IC17" s="274"/>
      <c r="ID17" s="274"/>
      <c r="IE17" s="274"/>
      <c r="IF17" s="274"/>
      <c r="IG17" s="274"/>
      <c r="IH17" s="274"/>
      <c r="II17" s="274"/>
      <c r="IJ17" s="274"/>
      <c r="IK17" s="274"/>
      <c r="IL17" s="274"/>
      <c r="IM17" s="274"/>
      <c r="IN17" s="274"/>
      <c r="IO17" s="274"/>
      <c r="IP17" s="274"/>
      <c r="IQ17" s="274"/>
      <c r="IR17" s="274"/>
      <c r="IS17" s="274"/>
      <c r="IT17" s="274"/>
    </row>
    <row r="18" spans="1:254" ht="13.8">
      <c r="A18" s="253"/>
      <c r="B18" s="254" t="s">
        <v>155</v>
      </c>
      <c r="C18" s="410">
        <v>6</v>
      </c>
      <c r="D18" s="411" t="s">
        <v>9</v>
      </c>
      <c r="E18" s="402" t="s">
        <v>4</v>
      </c>
      <c r="F18" s="409">
        <v>100</v>
      </c>
      <c r="G18" s="406">
        <f t="shared" si="0"/>
        <v>600</v>
      </c>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74"/>
      <c r="AX18" s="274"/>
      <c r="AY18" s="274"/>
      <c r="AZ18" s="274"/>
      <c r="BA18" s="274"/>
      <c r="BB18" s="274"/>
      <c r="BC18" s="274"/>
      <c r="BD18" s="274"/>
      <c r="BE18" s="274"/>
      <c r="BF18" s="274"/>
      <c r="BG18" s="274"/>
      <c r="BH18" s="274"/>
      <c r="BI18" s="274"/>
      <c r="BJ18" s="274"/>
      <c r="BK18" s="274"/>
      <c r="BL18" s="274"/>
      <c r="BM18" s="274"/>
      <c r="BN18" s="274"/>
      <c r="BO18" s="274"/>
      <c r="BP18" s="274"/>
      <c r="BQ18" s="274"/>
      <c r="BR18" s="274"/>
      <c r="BS18" s="274"/>
      <c r="BT18" s="274"/>
      <c r="BU18" s="274"/>
      <c r="BV18" s="274"/>
      <c r="BW18" s="274"/>
      <c r="BX18" s="274"/>
      <c r="BY18" s="274"/>
      <c r="BZ18" s="274"/>
      <c r="CA18" s="274"/>
      <c r="CB18" s="274"/>
      <c r="CC18" s="274"/>
      <c r="CD18" s="274"/>
      <c r="CE18" s="274"/>
      <c r="CF18" s="274"/>
      <c r="CG18" s="274"/>
      <c r="CH18" s="274"/>
      <c r="CI18" s="274"/>
      <c r="CJ18" s="274"/>
      <c r="CK18" s="274"/>
      <c r="CL18" s="274"/>
      <c r="CM18" s="274"/>
      <c r="CN18" s="274"/>
      <c r="CO18" s="274"/>
      <c r="CP18" s="274"/>
      <c r="CQ18" s="274"/>
      <c r="CR18" s="274"/>
      <c r="CS18" s="274"/>
      <c r="CT18" s="274"/>
      <c r="CU18" s="274"/>
      <c r="CV18" s="274"/>
      <c r="CW18" s="274"/>
      <c r="CX18" s="274"/>
      <c r="CY18" s="274"/>
      <c r="CZ18" s="274"/>
      <c r="DA18" s="274"/>
      <c r="DB18" s="274"/>
      <c r="DC18" s="274"/>
      <c r="DD18" s="274"/>
      <c r="DE18" s="274"/>
      <c r="DF18" s="274"/>
      <c r="DG18" s="274"/>
      <c r="DH18" s="274"/>
      <c r="DI18" s="274"/>
      <c r="DJ18" s="274"/>
      <c r="DK18" s="274"/>
      <c r="DL18" s="274"/>
      <c r="DM18" s="274"/>
      <c r="DN18" s="274"/>
      <c r="DO18" s="274"/>
      <c r="DP18" s="274"/>
      <c r="DQ18" s="274"/>
      <c r="DR18" s="274"/>
      <c r="DS18" s="274"/>
      <c r="DT18" s="274"/>
      <c r="DU18" s="274"/>
      <c r="DV18" s="274"/>
      <c r="DW18" s="274"/>
      <c r="DX18" s="274"/>
      <c r="DY18" s="274"/>
      <c r="DZ18" s="274"/>
      <c r="EA18" s="274"/>
      <c r="EB18" s="274"/>
      <c r="EC18" s="274"/>
      <c r="ED18" s="274"/>
      <c r="EE18" s="274"/>
      <c r="EF18" s="274"/>
      <c r="EG18" s="274"/>
      <c r="EH18" s="274"/>
      <c r="EI18" s="274"/>
      <c r="EJ18" s="274"/>
      <c r="EK18" s="274"/>
      <c r="EL18" s="274"/>
      <c r="EM18" s="274"/>
      <c r="EN18" s="274"/>
      <c r="EO18" s="274"/>
      <c r="EP18" s="274"/>
      <c r="EQ18" s="274"/>
      <c r="ER18" s="274"/>
      <c r="ES18" s="274"/>
      <c r="ET18" s="274"/>
      <c r="EU18" s="274"/>
      <c r="EV18" s="274"/>
      <c r="EW18" s="274"/>
      <c r="EX18" s="274"/>
      <c r="EY18" s="274"/>
      <c r="EZ18" s="274"/>
      <c r="FA18" s="274"/>
      <c r="FB18" s="274"/>
      <c r="FC18" s="274"/>
      <c r="FD18" s="274"/>
      <c r="FE18" s="274"/>
      <c r="FF18" s="274"/>
      <c r="FG18" s="274"/>
      <c r="FH18" s="274"/>
      <c r="FI18" s="274"/>
      <c r="FJ18" s="274"/>
      <c r="FK18" s="274"/>
      <c r="FL18" s="274"/>
      <c r="FM18" s="274"/>
      <c r="FN18" s="274"/>
      <c r="FO18" s="274"/>
      <c r="FP18" s="274"/>
      <c r="FQ18" s="274"/>
      <c r="FR18" s="274"/>
      <c r="FS18" s="274"/>
      <c r="FT18" s="274"/>
      <c r="FU18" s="274"/>
      <c r="FV18" s="274"/>
      <c r="FW18" s="274"/>
      <c r="FX18" s="274"/>
      <c r="FY18" s="274"/>
      <c r="FZ18" s="274"/>
      <c r="GA18" s="274"/>
      <c r="GB18" s="274"/>
      <c r="GC18" s="274"/>
      <c r="GD18" s="274"/>
      <c r="GE18" s="274"/>
      <c r="GF18" s="274"/>
      <c r="GG18" s="274"/>
      <c r="GH18" s="274"/>
      <c r="GI18" s="274"/>
      <c r="GJ18" s="274"/>
      <c r="GK18" s="274"/>
      <c r="GL18" s="274"/>
      <c r="GM18" s="274"/>
      <c r="GN18" s="274"/>
      <c r="GO18" s="274"/>
      <c r="GP18" s="274"/>
      <c r="GQ18" s="274"/>
      <c r="GR18" s="274"/>
      <c r="GS18" s="274"/>
      <c r="GT18" s="274"/>
      <c r="GU18" s="274"/>
      <c r="GV18" s="274"/>
      <c r="GW18" s="274"/>
      <c r="GX18" s="274"/>
      <c r="GY18" s="274"/>
      <c r="GZ18" s="274"/>
      <c r="HA18" s="274"/>
      <c r="HB18" s="274"/>
      <c r="HC18" s="274"/>
      <c r="HD18" s="274"/>
      <c r="HE18" s="274"/>
      <c r="HF18" s="274"/>
      <c r="HG18" s="274"/>
      <c r="HH18" s="274"/>
      <c r="HI18" s="274"/>
      <c r="HJ18" s="274"/>
      <c r="HK18" s="274"/>
      <c r="HL18" s="274"/>
      <c r="HM18" s="274"/>
      <c r="HN18" s="274"/>
      <c r="HO18" s="274"/>
      <c r="HP18" s="274"/>
      <c r="HQ18" s="274"/>
      <c r="HR18" s="274"/>
      <c r="HS18" s="274"/>
      <c r="HT18" s="274"/>
      <c r="HU18" s="274"/>
      <c r="HV18" s="274"/>
      <c r="HW18" s="274"/>
      <c r="HX18" s="274"/>
      <c r="HY18" s="274"/>
      <c r="HZ18" s="274"/>
      <c r="IA18" s="274"/>
      <c r="IB18" s="274"/>
      <c r="IC18" s="274"/>
      <c r="ID18" s="274"/>
      <c r="IE18" s="274"/>
      <c r="IF18" s="274"/>
      <c r="IG18" s="274"/>
      <c r="IH18" s="274"/>
      <c r="II18" s="274"/>
      <c r="IJ18" s="274"/>
      <c r="IK18" s="274"/>
      <c r="IL18" s="274"/>
      <c r="IM18" s="274"/>
      <c r="IN18" s="274"/>
      <c r="IO18" s="274"/>
      <c r="IP18" s="274"/>
      <c r="IQ18" s="274"/>
      <c r="IR18" s="274"/>
      <c r="IS18" s="274"/>
      <c r="IT18" s="274"/>
    </row>
    <row r="19" spans="1:254" ht="13.8">
      <c r="A19" s="253"/>
      <c r="B19" s="254" t="s">
        <v>156</v>
      </c>
      <c r="C19" s="412">
        <v>1</v>
      </c>
      <c r="D19" s="411" t="s">
        <v>8</v>
      </c>
      <c r="E19" s="402" t="s">
        <v>4</v>
      </c>
      <c r="F19" s="409">
        <v>500</v>
      </c>
      <c r="G19" s="406">
        <f t="shared" si="0"/>
        <v>500</v>
      </c>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74"/>
      <c r="AX19" s="274"/>
      <c r="AY19" s="274"/>
      <c r="AZ19" s="274"/>
      <c r="BA19" s="274"/>
      <c r="BB19" s="274"/>
      <c r="BC19" s="274"/>
      <c r="BD19" s="274"/>
      <c r="BE19" s="274"/>
      <c r="BF19" s="274"/>
      <c r="BG19" s="274"/>
      <c r="BH19" s="274"/>
      <c r="BI19" s="274"/>
      <c r="BJ19" s="274"/>
      <c r="BK19" s="274"/>
      <c r="BL19" s="274"/>
      <c r="BM19" s="274"/>
      <c r="BN19" s="274"/>
      <c r="BO19" s="274"/>
      <c r="BP19" s="274"/>
      <c r="BQ19" s="274"/>
      <c r="BR19" s="274"/>
      <c r="BS19" s="274"/>
      <c r="BT19" s="274"/>
      <c r="BU19" s="274"/>
      <c r="BV19" s="274"/>
      <c r="BW19" s="274"/>
      <c r="BX19" s="274"/>
      <c r="BY19" s="274"/>
      <c r="BZ19" s="274"/>
      <c r="CA19" s="274"/>
      <c r="CB19" s="274"/>
      <c r="CC19" s="274"/>
      <c r="CD19" s="274"/>
      <c r="CE19" s="274"/>
      <c r="CF19" s="274"/>
      <c r="CG19" s="274"/>
      <c r="CH19" s="274"/>
      <c r="CI19" s="274"/>
      <c r="CJ19" s="274"/>
      <c r="CK19" s="274"/>
      <c r="CL19" s="274"/>
      <c r="CM19" s="274"/>
      <c r="CN19" s="274"/>
      <c r="CO19" s="274"/>
      <c r="CP19" s="274"/>
      <c r="CQ19" s="274"/>
      <c r="CR19" s="274"/>
      <c r="CS19" s="274"/>
      <c r="CT19" s="274"/>
      <c r="CU19" s="274"/>
      <c r="CV19" s="274"/>
      <c r="CW19" s="274"/>
      <c r="CX19" s="274"/>
      <c r="CY19" s="274"/>
      <c r="CZ19" s="274"/>
      <c r="DA19" s="274"/>
      <c r="DB19" s="274"/>
      <c r="DC19" s="274"/>
      <c r="DD19" s="274"/>
      <c r="DE19" s="274"/>
      <c r="DF19" s="274"/>
      <c r="DG19" s="274"/>
      <c r="DH19" s="274"/>
      <c r="DI19" s="274"/>
      <c r="DJ19" s="274"/>
      <c r="DK19" s="274"/>
      <c r="DL19" s="274"/>
      <c r="DM19" s="274"/>
      <c r="DN19" s="274"/>
      <c r="DO19" s="274"/>
      <c r="DP19" s="274"/>
      <c r="DQ19" s="274"/>
      <c r="DR19" s="274"/>
      <c r="DS19" s="274"/>
      <c r="DT19" s="274"/>
      <c r="DU19" s="274"/>
      <c r="DV19" s="274"/>
      <c r="DW19" s="274"/>
      <c r="DX19" s="274"/>
      <c r="DY19" s="274"/>
      <c r="DZ19" s="274"/>
      <c r="EA19" s="274"/>
      <c r="EB19" s="274"/>
      <c r="EC19" s="274"/>
      <c r="ED19" s="274"/>
      <c r="EE19" s="274"/>
      <c r="EF19" s="274"/>
      <c r="EG19" s="274"/>
      <c r="EH19" s="274"/>
      <c r="EI19" s="274"/>
      <c r="EJ19" s="274"/>
      <c r="EK19" s="274"/>
      <c r="EL19" s="274"/>
      <c r="EM19" s="274"/>
      <c r="EN19" s="274"/>
      <c r="EO19" s="274"/>
      <c r="EP19" s="274"/>
      <c r="EQ19" s="274"/>
      <c r="ER19" s="274"/>
      <c r="ES19" s="274"/>
      <c r="ET19" s="274"/>
      <c r="EU19" s="274"/>
      <c r="EV19" s="274"/>
      <c r="EW19" s="274"/>
      <c r="EX19" s="274"/>
      <c r="EY19" s="274"/>
      <c r="EZ19" s="274"/>
      <c r="FA19" s="274"/>
      <c r="FB19" s="274"/>
      <c r="FC19" s="274"/>
      <c r="FD19" s="274"/>
      <c r="FE19" s="274"/>
      <c r="FF19" s="274"/>
      <c r="FG19" s="274"/>
      <c r="FH19" s="274"/>
      <c r="FI19" s="274"/>
      <c r="FJ19" s="274"/>
      <c r="FK19" s="274"/>
      <c r="FL19" s="274"/>
      <c r="FM19" s="274"/>
      <c r="FN19" s="274"/>
      <c r="FO19" s="274"/>
      <c r="FP19" s="274"/>
      <c r="FQ19" s="274"/>
      <c r="FR19" s="274"/>
      <c r="FS19" s="274"/>
      <c r="FT19" s="274"/>
      <c r="FU19" s="274"/>
      <c r="FV19" s="274"/>
      <c r="FW19" s="274"/>
      <c r="FX19" s="274"/>
      <c r="FY19" s="274"/>
      <c r="FZ19" s="274"/>
      <c r="GA19" s="274"/>
      <c r="GB19" s="274"/>
      <c r="GC19" s="274"/>
      <c r="GD19" s="274"/>
      <c r="GE19" s="274"/>
      <c r="GF19" s="274"/>
      <c r="GG19" s="274"/>
      <c r="GH19" s="274"/>
      <c r="GI19" s="274"/>
      <c r="GJ19" s="274"/>
      <c r="GK19" s="274"/>
      <c r="GL19" s="274"/>
      <c r="GM19" s="274"/>
      <c r="GN19" s="274"/>
      <c r="GO19" s="274"/>
      <c r="GP19" s="274"/>
      <c r="GQ19" s="274"/>
      <c r="GR19" s="274"/>
      <c r="GS19" s="274"/>
      <c r="GT19" s="274"/>
      <c r="GU19" s="274"/>
      <c r="GV19" s="274"/>
      <c r="GW19" s="274"/>
      <c r="GX19" s="274"/>
      <c r="GY19" s="274"/>
      <c r="GZ19" s="274"/>
      <c r="HA19" s="274"/>
      <c r="HB19" s="274"/>
      <c r="HC19" s="274"/>
      <c r="HD19" s="274"/>
      <c r="HE19" s="274"/>
      <c r="HF19" s="274"/>
      <c r="HG19" s="274"/>
      <c r="HH19" s="274"/>
      <c r="HI19" s="274"/>
      <c r="HJ19" s="274"/>
      <c r="HK19" s="274"/>
      <c r="HL19" s="274"/>
      <c r="HM19" s="274"/>
      <c r="HN19" s="274"/>
      <c r="HO19" s="274"/>
      <c r="HP19" s="274"/>
      <c r="HQ19" s="274"/>
      <c r="HR19" s="274"/>
      <c r="HS19" s="274"/>
      <c r="HT19" s="274"/>
      <c r="HU19" s="274"/>
      <c r="HV19" s="274"/>
      <c r="HW19" s="274"/>
      <c r="HX19" s="274"/>
      <c r="HY19" s="274"/>
      <c r="HZ19" s="274"/>
      <c r="IA19" s="274"/>
      <c r="IB19" s="274"/>
      <c r="IC19" s="274"/>
      <c r="ID19" s="274"/>
      <c r="IE19" s="274"/>
      <c r="IF19" s="274"/>
      <c r="IG19" s="274"/>
      <c r="IH19" s="274"/>
      <c r="II19" s="274"/>
      <c r="IJ19" s="274"/>
      <c r="IK19" s="274"/>
      <c r="IL19" s="274"/>
      <c r="IM19" s="274"/>
      <c r="IN19" s="274"/>
      <c r="IO19" s="274"/>
      <c r="IP19" s="274"/>
      <c r="IQ19" s="274"/>
      <c r="IR19" s="274"/>
      <c r="IS19" s="274"/>
      <c r="IT19" s="274"/>
    </row>
    <row r="20" spans="1:254" ht="13.8">
      <c r="A20" s="253" t="s">
        <v>157</v>
      </c>
      <c r="B20" s="254" t="s">
        <v>158</v>
      </c>
      <c r="C20" s="412">
        <v>1</v>
      </c>
      <c r="D20" s="411" t="s">
        <v>8</v>
      </c>
      <c r="E20" s="402" t="s">
        <v>4</v>
      </c>
      <c r="F20" s="409">
        <v>228.3</v>
      </c>
      <c r="G20" s="406">
        <f t="shared" si="0"/>
        <v>228.3</v>
      </c>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274"/>
      <c r="AX20" s="274"/>
      <c r="AY20" s="274"/>
      <c r="AZ20" s="274"/>
      <c r="BA20" s="274"/>
      <c r="BB20" s="274"/>
      <c r="BC20" s="274"/>
      <c r="BD20" s="274"/>
      <c r="BE20" s="274"/>
      <c r="BF20" s="274"/>
      <c r="BG20" s="274"/>
      <c r="BH20" s="274"/>
      <c r="BI20" s="274"/>
      <c r="BJ20" s="274"/>
      <c r="BK20" s="274"/>
      <c r="BL20" s="274"/>
      <c r="BM20" s="274"/>
      <c r="BN20" s="274"/>
      <c r="BO20" s="274"/>
      <c r="BP20" s="274"/>
      <c r="BQ20" s="274"/>
      <c r="BR20" s="274"/>
      <c r="BS20" s="274"/>
      <c r="BT20" s="274"/>
      <c r="BU20" s="274"/>
      <c r="BV20" s="274"/>
      <c r="BW20" s="274"/>
      <c r="BX20" s="274"/>
      <c r="BY20" s="274"/>
      <c r="BZ20" s="274"/>
      <c r="CA20" s="274"/>
      <c r="CB20" s="274"/>
      <c r="CC20" s="274"/>
      <c r="CD20" s="274"/>
      <c r="CE20" s="274"/>
      <c r="CF20" s="274"/>
      <c r="CG20" s="274"/>
      <c r="CH20" s="274"/>
      <c r="CI20" s="274"/>
      <c r="CJ20" s="274"/>
      <c r="CK20" s="274"/>
      <c r="CL20" s="274"/>
      <c r="CM20" s="274"/>
      <c r="CN20" s="274"/>
      <c r="CO20" s="274"/>
      <c r="CP20" s="274"/>
      <c r="CQ20" s="274"/>
      <c r="CR20" s="274"/>
      <c r="CS20" s="274"/>
      <c r="CT20" s="274"/>
      <c r="CU20" s="274"/>
      <c r="CV20" s="274"/>
      <c r="CW20" s="274"/>
      <c r="CX20" s="274"/>
      <c r="CY20" s="274"/>
      <c r="CZ20" s="274"/>
      <c r="DA20" s="274"/>
      <c r="DB20" s="274"/>
      <c r="DC20" s="274"/>
      <c r="DD20" s="274"/>
      <c r="DE20" s="274"/>
      <c r="DF20" s="274"/>
      <c r="DG20" s="274"/>
      <c r="DH20" s="274"/>
      <c r="DI20" s="274"/>
      <c r="DJ20" s="274"/>
      <c r="DK20" s="274"/>
      <c r="DL20" s="274"/>
      <c r="DM20" s="274"/>
      <c r="DN20" s="274"/>
      <c r="DO20" s="274"/>
      <c r="DP20" s="274"/>
      <c r="DQ20" s="274"/>
      <c r="DR20" s="274"/>
      <c r="DS20" s="274"/>
      <c r="DT20" s="274"/>
      <c r="DU20" s="274"/>
      <c r="DV20" s="274"/>
      <c r="DW20" s="274"/>
      <c r="DX20" s="274"/>
      <c r="DY20" s="274"/>
      <c r="DZ20" s="274"/>
      <c r="EA20" s="274"/>
      <c r="EB20" s="274"/>
      <c r="EC20" s="274"/>
      <c r="ED20" s="274"/>
      <c r="EE20" s="274"/>
      <c r="EF20" s="274"/>
      <c r="EG20" s="274"/>
      <c r="EH20" s="274"/>
      <c r="EI20" s="274"/>
      <c r="EJ20" s="274"/>
      <c r="EK20" s="274"/>
      <c r="EL20" s="274"/>
      <c r="EM20" s="274"/>
      <c r="EN20" s="274"/>
      <c r="EO20" s="274"/>
      <c r="EP20" s="274"/>
      <c r="EQ20" s="274"/>
      <c r="ER20" s="274"/>
      <c r="ES20" s="274"/>
      <c r="ET20" s="274"/>
      <c r="EU20" s="274"/>
      <c r="EV20" s="274"/>
      <c r="EW20" s="274"/>
      <c r="EX20" s="274"/>
      <c r="EY20" s="274"/>
      <c r="EZ20" s="274"/>
      <c r="FA20" s="274"/>
      <c r="FB20" s="274"/>
      <c r="FC20" s="274"/>
      <c r="FD20" s="274"/>
      <c r="FE20" s="274"/>
      <c r="FF20" s="274"/>
      <c r="FG20" s="274"/>
      <c r="FH20" s="274"/>
      <c r="FI20" s="274"/>
      <c r="FJ20" s="274"/>
      <c r="FK20" s="274"/>
      <c r="FL20" s="274"/>
      <c r="FM20" s="274"/>
      <c r="FN20" s="274"/>
      <c r="FO20" s="274"/>
      <c r="FP20" s="274"/>
      <c r="FQ20" s="274"/>
      <c r="FR20" s="274"/>
      <c r="FS20" s="274"/>
      <c r="FT20" s="274"/>
      <c r="FU20" s="274"/>
      <c r="FV20" s="274"/>
      <c r="FW20" s="274"/>
      <c r="FX20" s="274"/>
      <c r="FY20" s="274"/>
      <c r="FZ20" s="274"/>
      <c r="GA20" s="274"/>
      <c r="GB20" s="274"/>
      <c r="GC20" s="274"/>
      <c r="GD20" s="274"/>
      <c r="GE20" s="274"/>
      <c r="GF20" s="274"/>
      <c r="GG20" s="274"/>
      <c r="GH20" s="274"/>
      <c r="GI20" s="274"/>
      <c r="GJ20" s="274"/>
      <c r="GK20" s="274"/>
      <c r="GL20" s="274"/>
      <c r="GM20" s="274"/>
      <c r="GN20" s="274"/>
      <c r="GO20" s="274"/>
      <c r="GP20" s="274"/>
      <c r="GQ20" s="274"/>
      <c r="GR20" s="274"/>
      <c r="GS20" s="274"/>
      <c r="GT20" s="274"/>
      <c r="GU20" s="274"/>
      <c r="GV20" s="274"/>
      <c r="GW20" s="274"/>
      <c r="GX20" s="274"/>
      <c r="GY20" s="274"/>
      <c r="GZ20" s="274"/>
      <c r="HA20" s="274"/>
      <c r="HB20" s="274"/>
      <c r="HC20" s="274"/>
      <c r="HD20" s="274"/>
      <c r="HE20" s="274"/>
      <c r="HF20" s="274"/>
      <c r="HG20" s="274"/>
      <c r="HH20" s="274"/>
      <c r="HI20" s="274"/>
      <c r="HJ20" s="274"/>
      <c r="HK20" s="274"/>
      <c r="HL20" s="274"/>
      <c r="HM20" s="274"/>
      <c r="HN20" s="274"/>
      <c r="HO20" s="274"/>
      <c r="HP20" s="274"/>
      <c r="HQ20" s="274"/>
      <c r="HR20" s="274"/>
      <c r="HS20" s="274"/>
      <c r="HT20" s="274"/>
      <c r="HU20" s="274"/>
      <c r="HV20" s="274"/>
      <c r="HW20" s="274"/>
      <c r="HX20" s="274"/>
      <c r="HY20" s="274"/>
      <c r="HZ20" s="274"/>
      <c r="IA20" s="274"/>
      <c r="IB20" s="274"/>
      <c r="IC20" s="274"/>
      <c r="ID20" s="274"/>
      <c r="IE20" s="274"/>
      <c r="IF20" s="274"/>
      <c r="IG20" s="274"/>
      <c r="IH20" s="274"/>
      <c r="II20" s="274"/>
      <c r="IJ20" s="274"/>
      <c r="IK20" s="274"/>
      <c r="IL20" s="274"/>
      <c r="IM20" s="274"/>
      <c r="IN20" s="274"/>
      <c r="IO20" s="274"/>
      <c r="IP20" s="274"/>
      <c r="IQ20" s="274"/>
      <c r="IR20" s="274"/>
      <c r="IS20" s="274"/>
      <c r="IT20" s="274"/>
    </row>
    <row r="21" spans="1:254" ht="69">
      <c r="A21" s="260" t="s">
        <v>70</v>
      </c>
      <c r="B21" s="257" t="s">
        <v>159</v>
      </c>
      <c r="C21" s="413">
        <v>9</v>
      </c>
      <c r="D21" s="302" t="s">
        <v>12</v>
      </c>
      <c r="E21" s="401" t="s">
        <v>5</v>
      </c>
      <c r="F21" s="414">
        <v>1343.2</v>
      </c>
      <c r="G21" s="408">
        <f t="shared" si="0"/>
        <v>12088.800000000001</v>
      </c>
    </row>
    <row r="22" spans="1:254" ht="27.6">
      <c r="A22" s="258" t="s">
        <v>71</v>
      </c>
      <c r="B22" s="261" t="s">
        <v>160</v>
      </c>
      <c r="C22" s="415">
        <f>C21</f>
        <v>9</v>
      </c>
      <c r="D22" s="416" t="s">
        <v>12</v>
      </c>
      <c r="E22" s="401" t="s">
        <v>5</v>
      </c>
      <c r="F22" s="417">
        <f>H22</f>
        <v>0</v>
      </c>
      <c r="G22" s="418">
        <f>C22*F22</f>
        <v>0</v>
      </c>
    </row>
    <row r="23" spans="1:254" ht="165.6">
      <c r="A23" s="260" t="s">
        <v>72</v>
      </c>
      <c r="B23" s="259" t="s">
        <v>75</v>
      </c>
      <c r="C23" s="419">
        <v>24</v>
      </c>
      <c r="D23" s="420" t="s">
        <v>73</v>
      </c>
      <c r="E23" s="401" t="s">
        <v>528</v>
      </c>
      <c r="F23" s="407">
        <v>916.8</v>
      </c>
      <c r="G23" s="408">
        <f>C23*F23</f>
        <v>22003.199999999997</v>
      </c>
    </row>
    <row r="24" spans="1:254" ht="69">
      <c r="A24" s="258">
        <v>6</v>
      </c>
      <c r="B24" s="261" t="s">
        <v>161</v>
      </c>
      <c r="C24" s="419">
        <v>1</v>
      </c>
      <c r="D24" s="420" t="s">
        <v>8</v>
      </c>
      <c r="E24" s="401" t="s">
        <v>4</v>
      </c>
      <c r="F24" s="407">
        <v>9200</v>
      </c>
      <c r="G24" s="408">
        <f>C24*F24</f>
        <v>9200</v>
      </c>
    </row>
    <row r="25" spans="1:254" ht="69">
      <c r="A25" s="258">
        <v>7</v>
      </c>
      <c r="B25" s="261" t="s">
        <v>162</v>
      </c>
      <c r="C25" s="419">
        <v>1</v>
      </c>
      <c r="D25" s="420" t="s">
        <v>8</v>
      </c>
      <c r="E25" s="401" t="s">
        <v>4</v>
      </c>
      <c r="F25" s="407">
        <v>7000</v>
      </c>
      <c r="G25" s="408">
        <f>C25*F25</f>
        <v>7000</v>
      </c>
    </row>
    <row r="26" spans="1:254">
      <c r="A26" s="271"/>
      <c r="B26" s="2462" t="s">
        <v>10</v>
      </c>
      <c r="C26" s="2463"/>
      <c r="D26" s="2463"/>
      <c r="E26" s="2464"/>
      <c r="F26" s="262"/>
      <c r="G26" s="263">
        <v>0</v>
      </c>
    </row>
    <row r="27" spans="1:254">
      <c r="A27" s="271"/>
      <c r="B27" s="2462" t="s">
        <v>21</v>
      </c>
      <c r="C27" s="2463"/>
      <c r="D27" s="2463"/>
      <c r="E27" s="2463"/>
      <c r="F27" s="264"/>
      <c r="G27" s="263">
        <v>0</v>
      </c>
      <c r="J27" s="275" t="e">
        <f>#REF!-G27</f>
        <v>#REF!</v>
      </c>
    </row>
    <row r="29" spans="1:254">
      <c r="G29" s="279">
        <f>SUM(G5:G25)</f>
        <v>188780.89999999997</v>
      </c>
    </row>
    <row r="31" spans="1:254" ht="15.6">
      <c r="A31" s="276"/>
      <c r="B31" s="265"/>
      <c r="C31" s="276"/>
      <c r="D31" s="27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6"/>
      <c r="AL31" s="266"/>
      <c r="AM31" s="266"/>
      <c r="AN31" s="266"/>
      <c r="AO31" s="266"/>
      <c r="AP31" s="266"/>
      <c r="AQ31" s="266"/>
      <c r="AR31" s="266"/>
      <c r="AS31" s="266"/>
      <c r="AT31" s="266"/>
      <c r="AU31" s="266"/>
      <c r="AV31" s="266"/>
      <c r="AW31" s="266"/>
      <c r="AX31" s="266"/>
      <c r="AY31" s="266"/>
      <c r="AZ31" s="266"/>
      <c r="BA31" s="266"/>
      <c r="BB31" s="266"/>
      <c r="BC31" s="266"/>
      <c r="BD31" s="266"/>
      <c r="BE31" s="266"/>
      <c r="BF31" s="266"/>
      <c r="BG31" s="266"/>
      <c r="BH31" s="266"/>
      <c r="BI31" s="266"/>
      <c r="BJ31" s="266"/>
      <c r="BK31" s="266"/>
      <c r="BL31" s="266"/>
      <c r="BM31" s="266"/>
      <c r="BN31" s="266"/>
      <c r="BO31" s="266"/>
      <c r="BP31" s="266"/>
      <c r="BQ31" s="266"/>
      <c r="BR31" s="266"/>
      <c r="BS31" s="266"/>
      <c r="BT31" s="266"/>
      <c r="BU31" s="266"/>
      <c r="BV31" s="266"/>
      <c r="BW31" s="266"/>
      <c r="BX31" s="266"/>
      <c r="BY31" s="266"/>
      <c r="BZ31" s="266"/>
      <c r="CA31" s="266"/>
      <c r="CB31" s="266"/>
      <c r="CC31" s="266"/>
      <c r="CD31" s="266"/>
      <c r="CE31" s="266"/>
      <c r="CF31" s="266"/>
      <c r="CG31" s="266"/>
      <c r="CH31" s="266"/>
      <c r="CI31" s="266"/>
      <c r="CJ31" s="266"/>
      <c r="CK31" s="266"/>
      <c r="CL31" s="266"/>
      <c r="CM31" s="266"/>
      <c r="CN31" s="266"/>
      <c r="CO31" s="266"/>
      <c r="CP31" s="266"/>
      <c r="CQ31" s="266"/>
      <c r="CR31" s="266"/>
      <c r="CS31" s="266"/>
      <c r="CT31" s="266"/>
      <c r="CU31" s="266"/>
      <c r="CV31" s="266"/>
      <c r="CW31" s="266"/>
      <c r="CX31" s="266"/>
      <c r="CY31" s="266"/>
      <c r="CZ31" s="266"/>
      <c r="DA31" s="266"/>
      <c r="DB31" s="266"/>
      <c r="DC31" s="266"/>
      <c r="DD31" s="266"/>
      <c r="DE31" s="266"/>
      <c r="DF31" s="266"/>
      <c r="DG31" s="266"/>
      <c r="DH31" s="266"/>
      <c r="DI31" s="266"/>
      <c r="DJ31" s="266"/>
      <c r="DK31" s="266"/>
      <c r="DL31" s="266"/>
      <c r="DM31" s="266"/>
      <c r="DN31" s="266"/>
      <c r="DO31" s="266"/>
      <c r="DP31" s="266"/>
      <c r="DQ31" s="266"/>
      <c r="DR31" s="266"/>
      <c r="DS31" s="266"/>
      <c r="DT31" s="266"/>
      <c r="DU31" s="266"/>
      <c r="DV31" s="266"/>
      <c r="DW31" s="266"/>
      <c r="DX31" s="266"/>
      <c r="DY31" s="266"/>
      <c r="DZ31" s="266"/>
      <c r="EA31" s="266"/>
      <c r="EB31" s="266"/>
      <c r="EC31" s="266"/>
      <c r="ED31" s="266"/>
      <c r="EE31" s="266"/>
      <c r="EF31" s="266"/>
      <c r="EG31" s="266"/>
      <c r="EH31" s="266"/>
      <c r="EI31" s="266"/>
      <c r="EJ31" s="266"/>
      <c r="EK31" s="266"/>
      <c r="EL31" s="266"/>
      <c r="EM31" s="266"/>
      <c r="EN31" s="266"/>
      <c r="EO31" s="266"/>
      <c r="EP31" s="266"/>
      <c r="EQ31" s="266"/>
      <c r="ER31" s="266"/>
      <c r="ES31" s="266"/>
      <c r="ET31" s="266"/>
      <c r="EU31" s="266"/>
      <c r="EV31" s="266"/>
      <c r="EW31" s="266"/>
      <c r="EX31" s="266"/>
      <c r="EY31" s="266"/>
      <c r="EZ31" s="266"/>
      <c r="FA31" s="266"/>
      <c r="FB31" s="266"/>
      <c r="FC31" s="266"/>
      <c r="FD31" s="266"/>
      <c r="FE31" s="266"/>
      <c r="FF31" s="266"/>
      <c r="FG31" s="266"/>
      <c r="FH31" s="266"/>
      <c r="FI31" s="266"/>
      <c r="FJ31" s="266"/>
      <c r="FK31" s="266"/>
      <c r="FL31" s="266"/>
      <c r="FM31" s="266"/>
      <c r="FN31" s="266"/>
      <c r="FO31" s="266"/>
      <c r="FP31" s="266"/>
      <c r="FQ31" s="266"/>
      <c r="FR31" s="266"/>
      <c r="FS31" s="266"/>
      <c r="FT31" s="266"/>
      <c r="FU31" s="266"/>
      <c r="FV31" s="266"/>
      <c r="FW31" s="266"/>
      <c r="FX31" s="266"/>
      <c r="FY31" s="266"/>
      <c r="FZ31" s="266"/>
      <c r="GA31" s="266"/>
      <c r="GB31" s="266"/>
      <c r="GC31" s="266"/>
      <c r="GD31" s="266"/>
      <c r="GE31" s="266"/>
      <c r="GF31" s="266"/>
      <c r="GG31" s="266"/>
      <c r="GH31" s="266"/>
      <c r="GI31" s="266"/>
      <c r="GJ31" s="266"/>
      <c r="GK31" s="266"/>
      <c r="GL31" s="266"/>
      <c r="GM31" s="266"/>
      <c r="GN31" s="266"/>
      <c r="GO31" s="266"/>
      <c r="GP31" s="266"/>
      <c r="GQ31" s="266"/>
      <c r="GR31" s="266"/>
      <c r="GS31" s="266"/>
      <c r="GT31" s="266"/>
      <c r="GU31" s="266"/>
      <c r="GV31" s="266"/>
      <c r="GW31" s="266"/>
      <c r="GX31" s="266"/>
      <c r="GY31" s="266"/>
      <c r="GZ31" s="266"/>
      <c r="HA31" s="266"/>
      <c r="HB31" s="266"/>
      <c r="HC31" s="266"/>
      <c r="HD31" s="266"/>
      <c r="HE31" s="266"/>
      <c r="HF31" s="266"/>
      <c r="HG31" s="266"/>
      <c r="HH31" s="266"/>
      <c r="HI31" s="266"/>
      <c r="HJ31" s="266"/>
      <c r="HK31" s="266"/>
      <c r="HL31" s="266"/>
      <c r="HM31" s="266"/>
      <c r="HN31" s="266"/>
      <c r="HO31" s="266"/>
      <c r="HP31" s="266"/>
      <c r="HQ31" s="266"/>
      <c r="HR31" s="266"/>
      <c r="HS31" s="266"/>
      <c r="HT31" s="266"/>
      <c r="HU31" s="266"/>
      <c r="HV31" s="266"/>
      <c r="HW31" s="266"/>
      <c r="HX31" s="266"/>
      <c r="HY31" s="266"/>
      <c r="HZ31" s="266"/>
      <c r="IA31" s="266"/>
      <c r="IB31" s="266"/>
      <c r="IC31" s="266"/>
      <c r="ID31" s="266"/>
      <c r="IE31" s="266"/>
      <c r="IF31" s="266"/>
      <c r="IG31" s="266"/>
      <c r="IH31" s="266"/>
      <c r="II31" s="266"/>
      <c r="IJ31" s="266"/>
      <c r="IK31" s="266"/>
      <c r="IL31" s="266"/>
      <c r="IM31" s="266"/>
      <c r="IN31" s="266"/>
      <c r="IO31" s="266"/>
      <c r="IP31" s="266"/>
      <c r="IQ31" s="266"/>
      <c r="IR31" s="266"/>
      <c r="IS31" s="266"/>
      <c r="IT31" s="266"/>
    </row>
    <row r="32" spans="1:254" ht="15.6">
      <c r="A32" s="267"/>
      <c r="B32" s="265"/>
      <c r="C32" s="267"/>
      <c r="D32" s="267"/>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6"/>
      <c r="AL32" s="266"/>
      <c r="AM32" s="266"/>
      <c r="AN32" s="266"/>
      <c r="AO32" s="266"/>
      <c r="AP32" s="266"/>
      <c r="AQ32" s="266"/>
      <c r="AR32" s="266"/>
      <c r="AS32" s="266"/>
      <c r="AT32" s="266"/>
      <c r="AU32" s="266"/>
      <c r="AV32" s="266"/>
      <c r="AW32" s="266"/>
      <c r="AX32" s="266"/>
      <c r="AY32" s="266"/>
      <c r="AZ32" s="266"/>
      <c r="BA32" s="266"/>
      <c r="BB32" s="266"/>
      <c r="BC32" s="266"/>
      <c r="BD32" s="266"/>
      <c r="BE32" s="266"/>
      <c r="BF32" s="266"/>
      <c r="BG32" s="266"/>
      <c r="BH32" s="266"/>
      <c r="BI32" s="266"/>
      <c r="BJ32" s="266"/>
      <c r="BK32" s="266"/>
      <c r="BL32" s="266"/>
      <c r="BM32" s="266"/>
      <c r="BN32" s="266"/>
      <c r="BO32" s="266"/>
      <c r="BP32" s="266"/>
      <c r="BQ32" s="266"/>
      <c r="BR32" s="266"/>
      <c r="BS32" s="266"/>
      <c r="BT32" s="266"/>
      <c r="BU32" s="266"/>
      <c r="BV32" s="266"/>
      <c r="BW32" s="266"/>
      <c r="BX32" s="266"/>
      <c r="BY32" s="266"/>
      <c r="BZ32" s="266"/>
      <c r="CA32" s="266"/>
      <c r="CB32" s="266"/>
      <c r="CC32" s="266"/>
      <c r="CD32" s="266"/>
      <c r="CE32" s="266"/>
      <c r="CF32" s="266"/>
      <c r="CG32" s="266"/>
      <c r="CH32" s="266"/>
      <c r="CI32" s="266"/>
      <c r="CJ32" s="266"/>
      <c r="CK32" s="266"/>
      <c r="CL32" s="266"/>
      <c r="CM32" s="266"/>
      <c r="CN32" s="266"/>
      <c r="CO32" s="266"/>
      <c r="CP32" s="266"/>
      <c r="CQ32" s="266"/>
      <c r="CR32" s="266"/>
      <c r="CS32" s="266"/>
      <c r="CT32" s="266"/>
      <c r="CU32" s="266"/>
      <c r="CV32" s="266"/>
      <c r="CW32" s="266"/>
      <c r="CX32" s="266"/>
      <c r="CY32" s="266"/>
      <c r="CZ32" s="266"/>
      <c r="DA32" s="266"/>
      <c r="DB32" s="266"/>
      <c r="DC32" s="266"/>
      <c r="DD32" s="266"/>
      <c r="DE32" s="266"/>
      <c r="DF32" s="266"/>
      <c r="DG32" s="266"/>
      <c r="DH32" s="266"/>
      <c r="DI32" s="266"/>
      <c r="DJ32" s="266"/>
      <c r="DK32" s="266"/>
      <c r="DL32" s="266"/>
      <c r="DM32" s="266"/>
      <c r="DN32" s="266"/>
      <c r="DO32" s="266"/>
      <c r="DP32" s="266"/>
      <c r="DQ32" s="266"/>
      <c r="DR32" s="266"/>
      <c r="DS32" s="266"/>
      <c r="DT32" s="266"/>
      <c r="DU32" s="266"/>
      <c r="DV32" s="266"/>
      <c r="DW32" s="266"/>
      <c r="DX32" s="266"/>
      <c r="DY32" s="266"/>
      <c r="DZ32" s="266"/>
      <c r="EA32" s="266"/>
      <c r="EB32" s="266"/>
      <c r="EC32" s="266"/>
      <c r="ED32" s="266"/>
      <c r="EE32" s="266"/>
      <c r="EF32" s="266"/>
      <c r="EG32" s="266"/>
      <c r="EH32" s="266"/>
      <c r="EI32" s="266"/>
      <c r="EJ32" s="266"/>
      <c r="EK32" s="266"/>
      <c r="EL32" s="266"/>
      <c r="EM32" s="266"/>
      <c r="EN32" s="266"/>
      <c r="EO32" s="266"/>
      <c r="EP32" s="266"/>
      <c r="EQ32" s="266"/>
      <c r="ER32" s="266"/>
      <c r="ES32" s="266"/>
      <c r="ET32" s="266"/>
      <c r="EU32" s="266"/>
      <c r="EV32" s="266"/>
      <c r="EW32" s="266"/>
      <c r="EX32" s="266"/>
      <c r="EY32" s="266"/>
      <c r="EZ32" s="266"/>
      <c r="FA32" s="266"/>
      <c r="FB32" s="266"/>
      <c r="FC32" s="266"/>
      <c r="FD32" s="266"/>
      <c r="FE32" s="266"/>
      <c r="FF32" s="266"/>
      <c r="FG32" s="266"/>
      <c r="FH32" s="266"/>
      <c r="FI32" s="266"/>
      <c r="FJ32" s="266"/>
      <c r="FK32" s="266"/>
      <c r="FL32" s="266"/>
      <c r="FM32" s="266"/>
      <c r="FN32" s="266"/>
      <c r="FO32" s="266"/>
      <c r="FP32" s="266"/>
      <c r="FQ32" s="266"/>
      <c r="FR32" s="266"/>
      <c r="FS32" s="266"/>
      <c r="FT32" s="266"/>
      <c r="FU32" s="266"/>
      <c r="FV32" s="266"/>
      <c r="FW32" s="266"/>
      <c r="FX32" s="266"/>
      <c r="FY32" s="266"/>
      <c r="FZ32" s="266"/>
      <c r="GA32" s="266"/>
      <c r="GB32" s="266"/>
      <c r="GC32" s="266"/>
      <c r="GD32" s="266"/>
      <c r="GE32" s="266"/>
      <c r="GF32" s="266"/>
      <c r="GG32" s="266"/>
      <c r="GH32" s="266"/>
      <c r="GI32" s="266"/>
      <c r="GJ32" s="266"/>
      <c r="GK32" s="266"/>
      <c r="GL32" s="266"/>
      <c r="GM32" s="266"/>
      <c r="GN32" s="266"/>
      <c r="GO32" s="266"/>
      <c r="GP32" s="266"/>
      <c r="GQ32" s="266"/>
      <c r="GR32" s="266"/>
      <c r="GS32" s="266"/>
      <c r="GT32" s="266"/>
      <c r="GU32" s="266"/>
      <c r="GV32" s="266"/>
      <c r="GW32" s="266"/>
      <c r="GX32" s="266"/>
      <c r="GY32" s="266"/>
      <c r="GZ32" s="266"/>
      <c r="HA32" s="266"/>
      <c r="HB32" s="266"/>
      <c r="HC32" s="266"/>
      <c r="HD32" s="266"/>
      <c r="HE32" s="266"/>
      <c r="HF32" s="266"/>
      <c r="HG32" s="266"/>
      <c r="HH32" s="266"/>
      <c r="HI32" s="266"/>
      <c r="HJ32" s="266"/>
      <c r="HK32" s="266"/>
      <c r="HL32" s="266"/>
      <c r="HM32" s="266"/>
      <c r="HN32" s="266"/>
      <c r="HO32" s="266"/>
      <c r="HP32" s="266"/>
      <c r="HQ32" s="266"/>
      <c r="HR32" s="266"/>
      <c r="HS32" s="266"/>
      <c r="HT32" s="266"/>
      <c r="HU32" s="266"/>
      <c r="HV32" s="266"/>
      <c r="HW32" s="266"/>
      <c r="HX32" s="266"/>
      <c r="HY32" s="266"/>
      <c r="HZ32" s="266"/>
      <c r="IA32" s="266"/>
      <c r="IB32" s="266"/>
      <c r="IC32" s="266"/>
      <c r="ID32" s="266"/>
      <c r="IE32" s="266"/>
      <c r="IF32" s="266"/>
      <c r="IG32" s="266"/>
      <c r="IH32" s="266"/>
      <c r="II32" s="266"/>
      <c r="IJ32" s="266"/>
      <c r="IK32" s="266"/>
      <c r="IL32" s="266"/>
      <c r="IM32" s="266"/>
      <c r="IN32" s="266"/>
      <c r="IO32" s="266"/>
      <c r="IP32" s="266"/>
      <c r="IQ32" s="266"/>
      <c r="IR32" s="266"/>
      <c r="IS32" s="266"/>
      <c r="IT32" s="266"/>
    </row>
    <row r="43" spans="6:8">
      <c r="F43" s="277"/>
      <c r="G43" s="268"/>
      <c r="H43" s="279"/>
    </row>
    <row r="44" spans="6:8" ht="15.6">
      <c r="F44" s="2461" t="e">
        <f>BoQ_1!#REF!</f>
        <v>#REF!</v>
      </c>
      <c r="G44" s="2461"/>
      <c r="H44" s="2461"/>
    </row>
    <row r="45" spans="6:8" ht="15.6">
      <c r="F45" s="2461" t="e">
        <f>BoQ_1!#REF!</f>
        <v>#REF!</v>
      </c>
      <c r="G45" s="2461"/>
      <c r="H45" s="2461"/>
    </row>
    <row r="46" spans="6:8">
      <c r="F46" s="277"/>
      <c r="G46" s="268"/>
      <c r="H46" s="279"/>
    </row>
    <row r="47" spans="6:8">
      <c r="F47" s="277"/>
      <c r="G47" s="268"/>
      <c r="H47" s="279"/>
    </row>
  </sheetData>
  <mergeCells count="7">
    <mergeCell ref="F45:H45"/>
    <mergeCell ref="B26:E26"/>
    <mergeCell ref="B27:E27"/>
    <mergeCell ref="A1:G1"/>
    <mergeCell ref="A2:G2"/>
    <mergeCell ref="C3:D3"/>
    <mergeCell ref="F44:H44"/>
  </mergeCells>
  <pageMargins left="0.25" right="0.34" top="0.42" bottom="0.47" header="0.3" footer="0.22"/>
  <pageSetup paperSize="9" scale="8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sheetPr>
  <dimension ref="A1:AO31"/>
  <sheetViews>
    <sheetView zoomScale="80" zoomScaleNormal="80" workbookViewId="0">
      <selection activeCell="M8" sqref="M8"/>
    </sheetView>
  </sheetViews>
  <sheetFormatPr defaultRowHeight="13.2"/>
  <cols>
    <col min="1" max="1" width="5" customWidth="1"/>
    <col min="2" max="2" width="11" customWidth="1"/>
    <col min="3" max="3" width="9.44140625" style="667" customWidth="1"/>
    <col min="4" max="6" width="7.5546875" customWidth="1"/>
    <col min="7" max="7" width="10.6640625" customWidth="1"/>
    <col min="8" max="8" width="7.88671875" customWidth="1"/>
    <col min="9" max="31" width="9.33203125" customWidth="1"/>
    <col min="32" max="32" width="7.88671875" customWidth="1"/>
    <col min="33" max="33" width="7.6640625" customWidth="1"/>
    <col min="34" max="34" width="8.5546875" customWidth="1"/>
    <col min="35" max="36" width="9.33203125" customWidth="1"/>
    <col min="37" max="37" width="7.88671875" customWidth="1"/>
    <col min="38" max="38" width="7.6640625" customWidth="1"/>
    <col min="39" max="39" width="8.5546875" customWidth="1"/>
    <col min="40" max="40" width="8.44140625" customWidth="1"/>
    <col min="41" max="41" width="11.5546875" bestFit="1" customWidth="1"/>
  </cols>
  <sheetData>
    <row r="1" spans="1:41" ht="22.5" customHeight="1">
      <c r="A1" s="2480" t="s">
        <v>802</v>
      </c>
      <c r="B1" s="2481"/>
      <c r="C1" s="2481"/>
      <c r="D1" s="2481"/>
      <c r="E1" s="2481"/>
      <c r="F1" s="2481"/>
      <c r="G1" s="2481"/>
      <c r="H1" s="2481"/>
      <c r="I1" s="2481"/>
      <c r="J1" s="2481"/>
      <c r="K1" s="2481"/>
      <c r="L1" s="2481"/>
      <c r="M1" s="2481"/>
      <c r="N1" s="2481"/>
      <c r="O1" s="2481"/>
      <c r="P1" s="2481"/>
      <c r="Q1" s="2481"/>
      <c r="R1" s="2481"/>
      <c r="S1" s="2481"/>
      <c r="T1" s="2481"/>
      <c r="U1" s="2481"/>
      <c r="V1" s="2481"/>
      <c r="W1" s="2481"/>
      <c r="X1" s="2481"/>
      <c r="Y1" s="2481"/>
      <c r="Z1" s="2481"/>
      <c r="AA1" s="2481"/>
      <c r="AB1" s="2481"/>
      <c r="AC1" s="2481"/>
      <c r="AD1" s="2481"/>
      <c r="AE1" s="2481"/>
      <c r="AF1" s="2481"/>
      <c r="AG1" s="2481"/>
      <c r="AH1" s="2481"/>
      <c r="AI1" s="2481"/>
      <c r="AJ1" s="2481"/>
      <c r="AK1" s="2481"/>
      <c r="AL1" s="2481"/>
      <c r="AM1" s="2481"/>
      <c r="AN1" s="2482"/>
    </row>
    <row r="2" spans="1:41" ht="33.75" customHeight="1">
      <c r="A2" s="2469" t="s">
        <v>771</v>
      </c>
      <c r="B2" s="2470"/>
      <c r="C2" s="2471"/>
      <c r="D2" s="2472" t="s">
        <v>772</v>
      </c>
      <c r="E2" s="2472"/>
      <c r="F2" s="2472"/>
      <c r="G2" s="2472"/>
      <c r="H2" s="2472"/>
      <c r="I2" s="2472"/>
      <c r="J2" s="2472"/>
      <c r="K2" s="2472"/>
      <c r="L2" s="2472"/>
      <c r="M2" s="2472"/>
      <c r="N2" s="2472"/>
      <c r="O2" s="2472"/>
      <c r="P2" s="2472"/>
      <c r="Q2" s="2472"/>
      <c r="R2" s="2472"/>
      <c r="S2" s="2472"/>
      <c r="T2" s="2472"/>
      <c r="U2" s="2472"/>
      <c r="V2" s="2472"/>
      <c r="W2" s="2472"/>
      <c r="X2" s="2472"/>
      <c r="Y2" s="2472"/>
      <c r="Z2" s="2472"/>
      <c r="AA2" s="2472"/>
      <c r="AB2" s="2472"/>
      <c r="AC2" s="2472"/>
      <c r="AD2" s="2472"/>
      <c r="AE2" s="2472"/>
      <c r="AF2" s="2472"/>
      <c r="AG2" s="2472"/>
      <c r="AH2" s="2472"/>
      <c r="AI2" s="2472"/>
      <c r="AJ2" s="2472"/>
      <c r="AK2" s="2472"/>
      <c r="AL2" s="2472"/>
      <c r="AM2" s="2472"/>
      <c r="AN2" s="2472"/>
    </row>
    <row r="3" spans="1:41" ht="24.75" customHeight="1">
      <c r="A3" s="2473" t="s">
        <v>773</v>
      </c>
      <c r="B3" s="2473"/>
      <c r="C3" s="2473"/>
      <c r="D3" s="2483" t="s">
        <v>803</v>
      </c>
      <c r="E3" s="2484"/>
      <c r="F3" s="2484"/>
      <c r="G3" s="2484"/>
      <c r="H3" s="2484"/>
      <c r="I3" s="2484"/>
      <c r="J3" s="2484"/>
      <c r="K3" s="2484"/>
      <c r="L3" s="2484"/>
      <c r="M3" s="2484"/>
      <c r="N3" s="2484"/>
      <c r="O3" s="2484"/>
      <c r="P3" s="2484"/>
      <c r="Q3" s="2484"/>
      <c r="R3" s="2484"/>
      <c r="S3" s="2484"/>
      <c r="T3" s="2484"/>
      <c r="U3" s="2484"/>
      <c r="V3" s="2484"/>
      <c r="W3" s="2484"/>
      <c r="X3" s="2484"/>
      <c r="Y3" s="2484"/>
      <c r="Z3" s="2484"/>
      <c r="AA3" s="2484"/>
      <c r="AB3" s="2484"/>
      <c r="AC3" s="2484"/>
      <c r="AD3" s="2484"/>
      <c r="AE3" s="2484"/>
      <c r="AF3" s="2484"/>
      <c r="AG3" s="2484"/>
      <c r="AH3" s="2484"/>
      <c r="AI3" s="2484"/>
      <c r="AJ3" s="2484"/>
      <c r="AK3" s="2484"/>
      <c r="AL3" s="2484"/>
      <c r="AM3" s="2484"/>
      <c r="AN3" s="2484"/>
    </row>
    <row r="4" spans="1:41" ht="51.75" customHeight="1">
      <c r="A4" s="2486" t="s">
        <v>774</v>
      </c>
      <c r="B4" s="2486" t="s">
        <v>775</v>
      </c>
      <c r="C4" s="2486" t="s">
        <v>808</v>
      </c>
      <c r="D4" s="2474" t="s">
        <v>776</v>
      </c>
      <c r="E4" s="2474" t="s">
        <v>777</v>
      </c>
      <c r="F4" s="2474" t="s">
        <v>801</v>
      </c>
      <c r="G4" s="2474" t="s">
        <v>778</v>
      </c>
      <c r="H4" s="2474" t="s">
        <v>779</v>
      </c>
      <c r="I4" s="2474" t="s">
        <v>780</v>
      </c>
      <c r="J4" s="2474"/>
      <c r="K4" s="2474"/>
      <c r="L4" s="2474"/>
      <c r="M4" s="2474"/>
      <c r="N4" s="2474" t="s">
        <v>781</v>
      </c>
      <c r="O4" s="2474" t="s">
        <v>782</v>
      </c>
      <c r="P4" s="2474" t="s">
        <v>783</v>
      </c>
      <c r="Q4" s="2474" t="s">
        <v>784</v>
      </c>
      <c r="R4" s="2474" t="s">
        <v>785</v>
      </c>
      <c r="S4" s="2474" t="s">
        <v>786</v>
      </c>
      <c r="T4" s="2474" t="s">
        <v>787</v>
      </c>
      <c r="U4" s="2474" t="s">
        <v>788</v>
      </c>
      <c r="V4" s="2474" t="s">
        <v>789</v>
      </c>
      <c r="W4" s="2474" t="s">
        <v>790</v>
      </c>
      <c r="X4" s="2474" t="s">
        <v>791</v>
      </c>
      <c r="Y4" s="2474" t="s">
        <v>792</v>
      </c>
      <c r="Z4" s="2474" t="s">
        <v>793</v>
      </c>
      <c r="AA4" s="2474" t="s">
        <v>794</v>
      </c>
      <c r="AB4" s="2474" t="s">
        <v>795</v>
      </c>
      <c r="AC4" s="2475" t="s">
        <v>800</v>
      </c>
      <c r="AD4" s="2474" t="s">
        <v>805</v>
      </c>
      <c r="AE4" s="2474"/>
      <c r="AF4" s="2474"/>
      <c r="AG4" s="2474"/>
      <c r="AH4" s="2474"/>
      <c r="AI4" s="2474" t="s">
        <v>806</v>
      </c>
      <c r="AJ4" s="2474"/>
      <c r="AK4" s="2474"/>
      <c r="AL4" s="2474"/>
      <c r="AM4" s="2474"/>
      <c r="AN4" s="2485" t="s">
        <v>807</v>
      </c>
      <c r="AO4" s="2478" t="s">
        <v>809</v>
      </c>
    </row>
    <row r="5" spans="1:41" ht="36" customHeight="1">
      <c r="A5" s="2487"/>
      <c r="B5" s="2487"/>
      <c r="C5" s="2487"/>
      <c r="D5" s="2474"/>
      <c r="E5" s="2474"/>
      <c r="F5" s="2474"/>
      <c r="G5" s="2474"/>
      <c r="H5" s="2474"/>
      <c r="I5" s="661" t="s">
        <v>796</v>
      </c>
      <c r="J5" s="661" t="s">
        <v>797</v>
      </c>
      <c r="K5" s="661" t="s">
        <v>798</v>
      </c>
      <c r="L5" s="661" t="s">
        <v>255</v>
      </c>
      <c r="M5" s="661" t="s">
        <v>799</v>
      </c>
      <c r="N5" s="2474"/>
      <c r="O5" s="2474"/>
      <c r="P5" s="2474"/>
      <c r="Q5" s="2474"/>
      <c r="R5" s="2474"/>
      <c r="S5" s="2474"/>
      <c r="T5" s="2474"/>
      <c r="U5" s="2474"/>
      <c r="V5" s="2474"/>
      <c r="W5" s="2474"/>
      <c r="X5" s="2474"/>
      <c r="Y5" s="2474"/>
      <c r="Z5" s="2474"/>
      <c r="AA5" s="2474"/>
      <c r="AB5" s="2474"/>
      <c r="AC5" s="2476"/>
      <c r="AD5" s="661" t="s">
        <v>796</v>
      </c>
      <c r="AE5" s="661" t="s">
        <v>797</v>
      </c>
      <c r="AF5" s="661" t="s">
        <v>798</v>
      </c>
      <c r="AG5" s="661" t="s">
        <v>255</v>
      </c>
      <c r="AH5" s="661" t="s">
        <v>799</v>
      </c>
      <c r="AI5" s="661" t="s">
        <v>796</v>
      </c>
      <c r="AJ5" s="661" t="s">
        <v>797</v>
      </c>
      <c r="AK5" s="661" t="s">
        <v>798</v>
      </c>
      <c r="AL5" s="661" t="s">
        <v>255</v>
      </c>
      <c r="AM5" s="661" t="s">
        <v>799</v>
      </c>
      <c r="AN5" s="2485"/>
      <c r="AO5" s="2479"/>
    </row>
    <row r="6" spans="1:41" s="662" customFormat="1" ht="27" customHeight="1">
      <c r="A6" s="2488"/>
      <c r="B6" s="2488"/>
      <c r="C6" s="2488"/>
      <c r="D6" s="664">
        <v>1</v>
      </c>
      <c r="E6" s="664">
        <v>2</v>
      </c>
      <c r="F6" s="664">
        <v>3</v>
      </c>
      <c r="G6" s="664">
        <v>4</v>
      </c>
      <c r="H6" s="664">
        <v>5</v>
      </c>
      <c r="I6" s="2477">
        <v>6</v>
      </c>
      <c r="J6" s="2477"/>
      <c r="K6" s="2477"/>
      <c r="L6" s="2477"/>
      <c r="M6" s="2477"/>
      <c r="N6" s="664">
        <v>7</v>
      </c>
      <c r="O6" s="664">
        <v>8</v>
      </c>
      <c r="P6" s="664">
        <v>9</v>
      </c>
      <c r="Q6" s="664">
        <v>10</v>
      </c>
      <c r="R6" s="664">
        <v>11</v>
      </c>
      <c r="S6" s="664">
        <v>12</v>
      </c>
      <c r="T6" s="664">
        <v>13</v>
      </c>
      <c r="U6" s="664">
        <v>14</v>
      </c>
      <c r="V6" s="664">
        <v>15</v>
      </c>
      <c r="W6" s="664">
        <v>16</v>
      </c>
      <c r="X6" s="664">
        <v>17</v>
      </c>
      <c r="Y6" s="664">
        <v>18</v>
      </c>
      <c r="Z6" s="664">
        <v>19</v>
      </c>
      <c r="AA6" s="664">
        <v>20</v>
      </c>
      <c r="AB6" s="664">
        <v>21</v>
      </c>
      <c r="AC6" s="664">
        <v>22</v>
      </c>
      <c r="AD6" s="2477">
        <v>23</v>
      </c>
      <c r="AE6" s="2477"/>
      <c r="AF6" s="2477"/>
      <c r="AG6" s="2477"/>
      <c r="AH6" s="2477"/>
      <c r="AI6" s="2477">
        <v>23</v>
      </c>
      <c r="AJ6" s="2477"/>
      <c r="AK6" s="2477"/>
      <c r="AL6" s="2477"/>
      <c r="AM6" s="2477"/>
      <c r="AN6" s="663">
        <v>24</v>
      </c>
      <c r="AO6" s="2479"/>
    </row>
    <row r="7" spans="1:41" s="50" customFormat="1" ht="88.5" customHeight="1">
      <c r="A7" s="187">
        <v>1</v>
      </c>
      <c r="B7" s="187" t="s">
        <v>804</v>
      </c>
      <c r="C7" s="665">
        <v>12</v>
      </c>
      <c r="D7" s="665">
        <v>0</v>
      </c>
      <c r="E7" s="665">
        <v>1</v>
      </c>
      <c r="F7" s="665">
        <v>0</v>
      </c>
      <c r="G7" s="665">
        <v>1</v>
      </c>
      <c r="H7" s="665">
        <v>1</v>
      </c>
      <c r="I7" s="665">
        <v>0</v>
      </c>
      <c r="J7" s="665">
        <v>0</v>
      </c>
      <c r="K7" s="665">
        <v>25</v>
      </c>
      <c r="L7" s="665">
        <v>50</v>
      </c>
      <c r="M7" s="665">
        <v>75</v>
      </c>
      <c r="N7" s="665">
        <v>1</v>
      </c>
      <c r="O7" s="665">
        <v>1</v>
      </c>
      <c r="P7" s="665">
        <v>1</v>
      </c>
      <c r="Q7" s="665">
        <v>0</v>
      </c>
      <c r="R7" s="665">
        <v>1</v>
      </c>
      <c r="S7" s="665">
        <v>0</v>
      </c>
      <c r="T7" s="665">
        <v>1</v>
      </c>
      <c r="U7" s="665">
        <v>0</v>
      </c>
      <c r="V7" s="665">
        <v>6</v>
      </c>
      <c r="W7" s="665">
        <v>85</v>
      </c>
      <c r="X7" s="665">
        <v>45</v>
      </c>
      <c r="Y7" s="665">
        <v>1</v>
      </c>
      <c r="Z7" s="665">
        <v>0</v>
      </c>
      <c r="AA7" s="665">
        <v>0</v>
      </c>
      <c r="AB7" s="665">
        <v>1</v>
      </c>
      <c r="AC7" s="665">
        <v>1</v>
      </c>
      <c r="AD7" s="665">
        <v>1</v>
      </c>
      <c r="AE7" s="665">
        <v>1</v>
      </c>
      <c r="AF7" s="665">
        <v>2</v>
      </c>
      <c r="AG7" s="665">
        <v>2</v>
      </c>
      <c r="AH7" s="665">
        <v>2</v>
      </c>
      <c r="AI7" s="665">
        <v>1</v>
      </c>
      <c r="AJ7" s="665">
        <v>2</v>
      </c>
      <c r="AK7" s="665">
        <v>3</v>
      </c>
      <c r="AL7" s="665">
        <v>3</v>
      </c>
      <c r="AM7" s="665">
        <v>3</v>
      </c>
      <c r="AN7" s="50">
        <v>1</v>
      </c>
      <c r="AO7" s="668" t="e">
        <f>BoQ_1!#REF!/100000</f>
        <v>#REF!</v>
      </c>
    </row>
    <row r="8" spans="1:41" s="28" customFormat="1" ht="88.5" customHeight="1">
      <c r="C8" s="666"/>
    </row>
    <row r="9" spans="1:41" s="28" customFormat="1" ht="88.5" customHeight="1">
      <c r="C9" s="666"/>
    </row>
    <row r="10" spans="1:41" s="28" customFormat="1" ht="88.5" customHeight="1">
      <c r="C10" s="666"/>
    </row>
    <row r="11" spans="1:41" s="28" customFormat="1" ht="88.5" customHeight="1">
      <c r="C11" s="666"/>
    </row>
    <row r="12" spans="1:41" s="28" customFormat="1" ht="88.5" customHeight="1">
      <c r="C12" s="666"/>
    </row>
    <row r="13" spans="1:41" s="28" customFormat="1" ht="88.5" customHeight="1">
      <c r="C13" s="666"/>
    </row>
    <row r="14" spans="1:41" s="28" customFormat="1" ht="88.5" customHeight="1">
      <c r="C14" s="666"/>
    </row>
    <row r="15" spans="1:41" s="28" customFormat="1" ht="88.5" customHeight="1">
      <c r="C15" s="666"/>
    </row>
    <row r="16" spans="1:41" s="28" customFormat="1" ht="88.5" customHeight="1">
      <c r="C16" s="666"/>
    </row>
    <row r="17" spans="3:3" s="28" customFormat="1" ht="88.5" customHeight="1">
      <c r="C17" s="666"/>
    </row>
    <row r="18" spans="3:3" s="28" customFormat="1" ht="58.5" customHeight="1">
      <c r="C18" s="666"/>
    </row>
    <row r="19" spans="3:3" s="28" customFormat="1">
      <c r="C19" s="666"/>
    </row>
    <row r="20" spans="3:3" s="28" customFormat="1">
      <c r="C20" s="666"/>
    </row>
    <row r="21" spans="3:3" s="28" customFormat="1">
      <c r="C21" s="666"/>
    </row>
    <row r="22" spans="3:3" s="28" customFormat="1">
      <c r="C22" s="666"/>
    </row>
    <row r="23" spans="3:3" s="28" customFormat="1">
      <c r="C23" s="666"/>
    </row>
    <row r="24" spans="3:3" s="28" customFormat="1">
      <c r="C24" s="666"/>
    </row>
    <row r="25" spans="3:3" s="28" customFormat="1">
      <c r="C25" s="666"/>
    </row>
    <row r="26" spans="3:3" s="28" customFormat="1">
      <c r="C26" s="666"/>
    </row>
    <row r="27" spans="3:3" s="28" customFormat="1">
      <c r="C27" s="666"/>
    </row>
    <row r="28" spans="3:3" s="28" customFormat="1">
      <c r="C28" s="666"/>
    </row>
    <row r="29" spans="3:3" s="28" customFormat="1">
      <c r="C29" s="666"/>
    </row>
    <row r="30" spans="3:3" s="28" customFormat="1">
      <c r="C30" s="666"/>
    </row>
    <row r="31" spans="3:3" s="28" customFormat="1">
      <c r="C31" s="666"/>
    </row>
  </sheetData>
  <mergeCells count="37">
    <mergeCell ref="AO4:AO6"/>
    <mergeCell ref="A1:AN1"/>
    <mergeCell ref="D3:AN3"/>
    <mergeCell ref="I4:M4"/>
    <mergeCell ref="AI4:AM4"/>
    <mergeCell ref="AI6:AM6"/>
    <mergeCell ref="AN4:AN5"/>
    <mergeCell ref="A4:A6"/>
    <mergeCell ref="B4:B6"/>
    <mergeCell ref="C4:C6"/>
    <mergeCell ref="G4:G5"/>
    <mergeCell ref="V4:V5"/>
    <mergeCell ref="W4:W5"/>
    <mergeCell ref="X4:X5"/>
    <mergeCell ref="Y4:Y5"/>
    <mergeCell ref="Z4:Z5"/>
    <mergeCell ref="I6:M6"/>
    <mergeCell ref="AD6:AH6"/>
    <mergeCell ref="AB4:AB5"/>
    <mergeCell ref="AA4:AA5"/>
    <mergeCell ref="P4:P5"/>
    <mergeCell ref="Q4:Q5"/>
    <mergeCell ref="R4:R5"/>
    <mergeCell ref="S4:S5"/>
    <mergeCell ref="A2:C2"/>
    <mergeCell ref="D2:AN2"/>
    <mergeCell ref="A3:C3"/>
    <mergeCell ref="D4:D5"/>
    <mergeCell ref="E4:E5"/>
    <mergeCell ref="AC4:AC5"/>
    <mergeCell ref="T4:T5"/>
    <mergeCell ref="U4:U5"/>
    <mergeCell ref="F4:F5"/>
    <mergeCell ref="O4:O5"/>
    <mergeCell ref="AD4:AH4"/>
    <mergeCell ref="H4:H5"/>
    <mergeCell ref="N4:N5"/>
  </mergeCells>
  <pageMargins left="0" right="0" top="0" bottom="0" header="0" footer="0"/>
  <pageSetup scale="4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0"/>
  </sheetPr>
  <dimension ref="A1:N36"/>
  <sheetViews>
    <sheetView view="pageBreakPreview" topLeftCell="A13" zoomScale="55" zoomScaleSheetLayoutView="55" workbookViewId="0">
      <selection activeCell="U34" sqref="U34"/>
    </sheetView>
  </sheetViews>
  <sheetFormatPr defaultRowHeight="58.5" customHeight="1"/>
  <cols>
    <col min="1" max="1" width="11.5546875" style="19" customWidth="1"/>
    <col min="2" max="2" width="13.88671875" style="19" customWidth="1"/>
    <col min="3" max="3" width="11.109375" style="19" customWidth="1"/>
    <col min="4" max="4" width="9.33203125" style="19" customWidth="1"/>
    <col min="5" max="5" width="10.44140625" style="19" customWidth="1"/>
    <col min="6" max="6" width="12.6640625" style="19" customWidth="1"/>
    <col min="7" max="7" width="10.33203125" style="19" customWidth="1"/>
    <col min="8" max="8" width="11.109375" style="19" customWidth="1"/>
    <col min="9" max="9" width="14.109375" style="19" customWidth="1"/>
    <col min="10" max="10" width="14.6640625" style="19" customWidth="1"/>
    <col min="12" max="12" width="37.44140625" customWidth="1"/>
  </cols>
  <sheetData>
    <row r="1" spans="1:10" ht="56.4" customHeight="1">
      <c r="A1" s="2491" t="s">
        <v>508</v>
      </c>
      <c r="B1" s="2491"/>
      <c r="C1" s="2491"/>
      <c r="D1" s="2491"/>
      <c r="E1" s="2491"/>
      <c r="F1" s="2491"/>
      <c r="G1" s="2491"/>
      <c r="H1" s="2491"/>
      <c r="I1" s="2491"/>
      <c r="J1" s="2491"/>
    </row>
    <row r="2" spans="1:10" ht="33" customHeight="1">
      <c r="A2" s="2489" t="s">
        <v>451</v>
      </c>
      <c r="B2" s="2489"/>
      <c r="C2" s="2489"/>
      <c r="D2" s="2489"/>
      <c r="E2" s="2489"/>
      <c r="F2" s="2489"/>
      <c r="G2" s="2489"/>
      <c r="H2" s="2489"/>
      <c r="I2" s="2489"/>
      <c r="J2" s="2489"/>
    </row>
    <row r="3" spans="1:10" ht="38.25" customHeight="1">
      <c r="A3" s="2489" t="s">
        <v>452</v>
      </c>
      <c r="B3" s="2489"/>
      <c r="C3" s="2489"/>
      <c r="D3" s="2431" t="str">
        <f>Quantity!R15</f>
        <v>DAULATPUR CHANDI</v>
      </c>
      <c r="E3" s="2431"/>
      <c r="F3" s="2427" t="s">
        <v>539</v>
      </c>
      <c r="G3" s="2427"/>
      <c r="H3" s="2427"/>
      <c r="I3" s="2494" t="str">
        <f>Quantity!C6</f>
        <v>6B (MUSLIM TOLA)</v>
      </c>
      <c r="J3" s="2494"/>
    </row>
    <row r="4" spans="1:10" ht="21" customHeight="1">
      <c r="A4" s="2489" t="s">
        <v>536</v>
      </c>
      <c r="B4" s="2489"/>
      <c r="C4" s="2489"/>
      <c r="D4" s="2489"/>
      <c r="E4" s="2494" t="str">
        <f>Quantity!R14</f>
        <v>HAJIPUR</v>
      </c>
      <c r="F4" s="2494"/>
      <c r="G4" s="2489" t="s">
        <v>509</v>
      </c>
      <c r="H4" s="2489"/>
      <c r="I4" s="2489"/>
      <c r="J4" s="246">
        <f>Quantity!O9</f>
        <v>150</v>
      </c>
    </row>
    <row r="5" spans="1:10" ht="22.5" customHeight="1">
      <c r="A5" s="2489" t="s">
        <v>512</v>
      </c>
      <c r="B5" s="2489"/>
      <c r="C5" s="2489"/>
      <c r="D5" s="2489"/>
      <c r="E5" s="2489"/>
      <c r="F5" s="2489"/>
      <c r="G5" s="2489"/>
      <c r="H5" s="2489"/>
      <c r="I5" s="2489"/>
      <c r="J5" s="2489"/>
    </row>
    <row r="6" spans="1:10" ht="36" customHeight="1">
      <c r="A6" s="2427"/>
      <c r="B6" s="2427"/>
      <c r="C6" s="2427"/>
      <c r="D6" s="2427"/>
      <c r="E6" s="2427"/>
      <c r="F6" s="2427"/>
      <c r="G6" s="2427"/>
      <c r="H6" s="2427"/>
      <c r="I6" s="2427"/>
      <c r="J6" s="2427"/>
    </row>
    <row r="7" spans="1:10" ht="36" customHeight="1">
      <c r="A7" s="2492" t="s">
        <v>184</v>
      </c>
      <c r="B7" s="2493"/>
      <c r="C7" s="2493"/>
      <c r="D7" s="2493"/>
      <c r="E7" s="2493"/>
      <c r="F7" s="2493"/>
      <c r="G7" s="2493"/>
      <c r="H7" s="2493"/>
      <c r="I7" s="2493"/>
      <c r="J7" s="2493"/>
    </row>
    <row r="8" spans="1:10" ht="36" customHeight="1">
      <c r="A8" s="2489" t="s">
        <v>543</v>
      </c>
      <c r="B8" s="2489"/>
      <c r="C8" s="2489"/>
      <c r="D8" s="2489"/>
      <c r="E8" s="2489"/>
      <c r="F8" s="2489"/>
      <c r="G8" s="2489"/>
      <c r="H8" s="2489"/>
      <c r="I8" s="2489"/>
      <c r="J8" s="2489"/>
    </row>
    <row r="9" spans="1:10" ht="36" customHeight="1">
      <c r="A9" s="2489" t="s">
        <v>453</v>
      </c>
      <c r="B9" s="2489"/>
      <c r="C9" s="2489"/>
      <c r="D9" s="2489"/>
      <c r="E9" s="2489"/>
      <c r="F9" s="2431" t="str">
        <f>D3</f>
        <v>DAULATPUR CHANDI</v>
      </c>
      <c r="G9" s="2431"/>
      <c r="H9" s="2427" t="s">
        <v>470</v>
      </c>
      <c r="I9" s="2427"/>
      <c r="J9" s="2427"/>
    </row>
    <row r="10" spans="1:10" ht="36" customHeight="1">
      <c r="A10" s="2490" t="s">
        <v>454</v>
      </c>
      <c r="B10" s="2490"/>
      <c r="C10" s="2490"/>
      <c r="D10" s="2490"/>
      <c r="E10" s="2490"/>
      <c r="F10" s="2494" t="str">
        <f>E4</f>
        <v>HAJIPUR</v>
      </c>
      <c r="G10" s="2494"/>
      <c r="H10" s="2503" t="s">
        <v>455</v>
      </c>
      <c r="I10" s="2503"/>
      <c r="J10" s="2503"/>
    </row>
    <row r="11" spans="1:10" ht="36" customHeight="1">
      <c r="A11" s="2489" t="s">
        <v>544</v>
      </c>
      <c r="B11" s="2489"/>
      <c r="C11" s="2489"/>
      <c r="D11" s="2489"/>
      <c r="E11" s="2489"/>
      <c r="F11" s="2489"/>
      <c r="G11" s="2489"/>
      <c r="H11" s="2489"/>
      <c r="I11" s="2489"/>
      <c r="J11" s="2489"/>
    </row>
    <row r="12" spans="1:10" ht="36" customHeight="1">
      <c r="A12" s="2489" t="s">
        <v>545</v>
      </c>
      <c r="B12" s="2489"/>
      <c r="C12" s="2489"/>
      <c r="D12" s="2489"/>
      <c r="E12" s="2489"/>
      <c r="F12" s="2489"/>
      <c r="G12" s="2489"/>
      <c r="H12" s="2489"/>
      <c r="I12" s="2489"/>
      <c r="J12" s="2489"/>
    </row>
    <row r="13" spans="1:10" ht="36" customHeight="1">
      <c r="A13" s="2489" t="s">
        <v>546</v>
      </c>
      <c r="B13" s="2489"/>
      <c r="C13" s="2489"/>
      <c r="D13" s="2489"/>
      <c r="E13" s="2489"/>
      <c r="F13" s="2489"/>
      <c r="G13" s="2489"/>
      <c r="H13" s="2489"/>
      <c r="I13" s="2489"/>
      <c r="J13" s="2489"/>
    </row>
    <row r="14" spans="1:10" ht="20.100000000000001" customHeight="1">
      <c r="A14" s="2427"/>
      <c r="B14" s="2427"/>
      <c r="C14" s="2427"/>
      <c r="D14" s="2427"/>
      <c r="E14" s="2427"/>
      <c r="F14" s="2427"/>
      <c r="G14" s="2427"/>
      <c r="H14" s="2427"/>
      <c r="I14" s="2427"/>
      <c r="J14" s="2427"/>
    </row>
    <row r="15" spans="1:10" ht="20.100000000000001" customHeight="1">
      <c r="A15" s="2489" t="s">
        <v>547</v>
      </c>
      <c r="B15" s="2489"/>
      <c r="C15" s="2489"/>
      <c r="D15" s="2489"/>
      <c r="E15" s="2489"/>
      <c r="F15" s="2489"/>
      <c r="G15" s="2489"/>
      <c r="H15" s="2489"/>
      <c r="I15" s="2489"/>
      <c r="J15" s="2489"/>
    </row>
    <row r="16" spans="1:10" ht="20.100000000000001" customHeight="1">
      <c r="A16" s="2489" t="s">
        <v>548</v>
      </c>
      <c r="B16" s="2489"/>
      <c r="C16" s="2489"/>
      <c r="D16" s="2489"/>
      <c r="E16" s="2489"/>
      <c r="F16" s="2489"/>
      <c r="G16" s="2489"/>
      <c r="H16" s="2489"/>
      <c r="I16" s="2489"/>
      <c r="J16" s="2489"/>
    </row>
    <row r="17" spans="1:14" ht="20.100000000000001" customHeight="1">
      <c r="A17" s="2489" t="s">
        <v>549</v>
      </c>
      <c r="B17" s="2489"/>
      <c r="C17" s="2489"/>
      <c r="D17" s="2489"/>
      <c r="E17" s="2489"/>
      <c r="F17" s="2489"/>
      <c r="G17" s="2489"/>
      <c r="H17" s="2489"/>
      <c r="I17" s="2489"/>
      <c r="J17" s="2489"/>
    </row>
    <row r="18" spans="1:14" ht="20.100000000000001" customHeight="1">
      <c r="A18" s="2489" t="s">
        <v>550</v>
      </c>
      <c r="B18" s="2489"/>
      <c r="C18" s="2489"/>
      <c r="D18" s="2489"/>
      <c r="E18" s="2489"/>
      <c r="F18" s="2489"/>
      <c r="G18" s="2489"/>
      <c r="H18" s="2489"/>
      <c r="I18" s="2489"/>
      <c r="J18" s="2489"/>
    </row>
    <row r="19" spans="1:14" s="423" customFormat="1" ht="20.100000000000001" customHeight="1">
      <c r="A19" s="2490" t="s">
        <v>551</v>
      </c>
      <c r="B19" s="2490"/>
      <c r="C19" s="2490"/>
      <c r="D19" s="2490"/>
      <c r="E19" s="2490"/>
      <c r="F19" s="2490"/>
      <c r="G19" s="2490"/>
      <c r="H19" s="2490"/>
      <c r="I19" s="2490"/>
      <c r="J19" s="2490"/>
    </row>
    <row r="20" spans="1:14" ht="41.25" customHeight="1">
      <c r="A20" s="42" t="s">
        <v>68</v>
      </c>
      <c r="B20" s="422" t="s">
        <v>185</v>
      </c>
      <c r="C20" s="42" t="s">
        <v>186</v>
      </c>
      <c r="D20" s="42" t="s">
        <v>187</v>
      </c>
      <c r="E20" s="42" t="s">
        <v>188</v>
      </c>
      <c r="F20" s="42" t="s">
        <v>189</v>
      </c>
      <c r="G20" s="2500" t="s">
        <v>190</v>
      </c>
      <c r="H20" s="2501"/>
      <c r="I20" s="2502"/>
      <c r="J20" s="42" t="s">
        <v>197</v>
      </c>
      <c r="N20" s="21"/>
    </row>
    <row r="21" spans="1:14" ht="31.5" customHeight="1">
      <c r="A21" s="24">
        <v>1</v>
      </c>
      <c r="B21" s="44" t="e">
        <f>#REF!</f>
        <v>#REF!</v>
      </c>
      <c r="C21" s="44" t="e">
        <f>#REF!</f>
        <v>#REF!</v>
      </c>
      <c r="D21" s="24" t="e">
        <f>#REF!</f>
        <v>#REF!</v>
      </c>
      <c r="E21" s="24" t="e">
        <f>D21</f>
        <v>#REF!</v>
      </c>
      <c r="F21" s="25">
        <f>Quantity!O9</f>
        <v>150</v>
      </c>
      <c r="G21" s="42" t="s">
        <v>191</v>
      </c>
      <c r="H21" s="42" t="s">
        <v>192</v>
      </c>
      <c r="I21" s="50" t="s">
        <v>1</v>
      </c>
      <c r="J21" s="42"/>
    </row>
    <row r="22" spans="1:14" ht="17.25" customHeight="1">
      <c r="A22" s="24"/>
      <c r="B22" s="24"/>
      <c r="C22" s="24"/>
      <c r="D22" s="24"/>
      <c r="E22" s="24"/>
      <c r="F22" s="25"/>
      <c r="G22" s="49">
        <v>110</v>
      </c>
      <c r="H22" s="77" t="e">
        <f>#REF!</f>
        <v>#REF!</v>
      </c>
      <c r="I22" s="291">
        <v>646.25</v>
      </c>
      <c r="J22" s="25"/>
    </row>
    <row r="23" spans="1:14" ht="17.25" customHeight="1">
      <c r="A23" s="24"/>
      <c r="B23" s="24"/>
      <c r="C23" s="24"/>
      <c r="D23" s="24"/>
      <c r="E23" s="24"/>
      <c r="F23" s="25"/>
      <c r="G23" s="49">
        <v>90</v>
      </c>
      <c r="H23" s="77" t="e">
        <f>#REF!</f>
        <v>#REF!</v>
      </c>
      <c r="I23" s="291">
        <v>437.96</v>
      </c>
      <c r="J23" s="2496" t="e">
        <f>BoQ_1!#REF!/100000</f>
        <v>#REF!</v>
      </c>
    </row>
    <row r="24" spans="1:14" ht="16.5" customHeight="1">
      <c r="A24" s="24"/>
      <c r="B24" s="24"/>
      <c r="C24" s="24"/>
      <c r="D24" s="24"/>
      <c r="E24" s="24"/>
      <c r="F24" s="25"/>
      <c r="G24" s="49">
        <v>75</v>
      </c>
      <c r="H24" s="77" t="e">
        <f>#REF!</f>
        <v>#REF!</v>
      </c>
      <c r="I24" s="291">
        <v>306.31</v>
      </c>
      <c r="J24" s="2497"/>
    </row>
    <row r="25" spans="1:14" ht="16.5" customHeight="1">
      <c r="A25" s="24"/>
      <c r="B25" s="24"/>
      <c r="C25" s="24"/>
      <c r="D25" s="24"/>
      <c r="E25" s="24"/>
      <c r="F25" s="25"/>
      <c r="G25" s="49">
        <v>63</v>
      </c>
      <c r="H25" s="77" t="e">
        <f>#REF!</f>
        <v>#REF!</v>
      </c>
      <c r="I25" s="291">
        <v>218.62</v>
      </c>
      <c r="J25" s="2497"/>
    </row>
    <row r="26" spans="1:14" ht="16.5" customHeight="1">
      <c r="A26" s="24"/>
      <c r="B26" s="24"/>
      <c r="C26" s="24"/>
      <c r="D26" s="24"/>
      <c r="E26" s="24"/>
      <c r="F26" s="25"/>
      <c r="G26" s="49">
        <v>50</v>
      </c>
      <c r="H26" s="77" t="e">
        <f>#REF!</f>
        <v>#REF!</v>
      </c>
      <c r="I26" s="291">
        <v>116.25</v>
      </c>
      <c r="J26" s="2497"/>
    </row>
    <row r="27" spans="1:14" ht="16.5" customHeight="1">
      <c r="A27" s="14"/>
      <c r="B27" s="14"/>
      <c r="C27" s="14"/>
      <c r="D27" s="14"/>
      <c r="E27" s="22"/>
      <c r="F27" s="23"/>
      <c r="G27" s="49">
        <v>40</v>
      </c>
      <c r="H27" s="77" t="e">
        <f>#REF!</f>
        <v>#REF!</v>
      </c>
      <c r="I27" s="291">
        <v>76.53</v>
      </c>
      <c r="J27" s="2498"/>
    </row>
    <row r="28" spans="1:14" ht="16.5" customHeight="1">
      <c r="A28" s="15"/>
      <c r="B28" s="15"/>
      <c r="C28" s="15"/>
      <c r="D28" s="15"/>
      <c r="E28" s="16"/>
      <c r="F28" s="51"/>
      <c r="G28" s="18" t="s">
        <v>14</v>
      </c>
      <c r="H28" s="18" t="e">
        <f>SUM(H22:H27)</f>
        <v>#REF!</v>
      </c>
      <c r="I28" s="52"/>
      <c r="J28" s="53"/>
    </row>
    <row r="29" spans="1:14" ht="21" customHeight="1">
      <c r="A29" s="15"/>
      <c r="B29" s="15"/>
      <c r="C29" s="15"/>
      <c r="D29" s="15"/>
      <c r="E29" s="15"/>
      <c r="F29" s="16"/>
      <c r="G29" s="17"/>
      <c r="H29" s="15"/>
      <c r="I29" s="17"/>
      <c r="J29" s="18"/>
    </row>
    <row r="30" spans="1:14" s="21" customFormat="1" ht="39" customHeight="1">
      <c r="A30" s="2495" t="s">
        <v>553</v>
      </c>
      <c r="B30" s="2495"/>
      <c r="C30" s="2495"/>
      <c r="D30" s="2495"/>
      <c r="E30" s="2495"/>
      <c r="F30" s="2495"/>
      <c r="G30" s="2495"/>
      <c r="H30" s="2495"/>
      <c r="I30" s="2495"/>
      <c r="J30" s="2495"/>
      <c r="L30" s="161"/>
    </row>
    <row r="31" spans="1:14" s="21" customFormat="1" ht="39" customHeight="1">
      <c r="A31" s="2495" t="s">
        <v>216</v>
      </c>
      <c r="B31" s="2495"/>
      <c r="C31" s="2495"/>
      <c r="D31" s="2495"/>
      <c r="E31" s="2495"/>
      <c r="F31" s="2495"/>
      <c r="G31" s="2495"/>
      <c r="H31" s="2495"/>
      <c r="I31" s="2495"/>
      <c r="J31" s="2495"/>
    </row>
    <row r="32" spans="1:14" s="29" customFormat="1" ht="23.25" customHeight="1">
      <c r="A32" s="47" t="s">
        <v>196</v>
      </c>
      <c r="B32" s="2499" t="s">
        <v>552</v>
      </c>
      <c r="C32" s="2499"/>
      <c r="D32" s="2499"/>
      <c r="E32" s="2499"/>
      <c r="F32" s="46" t="e">
        <f>J23</f>
        <v>#REF!</v>
      </c>
      <c r="G32" s="45" t="s">
        <v>213</v>
      </c>
      <c r="H32" s="45"/>
      <c r="I32" s="45"/>
      <c r="J32" s="45"/>
    </row>
    <row r="33" spans="1:10" ht="18" customHeight="1">
      <c r="A33" s="43"/>
      <c r="B33" s="2427"/>
      <c r="C33" s="2427"/>
      <c r="D33" s="2427"/>
      <c r="E33" s="2427"/>
      <c r="F33" s="2427"/>
      <c r="G33" s="2427"/>
      <c r="H33" s="27"/>
      <c r="I33" s="27"/>
      <c r="J33" s="27"/>
    </row>
    <row r="34" spans="1:10" ht="51.75" customHeight="1">
      <c r="A34" s="43"/>
      <c r="B34" s="43"/>
      <c r="C34" s="26"/>
      <c r="D34" s="26"/>
      <c r="E34" s="26"/>
      <c r="F34" s="26"/>
      <c r="G34" s="26"/>
      <c r="H34" s="26"/>
      <c r="I34" s="26"/>
      <c r="J34" s="26"/>
    </row>
    <row r="35" spans="1:10" ht="18" customHeight="1">
      <c r="A35" s="43"/>
      <c r="B35" s="43"/>
      <c r="C35" s="43"/>
      <c r="D35" s="43"/>
      <c r="E35" s="43"/>
      <c r="F35" s="43"/>
      <c r="G35" s="43"/>
      <c r="H35" s="2431" t="s">
        <v>193</v>
      </c>
      <c r="I35" s="2431"/>
      <c r="J35" s="2431"/>
    </row>
    <row r="36" spans="1:10" ht="18" customHeight="1">
      <c r="A36" s="43"/>
      <c r="B36" s="43"/>
      <c r="C36" s="43"/>
      <c r="D36" s="43"/>
      <c r="E36" s="43"/>
      <c r="F36" s="43"/>
      <c r="G36" s="43"/>
      <c r="H36" s="2431" t="s">
        <v>817</v>
      </c>
      <c r="I36" s="2431"/>
      <c r="J36" s="2431"/>
    </row>
  </sheetData>
  <mergeCells count="36">
    <mergeCell ref="J23:J27"/>
    <mergeCell ref="B32:E32"/>
    <mergeCell ref="G20:I20"/>
    <mergeCell ref="A10:E10"/>
    <mergeCell ref="F10:G10"/>
    <mergeCell ref="H10:J10"/>
    <mergeCell ref="A14:J14"/>
    <mergeCell ref="A11:J11"/>
    <mergeCell ref="A13:J13"/>
    <mergeCell ref="H36:J36"/>
    <mergeCell ref="A30:J30"/>
    <mergeCell ref="H35:J35"/>
    <mergeCell ref="A31:J31"/>
    <mergeCell ref="B33:G33"/>
    <mergeCell ref="A1:J1"/>
    <mergeCell ref="A7:J7"/>
    <mergeCell ref="A2:J2"/>
    <mergeCell ref="A3:C3"/>
    <mergeCell ref="D3:E3"/>
    <mergeCell ref="F3:H3"/>
    <mergeCell ref="I3:J3"/>
    <mergeCell ref="A6:J6"/>
    <mergeCell ref="A4:D4"/>
    <mergeCell ref="E4:F4"/>
    <mergeCell ref="G4:I4"/>
    <mergeCell ref="A5:J5"/>
    <mergeCell ref="A8:J8"/>
    <mergeCell ref="A9:E9"/>
    <mergeCell ref="F9:G9"/>
    <mergeCell ref="H9:J9"/>
    <mergeCell ref="A19:J19"/>
    <mergeCell ref="A17:J17"/>
    <mergeCell ref="A18:J18"/>
    <mergeCell ref="A15:J15"/>
    <mergeCell ref="A16:J16"/>
    <mergeCell ref="A12:J12"/>
  </mergeCells>
  <printOptions horizontalCentered="1"/>
  <pageMargins left="0.25" right="0.25" top="0.75" bottom="0.75" header="0.3" footer="0.3"/>
  <pageSetup paperSize="9" scale="7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C9A6F-0E86-41AD-836A-8394A6B1E8E2}">
  <dimension ref="A1:I34"/>
  <sheetViews>
    <sheetView tabSelected="1" view="pageBreakPreview" topLeftCell="A3" zoomScaleNormal="100" zoomScaleSheetLayoutView="100" workbookViewId="0">
      <selection activeCell="C4" sqref="C4:G4"/>
    </sheetView>
  </sheetViews>
  <sheetFormatPr defaultColWidth="31.5546875" defaultRowHeight="14.4"/>
  <cols>
    <col min="1" max="1" width="6.44140625" style="906" bestFit="1" customWidth="1"/>
    <col min="2" max="2" width="64" style="906" customWidth="1"/>
    <col min="3" max="3" width="20" style="906" customWidth="1"/>
    <col min="4" max="4" width="12.109375" style="906" customWidth="1"/>
    <col min="5" max="5" width="11.33203125" style="906" bestFit="1" customWidth="1"/>
    <col min="6" max="6" width="19.6640625" style="906" customWidth="1"/>
    <col min="7" max="7" width="33" style="906" customWidth="1"/>
    <col min="8" max="16384" width="31.5546875" style="906"/>
  </cols>
  <sheetData>
    <row r="1" spans="1:8" s="902" customFormat="1" ht="24.6" customHeight="1" thickBot="1">
      <c r="A1" s="2322" t="s">
        <v>3051</v>
      </c>
      <c r="B1" s="2323"/>
      <c r="C1" s="2323"/>
      <c r="D1" s="2323"/>
      <c r="E1" s="2323"/>
      <c r="F1" s="2323"/>
      <c r="G1" s="2324"/>
    </row>
    <row r="2" spans="1:8" s="902" customFormat="1" ht="21" customHeight="1" thickBot="1">
      <c r="A2" s="2322" t="s">
        <v>3284</v>
      </c>
      <c r="B2" s="2323"/>
      <c r="C2" s="2323"/>
      <c r="D2" s="2323"/>
      <c r="E2" s="2323"/>
      <c r="F2" s="2323"/>
      <c r="G2" s="2324"/>
    </row>
    <row r="3" spans="1:8" s="902" customFormat="1" ht="19.8" customHeight="1" thickBot="1">
      <c r="A3" s="2322" t="s">
        <v>3093</v>
      </c>
      <c r="B3" s="2323"/>
      <c r="C3" s="2323"/>
      <c r="D3" s="2323"/>
      <c r="E3" s="2323"/>
      <c r="F3" s="2323"/>
      <c r="G3" s="2324"/>
    </row>
    <row r="4" spans="1:8" s="902" customFormat="1" ht="345" customHeight="1" thickBot="1">
      <c r="A4" s="2325" t="s">
        <v>3272</v>
      </c>
      <c r="B4" s="2326"/>
      <c r="C4" s="2327" t="s">
        <v>3288</v>
      </c>
      <c r="D4" s="2328"/>
      <c r="E4" s="2328"/>
      <c r="F4" s="2328"/>
      <c r="G4" s="2329"/>
    </row>
    <row r="5" spans="1:8" s="903" customFormat="1" ht="22.8" customHeight="1" thickBot="1">
      <c r="A5" s="2317" t="s">
        <v>3052</v>
      </c>
      <c r="B5" s="2318"/>
      <c r="C5" s="2319" t="s">
        <v>3273</v>
      </c>
      <c r="D5" s="2320"/>
      <c r="E5" s="2320"/>
      <c r="F5" s="2320"/>
      <c r="G5" s="2321"/>
    </row>
    <row r="6" spans="1:8" s="903" customFormat="1" ht="22.8" customHeight="1" thickBot="1">
      <c r="A6" s="2317" t="s">
        <v>3053</v>
      </c>
      <c r="B6" s="2318"/>
      <c r="C6" s="2330" t="s">
        <v>3281</v>
      </c>
      <c r="D6" s="2331"/>
      <c r="E6" s="2331"/>
      <c r="F6" s="2331"/>
      <c r="G6" s="2332"/>
    </row>
    <row r="7" spans="1:8" s="903" customFormat="1" ht="22.8" customHeight="1" thickBot="1">
      <c r="A7" s="2317" t="s">
        <v>3054</v>
      </c>
      <c r="B7" s="2318"/>
      <c r="C7" s="2330" t="s">
        <v>3286</v>
      </c>
      <c r="D7" s="2333"/>
      <c r="E7" s="2333"/>
      <c r="F7" s="2333"/>
      <c r="G7" s="2334"/>
    </row>
    <row r="8" spans="1:8" s="903" customFormat="1" ht="22.8" customHeight="1" thickBot="1">
      <c r="A8" s="2317" t="s">
        <v>3055</v>
      </c>
      <c r="B8" s="2318"/>
      <c r="C8" s="2330" t="s">
        <v>3197</v>
      </c>
      <c r="D8" s="2333"/>
      <c r="E8" s="2333"/>
      <c r="F8" s="2333"/>
      <c r="G8" s="2334"/>
    </row>
    <row r="9" spans="1:8" s="903" customFormat="1" ht="22.8" customHeight="1" thickBot="1">
      <c r="A9" s="2317" t="s">
        <v>3056</v>
      </c>
      <c r="B9" s="2318"/>
      <c r="C9" s="2330" t="s">
        <v>3274</v>
      </c>
      <c r="D9" s="2331"/>
      <c r="E9" s="2331"/>
      <c r="F9" s="2331"/>
      <c r="G9" s="2332"/>
    </row>
    <row r="10" spans="1:8" s="904" customFormat="1" ht="28.5" customHeight="1" thickBot="1">
      <c r="A10" s="2337" t="s">
        <v>3057</v>
      </c>
      <c r="B10" s="2338"/>
      <c r="C10" s="2338"/>
      <c r="D10" s="2338"/>
      <c r="E10" s="2338"/>
      <c r="F10" s="2338"/>
      <c r="G10" s="2339"/>
    </row>
    <row r="11" spans="1:8" s="904" customFormat="1" ht="33" customHeight="1" thickBot="1">
      <c r="A11" s="2302" t="s">
        <v>3275</v>
      </c>
      <c r="B11" s="2340" t="s">
        <v>3058</v>
      </c>
      <c r="C11" s="2341"/>
      <c r="D11" s="2341"/>
      <c r="E11" s="2342"/>
      <c r="F11" s="2303" t="s">
        <v>3059</v>
      </c>
      <c r="G11" s="2302" t="s">
        <v>3276</v>
      </c>
    </row>
    <row r="12" spans="1:8" s="904" customFormat="1" ht="20.25" customHeight="1" thickBot="1">
      <c r="A12" s="2304">
        <v>1</v>
      </c>
      <c r="B12" s="2340">
        <v>2</v>
      </c>
      <c r="C12" s="2341"/>
      <c r="D12" s="2341"/>
      <c r="E12" s="2342"/>
      <c r="F12" s="2303">
        <v>3</v>
      </c>
      <c r="G12" s="2304">
        <v>4</v>
      </c>
    </row>
    <row r="13" spans="1:8" s="904" customFormat="1" ht="132.6" customHeight="1" thickBot="1">
      <c r="A13" s="2305">
        <v>1</v>
      </c>
      <c r="B13" s="2343" t="s">
        <v>3282</v>
      </c>
      <c r="C13" s="2344"/>
      <c r="D13" s="2344"/>
      <c r="E13" s="2345"/>
      <c r="F13" s="2306" t="s">
        <v>3287</v>
      </c>
      <c r="G13" s="2307">
        <v>4989.79</v>
      </c>
      <c r="H13" s="905"/>
    </row>
    <row r="14" spans="1:8" s="904" customFormat="1" ht="19.8" customHeight="1" thickBot="1">
      <c r="A14" s="2346" t="s">
        <v>3277</v>
      </c>
      <c r="B14" s="2347"/>
      <c r="C14" s="2347"/>
      <c r="D14" s="2347"/>
      <c r="E14" s="2347"/>
      <c r="F14" s="2348"/>
      <c r="G14" s="2308">
        <f>SUM(G13:G13)</f>
        <v>4989.79</v>
      </c>
    </row>
    <row r="15" spans="1:8" s="904" customFormat="1" ht="25.5" customHeight="1">
      <c r="A15" s="2349" t="s">
        <v>3283</v>
      </c>
      <c r="B15" s="2350"/>
      <c r="C15" s="2350"/>
      <c r="D15" s="2350"/>
      <c r="E15" s="2350"/>
      <c r="F15" s="2350"/>
      <c r="G15" s="2351"/>
    </row>
    <row r="16" spans="1:8" ht="22.5" customHeight="1">
      <c r="A16" s="2352" t="s">
        <v>3060</v>
      </c>
      <c r="B16" s="2353"/>
      <c r="C16" s="2353"/>
      <c r="D16" s="2353"/>
      <c r="E16" s="2353"/>
      <c r="F16" s="2353"/>
      <c r="G16" s="2354"/>
    </row>
    <row r="17" spans="1:9" ht="23.25" customHeight="1" thickBot="1">
      <c r="A17" s="2355" t="s">
        <v>3061</v>
      </c>
      <c r="B17" s="2356"/>
      <c r="C17" s="2356"/>
      <c r="D17" s="2356"/>
      <c r="E17" s="2356"/>
      <c r="F17" s="2356"/>
      <c r="G17" s="2357"/>
    </row>
    <row r="18" spans="1:9" s="902" customFormat="1" ht="32.25" customHeight="1" thickBot="1">
      <c r="A18" s="2309">
        <v>1</v>
      </c>
      <c r="B18" s="2335" t="s">
        <v>3062</v>
      </c>
      <c r="C18" s="2336"/>
      <c r="D18" s="2358"/>
      <c r="E18" s="2309" t="s">
        <v>3278</v>
      </c>
      <c r="F18" s="2310">
        <f>G13*100000</f>
        <v>498979000</v>
      </c>
      <c r="G18" s="2311" t="s">
        <v>3063</v>
      </c>
    </row>
    <row r="19" spans="1:9" s="907" customFormat="1" ht="32.25" customHeight="1" thickBot="1">
      <c r="A19" s="2309">
        <v>2</v>
      </c>
      <c r="B19" s="2335">
        <v>9</v>
      </c>
      <c r="C19" s="2336"/>
      <c r="D19" s="2336"/>
      <c r="E19" s="2309" t="s">
        <v>3064</v>
      </c>
      <c r="F19" s="2312" t="s">
        <v>3065</v>
      </c>
      <c r="G19" s="2313" t="s">
        <v>3066</v>
      </c>
    </row>
    <row r="20" spans="1:9" s="907" customFormat="1" ht="43.5" customHeight="1" thickBot="1">
      <c r="A20" s="2309">
        <v>3</v>
      </c>
      <c r="B20" s="2335" t="s">
        <v>3067</v>
      </c>
      <c r="C20" s="2336"/>
      <c r="D20" s="2336"/>
      <c r="E20" s="2309" t="s">
        <v>3064</v>
      </c>
      <c r="F20" s="2359"/>
      <c r="G20" s="2360"/>
    </row>
    <row r="21" spans="1:9" s="907" customFormat="1" ht="45.6" customHeight="1" thickBot="1">
      <c r="A21" s="2309">
        <v>4</v>
      </c>
      <c r="B21" s="2335" t="s">
        <v>3068</v>
      </c>
      <c r="C21" s="2336"/>
      <c r="D21" s="2336"/>
      <c r="E21" s="2309" t="s">
        <v>3064</v>
      </c>
      <c r="F21" s="2361"/>
      <c r="G21" s="2361"/>
    </row>
    <row r="22" spans="1:9" s="907" customFormat="1" ht="48" customHeight="1" thickBot="1">
      <c r="A22" s="2309">
        <v>5</v>
      </c>
      <c r="B22" s="2362" t="s">
        <v>3085</v>
      </c>
      <c r="C22" s="2363"/>
      <c r="D22" s="2363"/>
      <c r="E22" s="2309" t="s">
        <v>3069</v>
      </c>
      <c r="F22" s="2359"/>
      <c r="G22" s="2360"/>
    </row>
    <row r="23" spans="1:9" s="907" customFormat="1" ht="46.95" customHeight="1" thickBot="1">
      <c r="A23" s="2314"/>
      <c r="B23" s="2372"/>
      <c r="C23" s="2373"/>
      <c r="D23" s="2373"/>
      <c r="E23" s="2309" t="s">
        <v>3070</v>
      </c>
      <c r="F23" s="2359"/>
      <c r="G23" s="2360"/>
      <c r="I23" s="907">
        <f>60</f>
        <v>60</v>
      </c>
    </row>
    <row r="24" spans="1:9" s="907" customFormat="1" ht="48" customHeight="1" thickBot="1">
      <c r="A24" s="2309">
        <v>6</v>
      </c>
      <c r="B24" s="2362" t="s">
        <v>3086</v>
      </c>
      <c r="C24" s="2363"/>
      <c r="D24" s="2363"/>
      <c r="E24" s="2309" t="s">
        <v>3069</v>
      </c>
      <c r="F24" s="2359"/>
      <c r="G24" s="2360"/>
      <c r="I24" s="907">
        <v>100</v>
      </c>
    </row>
    <row r="25" spans="1:9" s="907" customFormat="1" ht="46.95" customHeight="1" thickBot="1">
      <c r="A25" s="2314"/>
      <c r="B25" s="2372"/>
      <c r="C25" s="2373"/>
      <c r="D25" s="2373"/>
      <c r="E25" s="2309" t="s">
        <v>3070</v>
      </c>
      <c r="F25" s="2359"/>
      <c r="G25" s="2360"/>
    </row>
    <row r="26" spans="1:9" s="907" customFormat="1" ht="46.95" customHeight="1" thickBot="1">
      <c r="A26" s="2315">
        <v>7</v>
      </c>
      <c r="B26" s="2364" t="s">
        <v>3279</v>
      </c>
      <c r="C26" s="2365"/>
      <c r="D26" s="2366"/>
      <c r="E26" s="2309"/>
      <c r="F26" s="2367">
        <f>(F22*68.9204%)+(F24*31.0796%)</f>
        <v>0</v>
      </c>
      <c r="G26" s="2367"/>
    </row>
    <row r="27" spans="1:9" s="907" customFormat="1" ht="22.5" customHeight="1" thickBot="1">
      <c r="A27" s="2309">
        <v>8</v>
      </c>
      <c r="B27" s="2377" t="s">
        <v>3280</v>
      </c>
      <c r="C27" s="2378"/>
      <c r="D27" s="2379"/>
      <c r="E27" s="2309" t="s">
        <v>3069</v>
      </c>
      <c r="F27" s="2380">
        <f>$F$18+(F18*($F$26)%)</f>
        <v>498979000</v>
      </c>
      <c r="G27" s="2381"/>
      <c r="H27" s="907">
        <f>3/5</f>
        <v>0.6</v>
      </c>
    </row>
    <row r="28" spans="1:9" s="907" customFormat="1" ht="31.2" customHeight="1" thickBot="1">
      <c r="A28" s="2314"/>
      <c r="B28" s="2372"/>
      <c r="C28" s="2373"/>
      <c r="D28" s="2373"/>
      <c r="E28" s="2309" t="s">
        <v>3070</v>
      </c>
      <c r="F28" s="2359"/>
      <c r="G28" s="2360"/>
    </row>
    <row r="29" spans="1:9" s="907" customFormat="1" ht="31.5" customHeight="1" thickBot="1">
      <c r="A29" s="2316"/>
      <c r="B29" s="2368" t="s">
        <v>3084</v>
      </c>
      <c r="C29" s="2368"/>
      <c r="D29" s="2368"/>
      <c r="E29" s="2369"/>
      <c r="F29" s="2368"/>
      <c r="G29" s="2370"/>
    </row>
    <row r="30" spans="1:9" s="907" customFormat="1" ht="22.5" customHeight="1" thickBot="1">
      <c r="A30" s="2316"/>
      <c r="B30" s="2369" t="s">
        <v>3071</v>
      </c>
      <c r="C30" s="2369"/>
      <c r="D30" s="2369"/>
      <c r="E30" s="2369"/>
      <c r="F30" s="2369"/>
      <c r="G30" s="2371"/>
    </row>
    <row r="31" spans="1:9" s="907" customFormat="1" ht="35.4" customHeight="1" thickBot="1">
      <c r="A31" s="2316"/>
      <c r="B31" s="2369" t="s">
        <v>3087</v>
      </c>
      <c r="C31" s="2369"/>
      <c r="D31" s="2369"/>
      <c r="E31" s="2369"/>
      <c r="F31" s="2369"/>
      <c r="G31" s="2371"/>
    </row>
    <row r="32" spans="1:9" s="902" customFormat="1" ht="21.6" customHeight="1" thickBot="1">
      <c r="A32" s="2316"/>
      <c r="B32" s="2369" t="s">
        <v>3072</v>
      </c>
      <c r="C32" s="2369"/>
      <c r="D32" s="2369"/>
      <c r="E32" s="2369"/>
      <c r="F32" s="2369"/>
      <c r="G32" s="2371"/>
    </row>
    <row r="33" spans="1:7" s="907" customFormat="1" ht="18.600000000000001" thickBot="1">
      <c r="A33" s="2316"/>
      <c r="B33" s="2369" t="s">
        <v>3088</v>
      </c>
      <c r="C33" s="2369"/>
      <c r="D33" s="2369"/>
      <c r="E33" s="2369"/>
      <c r="F33" s="2369"/>
      <c r="G33" s="2371"/>
    </row>
    <row r="34" spans="1:7" s="907" customFormat="1" ht="39.6" customHeight="1" thickBot="1">
      <c r="A34" s="2372" t="s">
        <v>721</v>
      </c>
      <c r="B34" s="2373"/>
      <c r="C34" s="2373"/>
      <c r="D34" s="2373"/>
      <c r="E34" s="2374" t="s">
        <v>3285</v>
      </c>
      <c r="F34" s="2375"/>
      <c r="G34" s="2376"/>
    </row>
  </sheetData>
  <mergeCells count="50">
    <mergeCell ref="B33:G33"/>
    <mergeCell ref="A34:D34"/>
    <mergeCell ref="E34:G34"/>
    <mergeCell ref="B31:G31"/>
    <mergeCell ref="B27:D27"/>
    <mergeCell ref="F27:G27"/>
    <mergeCell ref="B28:D28"/>
    <mergeCell ref="F28:G28"/>
    <mergeCell ref="B32:G32"/>
    <mergeCell ref="B26:D26"/>
    <mergeCell ref="F26:G26"/>
    <mergeCell ref="B29:G29"/>
    <mergeCell ref="B30:G30"/>
    <mergeCell ref="B23:D23"/>
    <mergeCell ref="F23:G23"/>
    <mergeCell ref="B24:D24"/>
    <mergeCell ref="F24:G24"/>
    <mergeCell ref="B25:D25"/>
    <mergeCell ref="F25:G25"/>
    <mergeCell ref="B20:D20"/>
    <mergeCell ref="F20:G20"/>
    <mergeCell ref="B21:D21"/>
    <mergeCell ref="F21:G21"/>
    <mergeCell ref="B22:D22"/>
    <mergeCell ref="F22:G22"/>
    <mergeCell ref="B19:D19"/>
    <mergeCell ref="A9:B9"/>
    <mergeCell ref="C9:G9"/>
    <mergeCell ref="A10:G10"/>
    <mergeCell ref="B11:E11"/>
    <mergeCell ref="B12:E12"/>
    <mergeCell ref="B13:E13"/>
    <mergeCell ref="A14:F14"/>
    <mergeCell ref="A15:G15"/>
    <mergeCell ref="A16:G16"/>
    <mergeCell ref="A17:G17"/>
    <mergeCell ref="B18:D18"/>
    <mergeCell ref="A6:B6"/>
    <mergeCell ref="C6:G6"/>
    <mergeCell ref="A7:B7"/>
    <mergeCell ref="C7:G7"/>
    <mergeCell ref="A8:B8"/>
    <mergeCell ref="C8:G8"/>
    <mergeCell ref="A5:B5"/>
    <mergeCell ref="C5:G5"/>
    <mergeCell ref="A1:G1"/>
    <mergeCell ref="A2:G2"/>
    <mergeCell ref="A3:G3"/>
    <mergeCell ref="A4:B4"/>
    <mergeCell ref="C4:G4"/>
  </mergeCells>
  <dataValidations count="3">
    <dataValidation type="decimal" operator="greaterThan" allowBlank="1" showInputMessage="1" showErrorMessage="1" promptTitle="Attention!" prompt="_x000a_Kindly Enter Numeric Value only." sqref="F22:G22" xr:uid="{0D23AC7F-319B-4959-A2B1-10ADECF6CFB0}">
      <formula1>0</formula1>
    </dataValidation>
    <dataValidation type="list" allowBlank="1" showInputMessage="1" showErrorMessage="1" sqref="IX22 ST22 ACP22 AML22 AWH22 BGD22 BPZ22 BZV22 CJR22 CTN22 DDJ22 DNF22 DXB22 EGX22 EQT22 FAP22 FKL22 FUH22 GED22 GNZ22 GXV22 HHR22 HRN22 IBJ22 ILF22 IVB22 JEX22 JOT22 JYP22 KIL22 KSH22 LCD22 LLZ22 LVV22 MFR22 MPN22 MZJ22 NJF22 NTB22 OCX22 OMT22 OWP22 PGL22 PQH22 QAD22 QJZ22 QTV22 RDR22 RNN22 RXJ22 SHF22 SRB22 TAX22 TKT22 TUP22 UEL22 UOH22 UYD22 VHZ22 VRV22 WBR22 WLN22 WVJ22 IX65566 ST65566 ACP65566 AML65566 AWH65566 BGD65566 BPZ65566 BZV65566 CJR65566 CTN65566 DDJ65566 DNF65566 DXB65566 EGX65566 EQT65566 FAP65566 FKL65566 FUH65566 GED65566 GNZ65566 GXV65566 HHR65566 HRN65566 IBJ65566 ILF65566 IVB65566 JEX65566 JOT65566 JYP65566 KIL65566 KSH65566 LCD65566 LLZ65566 LVV65566 MFR65566 MPN65566 MZJ65566 NJF65566 NTB65566 OCX65566 OMT65566 OWP65566 PGL65566 PQH65566 QAD65566 QJZ65566 QTV65566 RDR65566 RNN65566 RXJ65566 SHF65566 SRB65566 TAX65566 TKT65566 TUP65566 UEL65566 UOH65566 UYD65566 VHZ65566 VRV65566 WBR65566 WLN65566 WVJ65566 IX131102 ST131102 ACP131102 AML131102 AWH131102 BGD131102 BPZ131102 BZV131102 CJR131102 CTN131102 DDJ131102 DNF131102 DXB131102 EGX131102 EQT131102 FAP131102 FKL131102 FUH131102 GED131102 GNZ131102 GXV131102 HHR131102 HRN131102 IBJ131102 ILF131102 IVB131102 JEX131102 JOT131102 JYP131102 KIL131102 KSH131102 LCD131102 LLZ131102 LVV131102 MFR131102 MPN131102 MZJ131102 NJF131102 NTB131102 OCX131102 OMT131102 OWP131102 PGL131102 PQH131102 QAD131102 QJZ131102 QTV131102 RDR131102 RNN131102 RXJ131102 SHF131102 SRB131102 TAX131102 TKT131102 TUP131102 UEL131102 UOH131102 UYD131102 VHZ131102 VRV131102 WBR131102 WLN131102 WVJ131102 IX196638 ST196638 ACP196638 AML196638 AWH196638 BGD196638 BPZ196638 BZV196638 CJR196638 CTN196638 DDJ196638 DNF196638 DXB196638 EGX196638 EQT196638 FAP196638 FKL196638 FUH196638 GED196638 GNZ196638 GXV196638 HHR196638 HRN196638 IBJ196638 ILF196638 IVB196638 JEX196638 JOT196638 JYP196638 KIL196638 KSH196638 LCD196638 LLZ196638 LVV196638 MFR196638 MPN196638 MZJ196638 NJF196638 NTB196638 OCX196638 OMT196638 OWP196638 PGL196638 PQH196638 QAD196638 QJZ196638 QTV196638 RDR196638 RNN196638 RXJ196638 SHF196638 SRB196638 TAX196638 TKT196638 TUP196638 UEL196638 UOH196638 UYD196638 VHZ196638 VRV196638 WBR196638 WLN196638 WVJ196638 IX262174 ST262174 ACP262174 AML262174 AWH262174 BGD262174 BPZ262174 BZV262174 CJR262174 CTN262174 DDJ262174 DNF262174 DXB262174 EGX262174 EQT262174 FAP262174 FKL262174 FUH262174 GED262174 GNZ262174 GXV262174 HHR262174 HRN262174 IBJ262174 ILF262174 IVB262174 JEX262174 JOT262174 JYP262174 KIL262174 KSH262174 LCD262174 LLZ262174 LVV262174 MFR262174 MPN262174 MZJ262174 NJF262174 NTB262174 OCX262174 OMT262174 OWP262174 PGL262174 PQH262174 QAD262174 QJZ262174 QTV262174 RDR262174 RNN262174 RXJ262174 SHF262174 SRB262174 TAX262174 TKT262174 TUP262174 UEL262174 UOH262174 UYD262174 VHZ262174 VRV262174 WBR262174 WLN262174 WVJ262174 IX327710 ST327710 ACP327710 AML327710 AWH327710 BGD327710 BPZ327710 BZV327710 CJR327710 CTN327710 DDJ327710 DNF327710 DXB327710 EGX327710 EQT327710 FAP327710 FKL327710 FUH327710 GED327710 GNZ327710 GXV327710 HHR327710 HRN327710 IBJ327710 ILF327710 IVB327710 JEX327710 JOT327710 JYP327710 KIL327710 KSH327710 LCD327710 LLZ327710 LVV327710 MFR327710 MPN327710 MZJ327710 NJF327710 NTB327710 OCX327710 OMT327710 OWP327710 PGL327710 PQH327710 QAD327710 QJZ327710 QTV327710 RDR327710 RNN327710 RXJ327710 SHF327710 SRB327710 TAX327710 TKT327710 TUP327710 UEL327710 UOH327710 UYD327710 VHZ327710 VRV327710 WBR327710 WLN327710 WVJ327710 IX393246 ST393246 ACP393246 AML393246 AWH393246 BGD393246 BPZ393246 BZV393246 CJR393246 CTN393246 DDJ393246 DNF393246 DXB393246 EGX393246 EQT393246 FAP393246 FKL393246 FUH393246 GED393246 GNZ393246 GXV393246 HHR393246 HRN393246 IBJ393246 ILF393246 IVB393246 JEX393246 JOT393246 JYP393246 KIL393246 KSH393246 LCD393246 LLZ393246 LVV393246 MFR393246 MPN393246 MZJ393246 NJF393246 NTB393246 OCX393246 OMT393246 OWP393246 PGL393246 PQH393246 QAD393246 QJZ393246 QTV393246 RDR393246 RNN393246 RXJ393246 SHF393246 SRB393246 TAX393246 TKT393246 TUP393246 UEL393246 UOH393246 UYD393246 VHZ393246 VRV393246 WBR393246 WLN393246 WVJ393246 IX458782 ST458782 ACP458782 AML458782 AWH458782 BGD458782 BPZ458782 BZV458782 CJR458782 CTN458782 DDJ458782 DNF458782 DXB458782 EGX458782 EQT458782 FAP458782 FKL458782 FUH458782 GED458782 GNZ458782 GXV458782 HHR458782 HRN458782 IBJ458782 ILF458782 IVB458782 JEX458782 JOT458782 JYP458782 KIL458782 KSH458782 LCD458782 LLZ458782 LVV458782 MFR458782 MPN458782 MZJ458782 NJF458782 NTB458782 OCX458782 OMT458782 OWP458782 PGL458782 PQH458782 QAD458782 QJZ458782 QTV458782 RDR458782 RNN458782 RXJ458782 SHF458782 SRB458782 TAX458782 TKT458782 TUP458782 UEL458782 UOH458782 UYD458782 VHZ458782 VRV458782 WBR458782 WLN458782 WVJ458782 IX524318 ST524318 ACP524318 AML524318 AWH524318 BGD524318 BPZ524318 BZV524318 CJR524318 CTN524318 DDJ524318 DNF524318 DXB524318 EGX524318 EQT524318 FAP524318 FKL524318 FUH524318 GED524318 GNZ524318 GXV524318 HHR524318 HRN524318 IBJ524318 ILF524318 IVB524318 JEX524318 JOT524318 JYP524318 KIL524318 KSH524318 LCD524318 LLZ524318 LVV524318 MFR524318 MPN524318 MZJ524318 NJF524318 NTB524318 OCX524318 OMT524318 OWP524318 PGL524318 PQH524318 QAD524318 QJZ524318 QTV524318 RDR524318 RNN524318 RXJ524318 SHF524318 SRB524318 TAX524318 TKT524318 TUP524318 UEL524318 UOH524318 UYD524318 VHZ524318 VRV524318 WBR524318 WLN524318 WVJ524318 IX589854 ST589854 ACP589854 AML589854 AWH589854 BGD589854 BPZ589854 BZV589854 CJR589854 CTN589854 DDJ589854 DNF589854 DXB589854 EGX589854 EQT589854 FAP589854 FKL589854 FUH589854 GED589854 GNZ589854 GXV589854 HHR589854 HRN589854 IBJ589854 ILF589854 IVB589854 JEX589854 JOT589854 JYP589854 KIL589854 KSH589854 LCD589854 LLZ589854 LVV589854 MFR589854 MPN589854 MZJ589854 NJF589854 NTB589854 OCX589854 OMT589854 OWP589854 PGL589854 PQH589854 QAD589854 QJZ589854 QTV589854 RDR589854 RNN589854 RXJ589854 SHF589854 SRB589854 TAX589854 TKT589854 TUP589854 UEL589854 UOH589854 UYD589854 VHZ589854 VRV589854 WBR589854 WLN589854 WVJ589854 IX655390 ST655390 ACP655390 AML655390 AWH655390 BGD655390 BPZ655390 BZV655390 CJR655390 CTN655390 DDJ655390 DNF655390 DXB655390 EGX655390 EQT655390 FAP655390 FKL655390 FUH655390 GED655390 GNZ655390 GXV655390 HHR655390 HRN655390 IBJ655390 ILF655390 IVB655390 JEX655390 JOT655390 JYP655390 KIL655390 KSH655390 LCD655390 LLZ655390 LVV655390 MFR655390 MPN655390 MZJ655390 NJF655390 NTB655390 OCX655390 OMT655390 OWP655390 PGL655390 PQH655390 QAD655390 QJZ655390 QTV655390 RDR655390 RNN655390 RXJ655390 SHF655390 SRB655390 TAX655390 TKT655390 TUP655390 UEL655390 UOH655390 UYD655390 VHZ655390 VRV655390 WBR655390 WLN655390 WVJ655390 IX720926 ST720926 ACP720926 AML720926 AWH720926 BGD720926 BPZ720926 BZV720926 CJR720926 CTN720926 DDJ720926 DNF720926 DXB720926 EGX720926 EQT720926 FAP720926 FKL720926 FUH720926 GED720926 GNZ720926 GXV720926 HHR720926 HRN720926 IBJ720926 ILF720926 IVB720926 JEX720926 JOT720926 JYP720926 KIL720926 KSH720926 LCD720926 LLZ720926 LVV720926 MFR720926 MPN720926 MZJ720926 NJF720926 NTB720926 OCX720926 OMT720926 OWP720926 PGL720926 PQH720926 QAD720926 QJZ720926 QTV720926 RDR720926 RNN720926 RXJ720926 SHF720926 SRB720926 TAX720926 TKT720926 TUP720926 UEL720926 UOH720926 UYD720926 VHZ720926 VRV720926 WBR720926 WLN720926 WVJ720926 IX786462 ST786462 ACP786462 AML786462 AWH786462 BGD786462 BPZ786462 BZV786462 CJR786462 CTN786462 DDJ786462 DNF786462 DXB786462 EGX786462 EQT786462 FAP786462 FKL786462 FUH786462 GED786462 GNZ786462 GXV786462 HHR786462 HRN786462 IBJ786462 ILF786462 IVB786462 JEX786462 JOT786462 JYP786462 KIL786462 KSH786462 LCD786462 LLZ786462 LVV786462 MFR786462 MPN786462 MZJ786462 NJF786462 NTB786462 OCX786462 OMT786462 OWP786462 PGL786462 PQH786462 QAD786462 QJZ786462 QTV786462 RDR786462 RNN786462 RXJ786462 SHF786462 SRB786462 TAX786462 TKT786462 TUP786462 UEL786462 UOH786462 UYD786462 VHZ786462 VRV786462 WBR786462 WLN786462 WVJ786462 IX851998 ST851998 ACP851998 AML851998 AWH851998 BGD851998 BPZ851998 BZV851998 CJR851998 CTN851998 DDJ851998 DNF851998 DXB851998 EGX851998 EQT851998 FAP851998 FKL851998 FUH851998 GED851998 GNZ851998 GXV851998 HHR851998 HRN851998 IBJ851998 ILF851998 IVB851998 JEX851998 JOT851998 JYP851998 KIL851998 KSH851998 LCD851998 LLZ851998 LVV851998 MFR851998 MPN851998 MZJ851998 NJF851998 NTB851998 OCX851998 OMT851998 OWP851998 PGL851998 PQH851998 QAD851998 QJZ851998 QTV851998 RDR851998 RNN851998 RXJ851998 SHF851998 SRB851998 TAX851998 TKT851998 TUP851998 UEL851998 UOH851998 UYD851998 VHZ851998 VRV851998 WBR851998 WLN851998 WVJ851998 IX917534 ST917534 ACP917534 AML917534 AWH917534 BGD917534 BPZ917534 BZV917534 CJR917534 CTN917534 DDJ917534 DNF917534 DXB917534 EGX917534 EQT917534 FAP917534 FKL917534 FUH917534 GED917534 GNZ917534 GXV917534 HHR917534 HRN917534 IBJ917534 ILF917534 IVB917534 JEX917534 JOT917534 JYP917534 KIL917534 KSH917534 LCD917534 LLZ917534 LVV917534 MFR917534 MPN917534 MZJ917534 NJF917534 NTB917534 OCX917534 OMT917534 OWP917534 PGL917534 PQH917534 QAD917534 QJZ917534 QTV917534 RDR917534 RNN917534 RXJ917534 SHF917534 SRB917534 TAX917534 TKT917534 TUP917534 UEL917534 UOH917534 UYD917534 VHZ917534 VRV917534 WBR917534 WLN917534 WVJ917534 IX983070 ST983070 ACP983070 AML983070 AWH983070 BGD983070 BPZ983070 BZV983070 CJR983070 CTN983070 DDJ983070 DNF983070 DXB983070 EGX983070 EQT983070 FAP983070 FKL983070 FUH983070 GED983070 GNZ983070 GXV983070 HHR983070 HRN983070 IBJ983070 ILF983070 IVB983070 JEX983070 JOT983070 JYP983070 KIL983070 KSH983070 LCD983070 LLZ983070 LVV983070 MFR983070 MPN983070 MZJ983070 NJF983070 NTB983070 OCX983070 OMT983070 OWP983070 PGL983070 PQH983070 QAD983070 QJZ983070 QTV983070 RDR983070 RNN983070 RXJ983070 SHF983070 SRB983070 TAX983070 TKT983070 TUP983070 UEL983070 UOH983070 UYD983070 VHZ983070 VRV983070 WBR983070 WLN983070 WVJ983070 G983070 G65566 G131102 G196638 G262174 G327710 G393246 G458782 G524318 G589854 G655390 G720926 G786462 G851998 G917534 IX24 ST24 ACP24 AML24 AWH24 BGD24 BPZ24 BZV24 CJR24 CTN24 DDJ24 DNF24 DXB24 EGX24 EQT24 FAP24 FKL24 FUH24 GED24 GNZ24 GXV24 HHR24 HRN24 IBJ24 ILF24 IVB24 JEX24 JOT24 JYP24 KIL24 KSH24 LCD24 LLZ24 LVV24 MFR24 MPN24 MZJ24 NJF24 NTB24 OCX24 OMT24 OWP24 PGL24 PQH24 QAD24 QJZ24 QTV24 RDR24 RNN24 RXJ24 SHF24 SRB24 TAX24 TKT24 TUP24 UEL24 UOH24 UYD24 VHZ24 VRV24 WBR24 WLN24 WVJ24" xr:uid="{6E40AE08-BCB2-4402-AA1E-D2175A60E180}">
      <formula1>"HIGH,LESS,ESTIMATED RATE"</formula1>
    </dataValidation>
    <dataValidation allowBlank="1" showInputMessage="1" showErrorMessage="1" promptTitle="Attention!" prompt="_x000a_Kindly Enter Numeric Value only." sqref="IW22 SS22 ACO22 AMK22 AWG22 BGC22 BPY22 BZU22 CJQ22 CTM22 DDI22 DNE22 DXA22 EGW22 EQS22 FAO22 FKK22 FUG22 GEC22 GNY22 GXU22 HHQ22 HRM22 IBI22 ILE22 IVA22 JEW22 JOS22 JYO22 KIK22 KSG22 LCC22 LLY22 LVU22 MFQ22 MPM22 MZI22 NJE22 NTA22 OCW22 OMS22 OWO22 PGK22 PQG22 QAC22 QJY22 QTU22 RDQ22 RNM22 RXI22 SHE22 SRA22 TAW22 TKS22 TUO22 UEK22 UOG22 UYC22 VHY22 VRU22 WBQ22 WLM22 WVI22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WVI983070 WVI24 F65566 F131102 F196638 F262174 F327710 F393246 F458782 F524318 F589854 F655390 F720926 F786462 F851998 F917534 F983070 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F27 F24" xr:uid="{257E9D46-E2CD-44A1-B80A-D61CEE0C7579}"/>
  </dataValidations>
  <printOptions horizontalCentered="1"/>
  <pageMargins left="0.23622047244094491" right="0.11811023622047245" top="3.937007874015748E-2" bottom="0" header="3.937007874015748E-2" footer="3.937007874015748E-2"/>
  <pageSetup paperSize="9" scale="80" fitToHeight="2" orientation="landscape" r:id="rId1"/>
  <rowBreaks count="1" manualBreakCount="1">
    <brk id="15"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519B9-200C-441D-994D-6F2F14C193C2}">
  <sheetPr>
    <tabColor theme="7" tint="-0.499984740745262"/>
    <pageSetUpPr fitToPage="1"/>
  </sheetPr>
  <dimension ref="A1:O40"/>
  <sheetViews>
    <sheetView view="pageBreakPreview" topLeftCell="A2" zoomScaleSheetLayoutView="100" workbookViewId="0">
      <selection activeCell="C9" sqref="C9:F9"/>
    </sheetView>
  </sheetViews>
  <sheetFormatPr defaultColWidth="9.109375" defaultRowHeight="14.4"/>
  <cols>
    <col min="1" max="1" width="6.44140625" style="2229" customWidth="1"/>
    <col min="2" max="2" width="32.109375" style="2216" customWidth="1"/>
    <col min="3" max="3" width="9.21875" style="2229" customWidth="1"/>
    <col min="4" max="4" width="12.44140625" style="2229" customWidth="1"/>
    <col min="5" max="5" width="11.77734375" style="2216" customWidth="1"/>
    <col min="6" max="6" width="21.77734375" style="2216" customWidth="1"/>
    <col min="7" max="7" width="13" style="2216" hidden="1" customWidth="1"/>
    <col min="8" max="9" width="9.109375" style="2216" customWidth="1"/>
    <col min="10" max="16384" width="9.109375" style="2216"/>
  </cols>
  <sheetData>
    <row r="1" spans="1:15" s="2215" customFormat="1" hidden="1">
      <c r="A1" s="2504" t="s">
        <v>3198</v>
      </c>
      <c r="B1" s="2504"/>
      <c r="C1" s="2504"/>
      <c r="D1" s="2504"/>
      <c r="E1" s="2504"/>
      <c r="F1" s="2504"/>
    </row>
    <row r="2" spans="1:15" s="2215" customFormat="1">
      <c r="A2" s="2505" t="s">
        <v>3199</v>
      </c>
      <c r="B2" s="2505"/>
      <c r="C2" s="2505"/>
      <c r="D2" s="2505"/>
      <c r="E2" s="2505"/>
      <c r="F2" s="2505"/>
    </row>
    <row r="3" spans="1:15">
      <c r="A3" s="2506" t="s">
        <v>3200</v>
      </c>
      <c r="B3" s="2506"/>
      <c r="C3" s="2506"/>
      <c r="D3" s="2506"/>
      <c r="E3" s="2506"/>
      <c r="F3" s="2506"/>
    </row>
    <row r="4" spans="1:15" s="2217" customFormat="1" ht="33.6" customHeight="1">
      <c r="A4" s="2507" t="s">
        <v>3267</v>
      </c>
      <c r="B4" s="2507"/>
      <c r="C4" s="2507"/>
      <c r="D4" s="2507"/>
      <c r="E4" s="2507"/>
      <c r="F4" s="2507"/>
    </row>
    <row r="5" spans="1:15">
      <c r="A5" s="2218">
        <v>1</v>
      </c>
      <c r="B5" s="2219" t="s">
        <v>3255</v>
      </c>
      <c r="C5" s="2511" t="s">
        <v>3254</v>
      </c>
      <c r="D5" s="2512"/>
      <c r="E5" s="2512"/>
      <c r="F5" s="2513"/>
    </row>
    <row r="6" spans="1:15">
      <c r="A6" s="2218">
        <v>2</v>
      </c>
      <c r="B6" s="2219" t="s">
        <v>3256</v>
      </c>
      <c r="C6" s="2511" t="s">
        <v>3257</v>
      </c>
      <c r="D6" s="2512"/>
      <c r="E6" s="2512"/>
      <c r="F6" s="2513"/>
    </row>
    <row r="7" spans="1:15" s="2217" customFormat="1">
      <c r="A7" s="2220">
        <v>3</v>
      </c>
      <c r="B7" s="2221" t="s">
        <v>3258</v>
      </c>
      <c r="C7" s="2511">
        <v>8</v>
      </c>
      <c r="D7" s="2512"/>
      <c r="E7" s="2512"/>
      <c r="F7" s="2513"/>
    </row>
    <row r="8" spans="1:15" s="2217" customFormat="1">
      <c r="A8" s="2220">
        <v>4</v>
      </c>
      <c r="B8" s="2221" t="s">
        <v>3259</v>
      </c>
      <c r="C8" s="2511" t="s">
        <v>3201</v>
      </c>
      <c r="D8" s="2512"/>
      <c r="E8" s="2512"/>
      <c r="F8" s="2513"/>
      <c r="H8" s="2217">
        <f>416-40-45</f>
        <v>331</v>
      </c>
    </row>
    <row r="9" spans="1:15" s="2217" customFormat="1">
      <c r="A9" s="2220">
        <v>5</v>
      </c>
      <c r="B9" s="2221" t="s">
        <v>3202</v>
      </c>
      <c r="C9" s="2511">
        <v>231</v>
      </c>
      <c r="D9" s="2512"/>
      <c r="E9" s="2512"/>
      <c r="F9" s="2513"/>
    </row>
    <row r="10" spans="1:15" s="2217" customFormat="1" ht="33" customHeight="1">
      <c r="A10" s="2224" t="s">
        <v>3203</v>
      </c>
      <c r="B10" s="2224" t="s">
        <v>16</v>
      </c>
      <c r="C10" s="2224" t="s">
        <v>0</v>
      </c>
      <c r="D10" s="2224" t="s">
        <v>7</v>
      </c>
      <c r="E10" s="2224" t="s">
        <v>1</v>
      </c>
      <c r="F10" s="2224" t="s">
        <v>2</v>
      </c>
      <c r="G10" s="2225" t="s">
        <v>3208</v>
      </c>
      <c r="H10" s="2226"/>
      <c r="I10" s="2226"/>
      <c r="J10" s="2226"/>
      <c r="K10" s="2226"/>
      <c r="L10" s="2226"/>
      <c r="M10" s="2226"/>
      <c r="N10" s="2226"/>
      <c r="O10" s="2226"/>
    </row>
    <row r="11" spans="1:15">
      <c r="A11" s="2227">
        <v>1</v>
      </c>
      <c r="B11" s="2227">
        <v>2</v>
      </c>
      <c r="C11" s="2227">
        <v>3</v>
      </c>
      <c r="D11" s="2227">
        <v>4</v>
      </c>
      <c r="E11" s="2227">
        <v>5</v>
      </c>
      <c r="F11" s="2227">
        <v>6</v>
      </c>
      <c r="G11" s="2227">
        <v>13</v>
      </c>
      <c r="H11" s="2229"/>
      <c r="I11" s="2229"/>
      <c r="J11" s="2229"/>
      <c r="K11" s="2229"/>
      <c r="L11" s="2229"/>
      <c r="M11" s="2229"/>
      <c r="N11" s="2229"/>
      <c r="O11" s="2229"/>
    </row>
    <row r="12" spans="1:15" s="2217" customFormat="1" ht="24.6" customHeight="1">
      <c r="A12" s="2220" t="s">
        <v>3074</v>
      </c>
      <c r="B12" s="2230" t="s">
        <v>3209</v>
      </c>
      <c r="C12" s="2231"/>
      <c r="D12" s="2231"/>
      <c r="E12" s="2231"/>
      <c r="F12" s="2231"/>
      <c r="G12" s="2231"/>
      <c r="H12" s="2233"/>
      <c r="I12" s="2233"/>
      <c r="J12" s="2233"/>
      <c r="K12" s="2233"/>
      <c r="L12" s="2233"/>
      <c r="M12" s="2233"/>
      <c r="N12" s="2233"/>
      <c r="O12" s="2233"/>
    </row>
    <row r="13" spans="1:15">
      <c r="A13" s="2218" t="s">
        <v>3063</v>
      </c>
      <c r="B13" s="2234" t="s">
        <v>3075</v>
      </c>
      <c r="C13" s="2227"/>
      <c r="D13" s="2227"/>
      <c r="E13" s="2228"/>
      <c r="F13" s="2228"/>
      <c r="G13" s="2228"/>
    </row>
    <row r="14" spans="1:15">
      <c r="A14" s="2227"/>
      <c r="B14" s="2228" t="s">
        <v>3210</v>
      </c>
      <c r="C14" s="2227" t="s">
        <v>554</v>
      </c>
      <c r="D14" s="2235">
        <v>211</v>
      </c>
      <c r="E14" s="2236">
        <v>4000</v>
      </c>
      <c r="F14" s="2236">
        <f>D14*12*4000</f>
        <v>10128000</v>
      </c>
      <c r="G14" s="2228"/>
    </row>
    <row r="15" spans="1:15">
      <c r="A15" s="2508" t="s">
        <v>3211</v>
      </c>
      <c r="B15" s="2508"/>
      <c r="C15" s="2508"/>
      <c r="D15" s="2508"/>
      <c r="E15" s="2508"/>
      <c r="F15" s="2237">
        <f>F14</f>
        <v>10128000</v>
      </c>
      <c r="G15" s="2228"/>
    </row>
    <row r="16" spans="1:15" ht="18.75" customHeight="1">
      <c r="A16" s="2218" t="s">
        <v>3247</v>
      </c>
      <c r="B16" s="2238" t="s">
        <v>3078</v>
      </c>
      <c r="C16" s="2227"/>
      <c r="D16" s="2227"/>
      <c r="E16" s="2228"/>
      <c r="F16" s="2228"/>
      <c r="G16" s="2228"/>
    </row>
    <row r="17" spans="1:8" s="2223" customFormat="1" ht="30" customHeight="1">
      <c r="A17" s="2222"/>
      <c r="B17" s="2239" t="s">
        <v>3249</v>
      </c>
      <c r="C17" s="2240" t="s">
        <v>3079</v>
      </c>
      <c r="D17" s="2242">
        <f>(3*162+5*69)*0.746</f>
        <v>619.92600000000004</v>
      </c>
      <c r="E17" s="2241"/>
      <c r="F17" s="2241"/>
      <c r="G17" s="2241"/>
    </row>
    <row r="18" spans="1:8" s="2223" customFormat="1" ht="18" customHeight="1">
      <c r="A18" s="2222"/>
      <c r="B18" s="2239" t="s">
        <v>3080</v>
      </c>
      <c r="C18" s="2240"/>
      <c r="D18" s="2240">
        <v>8</v>
      </c>
      <c r="E18" s="2241"/>
      <c r="F18" s="2241"/>
      <c r="G18" s="2241"/>
    </row>
    <row r="19" spans="1:8" s="2223" customFormat="1" ht="49.5" customHeight="1">
      <c r="A19" s="2222"/>
      <c r="B19" s="2239" t="s">
        <v>3212</v>
      </c>
      <c r="C19" s="2240" t="s">
        <v>3081</v>
      </c>
      <c r="D19" s="2240">
        <f>D17*365*8*1.1</f>
        <v>1991202.3120000004</v>
      </c>
      <c r="E19" s="2243">
        <v>2.6</v>
      </c>
      <c r="F19" s="2241">
        <f>D19*E19</f>
        <v>5177126.0112000015</v>
      </c>
      <c r="G19" s="2241"/>
    </row>
    <row r="20" spans="1:8" s="2223" customFormat="1" ht="18" customHeight="1">
      <c r="A20" s="2222"/>
      <c r="B20" s="2239" t="s">
        <v>3082</v>
      </c>
      <c r="C20" s="2240">
        <v>831</v>
      </c>
      <c r="D20" s="2240">
        <v>12</v>
      </c>
      <c r="E20" s="2243">
        <v>100</v>
      </c>
      <c r="F20" s="2243">
        <f>E20*D20*C20</f>
        <v>997200</v>
      </c>
      <c r="G20" s="2241"/>
    </row>
    <row r="21" spans="1:8" s="2223" customFormat="1" ht="34.5" customHeight="1">
      <c r="A21" s="2222"/>
      <c r="B21" s="2239" t="s">
        <v>3083</v>
      </c>
      <c r="C21" s="2240"/>
      <c r="D21" s="2240"/>
      <c r="E21" s="2243"/>
      <c r="F21" s="2243">
        <f>6%*F19</f>
        <v>310627.56067200005</v>
      </c>
      <c r="G21" s="2241"/>
    </row>
    <row r="22" spans="1:8">
      <c r="A22" s="2508"/>
      <c r="B22" s="2508"/>
      <c r="C22" s="2508"/>
      <c r="D22" s="2508"/>
      <c r="E22" s="2508"/>
      <c r="F22" s="2237">
        <f>SUM(F19:F21)</f>
        <v>6484953.5718720015</v>
      </c>
      <c r="G22" s="2228"/>
    </row>
    <row r="23" spans="1:8">
      <c r="A23" s="2244"/>
      <c r="B23" s="2234" t="s">
        <v>3246</v>
      </c>
      <c r="C23" s="2234"/>
      <c r="D23" s="2245">
        <v>231</v>
      </c>
      <c r="E23" s="2246"/>
      <c r="F23" s="2237">
        <f>F22</f>
        <v>6484953.5718720015</v>
      </c>
      <c r="G23" s="2228"/>
    </row>
    <row r="24" spans="1:8">
      <c r="A24" s="2244"/>
      <c r="B24" s="2247"/>
      <c r="C24" s="2247"/>
      <c r="D24" s="2248"/>
      <c r="E24" s="2249" t="s">
        <v>574</v>
      </c>
      <c r="F24" s="2237">
        <f>ROUND(F23,0)</f>
        <v>6484954</v>
      </c>
      <c r="G24" s="2228"/>
    </row>
    <row r="25" spans="1:8">
      <c r="A25" s="2518" t="s">
        <v>3248</v>
      </c>
      <c r="B25" s="2519"/>
      <c r="C25" s="2519"/>
      <c r="D25" s="2519"/>
      <c r="E25" s="2520"/>
      <c r="F25" s="2250">
        <f>F24+F15</f>
        <v>16612954</v>
      </c>
      <c r="G25" s="2228"/>
    </row>
    <row r="26" spans="1:8" ht="19.2" customHeight="1">
      <c r="A26" s="2244"/>
      <c r="B26" s="2247"/>
      <c r="C26" s="2247"/>
      <c r="D26" s="2247"/>
      <c r="E26" s="2251"/>
      <c r="F26" s="2250"/>
      <c r="G26" s="2228"/>
    </row>
    <row r="27" spans="1:8" s="2217" customFormat="1" ht="20.25" customHeight="1">
      <c r="A27" s="2220" t="s">
        <v>3216</v>
      </c>
      <c r="B27" s="2521" t="s">
        <v>3217</v>
      </c>
      <c r="C27" s="2522"/>
      <c r="D27" s="2522"/>
      <c r="E27" s="2523"/>
      <c r="F27" s="2252">
        <f>F25*0.1</f>
        <v>1661295.4000000001</v>
      </c>
      <c r="G27" s="2232"/>
    </row>
    <row r="28" spans="1:8" s="2217" customFormat="1" ht="20.25" customHeight="1">
      <c r="A28" s="2220" t="s">
        <v>3213</v>
      </c>
      <c r="B28" s="2521" t="s">
        <v>3218</v>
      </c>
      <c r="C28" s="2522"/>
      <c r="D28" s="2522"/>
      <c r="E28" s="2523"/>
      <c r="F28" s="2252">
        <f>0.18*F25</f>
        <v>2990331.7199999997</v>
      </c>
      <c r="G28" s="2232"/>
    </row>
    <row r="29" spans="1:8" s="2217" customFormat="1" ht="20.25" customHeight="1">
      <c r="A29" s="2220" t="s">
        <v>3214</v>
      </c>
      <c r="B29" s="2521" t="s">
        <v>3219</v>
      </c>
      <c r="C29" s="2522"/>
      <c r="D29" s="2522"/>
      <c r="E29" s="2523"/>
      <c r="F29" s="2252">
        <f>0.01*F15</f>
        <v>101280</v>
      </c>
      <c r="G29" s="2232"/>
    </row>
    <row r="30" spans="1:8" s="2217" customFormat="1" ht="20.25" hidden="1" customHeight="1">
      <c r="A30" s="2220" t="s">
        <v>3215</v>
      </c>
      <c r="B30" s="2521" t="s">
        <v>3220</v>
      </c>
      <c r="C30" s="2522"/>
      <c r="D30" s="2522"/>
      <c r="E30" s="2523"/>
      <c r="F30" s="2252" t="e">
        <f>0.05*(#REF!+#REF!)</f>
        <v>#REF!</v>
      </c>
      <c r="G30" s="2232" t="e">
        <f>F30/40</f>
        <v>#REF!</v>
      </c>
    </row>
    <row r="31" spans="1:8" s="2217" customFormat="1" ht="20.25" hidden="1" customHeight="1">
      <c r="A31" s="2220" t="s">
        <v>277</v>
      </c>
      <c r="B31" s="2514" t="s">
        <v>3221</v>
      </c>
      <c r="C31" s="2515"/>
      <c r="D31" s="2515"/>
      <c r="E31" s="2516"/>
      <c r="F31" s="2254"/>
      <c r="G31" s="2232">
        <f>F31/12</f>
        <v>0</v>
      </c>
    </row>
    <row r="32" spans="1:8" s="2217" customFormat="1" ht="20.25" customHeight="1">
      <c r="A32" s="2220" t="s">
        <v>3215</v>
      </c>
      <c r="B32" s="2514" t="s">
        <v>3222</v>
      </c>
      <c r="C32" s="2515"/>
      <c r="D32" s="2515"/>
      <c r="E32" s="2516"/>
      <c r="F32" s="2254">
        <f>F25+F27+F28+F29</f>
        <v>21365861.119999997</v>
      </c>
      <c r="G32" s="2232">
        <f>F32/12/40</f>
        <v>44512.210666666666</v>
      </c>
      <c r="H32" s="2217">
        <f>F32/40</f>
        <v>534146.52799999993</v>
      </c>
    </row>
    <row r="33" spans="1:7" s="2217" customFormat="1" ht="20.25" hidden="1" customHeight="1">
      <c r="A33" s="2220" t="s">
        <v>3223</v>
      </c>
      <c r="B33" s="2290" t="s">
        <v>3224</v>
      </c>
      <c r="C33" s="2291"/>
      <c r="D33" s="2291"/>
      <c r="E33" s="2289"/>
      <c r="F33" s="2254">
        <v>0</v>
      </c>
      <c r="G33" s="2232"/>
    </row>
    <row r="34" spans="1:7" s="2217" customFormat="1" ht="20.25" hidden="1" customHeight="1">
      <c r="A34" s="2220" t="s">
        <v>3225</v>
      </c>
      <c r="B34" s="2290" t="s">
        <v>3226</v>
      </c>
      <c r="C34" s="2291"/>
      <c r="D34" s="2291"/>
      <c r="E34" s="2289"/>
      <c r="F34" s="2254"/>
      <c r="G34" s="2232"/>
    </row>
    <row r="35" spans="1:7" s="2217" customFormat="1" ht="20.25" customHeight="1">
      <c r="A35" s="2220" t="s">
        <v>3227</v>
      </c>
      <c r="B35" s="2517" t="s">
        <v>3228</v>
      </c>
      <c r="C35" s="2517"/>
      <c r="D35" s="2517"/>
      <c r="E35" s="2517"/>
      <c r="F35" s="2254">
        <f>F32*5</f>
        <v>106829305.59999999</v>
      </c>
      <c r="G35" s="2232"/>
    </row>
    <row r="36" spans="1:7">
      <c r="E36" s="2255" t="s">
        <v>3251</v>
      </c>
      <c r="F36" s="2250">
        <f>ROUND(F35,0)</f>
        <v>106829306</v>
      </c>
    </row>
    <row r="37" spans="1:7">
      <c r="D37" s="2509" t="s">
        <v>3250</v>
      </c>
      <c r="E37" s="2510"/>
      <c r="F37" s="2250">
        <f>ROUND(F36,-2)</f>
        <v>106829300</v>
      </c>
    </row>
    <row r="38" spans="1:7">
      <c r="F38" s="2250"/>
    </row>
    <row r="39" spans="1:7">
      <c r="F39" s="2256"/>
    </row>
    <row r="40" spans="1:7">
      <c r="E40" s="2256"/>
    </row>
  </sheetData>
  <mergeCells count="20">
    <mergeCell ref="D37:E37"/>
    <mergeCell ref="C5:F5"/>
    <mergeCell ref="C6:F6"/>
    <mergeCell ref="C7:F7"/>
    <mergeCell ref="C8:F8"/>
    <mergeCell ref="C9:F9"/>
    <mergeCell ref="A22:E22"/>
    <mergeCell ref="B32:E32"/>
    <mergeCell ref="B35:E35"/>
    <mergeCell ref="A25:E25"/>
    <mergeCell ref="B31:E31"/>
    <mergeCell ref="B30:E30"/>
    <mergeCell ref="B29:E29"/>
    <mergeCell ref="B28:E28"/>
    <mergeCell ref="B27:E27"/>
    <mergeCell ref="A1:F1"/>
    <mergeCell ref="A2:F2"/>
    <mergeCell ref="A3:F3"/>
    <mergeCell ref="A4:F4"/>
    <mergeCell ref="A15:E15"/>
  </mergeCells>
  <printOptions horizontalCentered="1"/>
  <pageMargins left="0.43307086614173229" right="0.19685039370078741" top="0.35433070866141736" bottom="0.19685039370078741" header="0.31496062992125984" footer="0.19685039370078741"/>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63ACB-5D28-49CF-AA46-D70EBB62888A}">
  <sheetPr>
    <pageSetUpPr fitToPage="1"/>
  </sheetPr>
  <dimension ref="A1:U40"/>
  <sheetViews>
    <sheetView view="pageBreakPreview" topLeftCell="A2" zoomScale="110" zoomScaleSheetLayoutView="110" workbookViewId="0">
      <selection activeCell="A2" sqref="A2:L40"/>
    </sheetView>
  </sheetViews>
  <sheetFormatPr defaultRowHeight="14.4"/>
  <cols>
    <col min="1" max="1" width="8" style="2266" customWidth="1"/>
    <col min="2" max="2" width="24.5546875" style="2215" customWidth="1"/>
    <col min="3" max="3" width="10.5546875" style="2266" customWidth="1"/>
    <col min="4" max="4" width="14.33203125" style="2215" hidden="1" customWidth="1"/>
    <col min="5" max="5" width="18.44140625" style="2215" hidden="1" customWidth="1"/>
    <col min="6" max="8" width="13.6640625" style="2215" hidden="1" customWidth="1"/>
    <col min="9" max="9" width="16.33203125" style="2215" hidden="1" customWidth="1"/>
    <col min="10" max="10" width="11.109375" style="2266" customWidth="1"/>
    <col min="11" max="11" width="12.109375" style="2266" customWidth="1"/>
    <col min="12" max="12" width="18.88671875" style="2266" customWidth="1"/>
    <col min="13" max="13" width="13" style="2215" customWidth="1"/>
    <col min="14" max="16384" width="8.88671875" style="2215"/>
  </cols>
  <sheetData>
    <row r="1" spans="1:21" hidden="1">
      <c r="A1" s="2504" t="s">
        <v>3229</v>
      </c>
      <c r="B1" s="2504"/>
      <c r="C1" s="2504"/>
      <c r="D1" s="2504"/>
      <c r="E1" s="2504"/>
      <c r="F1" s="2504"/>
      <c r="G1" s="2504"/>
      <c r="H1" s="2504"/>
      <c r="I1" s="2504"/>
      <c r="J1" s="2504"/>
      <c r="K1" s="2504"/>
      <c r="L1" s="2504"/>
    </row>
    <row r="2" spans="1:21">
      <c r="A2" s="2505" t="s">
        <v>3230</v>
      </c>
      <c r="B2" s="2505"/>
      <c r="C2" s="2505"/>
      <c r="D2" s="2505"/>
      <c r="E2" s="2505"/>
      <c r="F2" s="2505"/>
      <c r="G2" s="2505"/>
      <c r="H2" s="2505"/>
      <c r="I2" s="2505"/>
      <c r="J2" s="2505"/>
      <c r="K2" s="2505"/>
      <c r="L2" s="2505"/>
    </row>
    <row r="3" spans="1:21" s="2260" customFormat="1">
      <c r="A3" s="2257">
        <v>1</v>
      </c>
      <c r="B3" s="2258" t="s">
        <v>3255</v>
      </c>
      <c r="C3" s="2530" t="s">
        <v>3254</v>
      </c>
      <c r="D3" s="2531"/>
      <c r="E3" s="2531"/>
      <c r="F3" s="2531"/>
      <c r="G3" s="2531"/>
      <c r="H3" s="2531"/>
      <c r="I3" s="2531"/>
      <c r="J3" s="2531"/>
      <c r="K3" s="2531"/>
      <c r="L3" s="2532"/>
    </row>
    <row r="4" spans="1:21" s="2260" customFormat="1" ht="14.4" customHeight="1">
      <c r="A4" s="2257">
        <v>2</v>
      </c>
      <c r="B4" s="2258" t="s">
        <v>3256</v>
      </c>
      <c r="C4" s="2533" t="s">
        <v>3257</v>
      </c>
      <c r="D4" s="2534"/>
      <c r="E4" s="2534"/>
      <c r="F4" s="2534"/>
      <c r="G4" s="2534"/>
      <c r="H4" s="2534"/>
      <c r="I4" s="2534"/>
      <c r="J4" s="2534"/>
      <c r="K4" s="2534"/>
      <c r="L4" s="2535"/>
    </row>
    <row r="5" spans="1:21" s="2260" customFormat="1">
      <c r="A5" s="2257">
        <v>3</v>
      </c>
      <c r="B5" s="2258" t="s">
        <v>3260</v>
      </c>
      <c r="C5" s="2511">
        <v>8</v>
      </c>
      <c r="D5" s="2512"/>
      <c r="E5" s="2512"/>
      <c r="F5" s="2512"/>
      <c r="G5" s="2512"/>
      <c r="H5" s="2512"/>
      <c r="I5" s="2512"/>
      <c r="J5" s="2512"/>
      <c r="K5" s="2512"/>
      <c r="L5" s="2513"/>
    </row>
    <row r="6" spans="1:21" s="2260" customFormat="1">
      <c r="A6" s="2257">
        <v>4</v>
      </c>
      <c r="B6" s="2258" t="s">
        <v>3259</v>
      </c>
      <c r="C6" s="2292" t="s">
        <v>3201</v>
      </c>
      <c r="D6" s="2284"/>
      <c r="E6" s="2284"/>
      <c r="F6" s="2284"/>
      <c r="G6" s="2284"/>
      <c r="H6" s="2284"/>
      <c r="I6" s="2284"/>
      <c r="J6" s="2284"/>
      <c r="K6" s="2284"/>
      <c r="L6" s="2285"/>
    </row>
    <row r="7" spans="1:21" s="2260" customFormat="1">
      <c r="A7" s="2257">
        <v>5</v>
      </c>
      <c r="B7" s="2258" t="s">
        <v>3261</v>
      </c>
      <c r="C7" s="2536">
        <f>35+14</f>
        <v>49</v>
      </c>
      <c r="D7" s="2537"/>
      <c r="E7" s="2537"/>
      <c r="F7" s="2537"/>
      <c r="G7" s="2537"/>
      <c r="H7" s="2537"/>
      <c r="I7" s="2537"/>
      <c r="J7" s="2537"/>
      <c r="K7" s="2537"/>
      <c r="L7" s="2538"/>
    </row>
    <row r="8" spans="1:21" s="2264" customFormat="1" ht="36.6" customHeight="1">
      <c r="A8" s="2262" t="s">
        <v>68</v>
      </c>
      <c r="B8" s="2262" t="s">
        <v>16</v>
      </c>
      <c r="C8" s="2262" t="s">
        <v>0</v>
      </c>
      <c r="D8" s="2262" t="s">
        <v>3231</v>
      </c>
      <c r="E8" s="2262" t="s">
        <v>3204</v>
      </c>
      <c r="F8" s="2262" t="s">
        <v>3205</v>
      </c>
      <c r="G8" s="2262" t="s">
        <v>3232</v>
      </c>
      <c r="H8" s="2262" t="s">
        <v>3206</v>
      </c>
      <c r="I8" s="2262" t="s">
        <v>3207</v>
      </c>
      <c r="J8" s="2262" t="s">
        <v>7</v>
      </c>
      <c r="K8" s="2262" t="s">
        <v>1</v>
      </c>
      <c r="L8" s="2262" t="s">
        <v>2</v>
      </c>
      <c r="M8" s="2262" t="s">
        <v>3208</v>
      </c>
      <c r="N8" s="2263"/>
      <c r="O8" s="2263"/>
      <c r="P8" s="2263"/>
      <c r="Q8" s="2263"/>
      <c r="R8" s="2263"/>
      <c r="S8" s="2263"/>
      <c r="T8" s="2263"/>
      <c r="U8" s="2263"/>
    </row>
    <row r="9" spans="1:21">
      <c r="A9" s="2265">
        <v>1</v>
      </c>
      <c r="B9" s="2265">
        <v>2</v>
      </c>
      <c r="C9" s="2265">
        <v>3</v>
      </c>
      <c r="D9" s="2265">
        <v>4</v>
      </c>
      <c r="E9" s="2265">
        <v>5</v>
      </c>
      <c r="F9" s="2265">
        <v>6</v>
      </c>
      <c r="G9" s="2265">
        <v>7</v>
      </c>
      <c r="H9" s="2265">
        <v>8</v>
      </c>
      <c r="I9" s="2265">
        <v>9</v>
      </c>
      <c r="J9" s="2265">
        <v>10</v>
      </c>
      <c r="K9" s="2265">
        <v>11</v>
      </c>
      <c r="L9" s="2265">
        <v>12</v>
      </c>
      <c r="M9" s="2265">
        <v>13</v>
      </c>
      <c r="N9" s="2266"/>
      <c r="O9" s="2266"/>
      <c r="P9" s="2266"/>
      <c r="Q9" s="2266"/>
      <c r="R9" s="2266"/>
      <c r="S9" s="2266"/>
      <c r="T9" s="2266"/>
      <c r="U9" s="2266"/>
    </row>
    <row r="10" spans="1:21" ht="17.25" customHeight="1">
      <c r="A10" s="2267" t="s">
        <v>3074</v>
      </c>
      <c r="B10" s="2288" t="s">
        <v>3233</v>
      </c>
      <c r="C10" s="2267"/>
      <c r="D10" s="2267"/>
      <c r="E10" s="2267"/>
      <c r="F10" s="2267"/>
      <c r="G10" s="2267"/>
      <c r="H10" s="2267"/>
      <c r="I10" s="2267"/>
      <c r="J10" s="2267"/>
      <c r="K10" s="2267"/>
      <c r="L10" s="2267"/>
      <c r="M10" s="2265"/>
      <c r="N10" s="2266"/>
      <c r="O10" s="2266"/>
      <c r="P10" s="2266"/>
      <c r="Q10" s="2266"/>
      <c r="R10" s="2266"/>
      <c r="S10" s="2266"/>
      <c r="T10" s="2266"/>
      <c r="U10" s="2266"/>
    </row>
    <row r="11" spans="1:21" s="2270" customFormat="1">
      <c r="A11" s="2267" t="s">
        <v>363</v>
      </c>
      <c r="B11" s="2268" t="s">
        <v>3075</v>
      </c>
      <c r="C11" s="2267"/>
      <c r="D11" s="2269"/>
      <c r="E11" s="2269"/>
      <c r="F11" s="2269"/>
      <c r="G11" s="2269"/>
      <c r="H11" s="2269"/>
      <c r="I11" s="2269"/>
      <c r="J11" s="2267"/>
      <c r="K11" s="2267"/>
      <c r="L11" s="2267"/>
      <c r="M11" s="2269"/>
    </row>
    <row r="12" spans="1:21">
      <c r="A12" s="2265"/>
      <c r="B12" s="2271" t="s">
        <v>3076</v>
      </c>
      <c r="C12" s="2265" t="s">
        <v>554</v>
      </c>
      <c r="D12" s="2271"/>
      <c r="E12" s="2271"/>
      <c r="F12" s="2271"/>
      <c r="G12" s="2271"/>
      <c r="H12" s="2271"/>
      <c r="I12" s="2271"/>
      <c r="J12" s="2272">
        <v>79</v>
      </c>
      <c r="K12" s="2272">
        <v>4000</v>
      </c>
      <c r="L12" s="2272">
        <f>12*4000*J12</f>
        <v>3792000</v>
      </c>
      <c r="M12" s="2271"/>
    </row>
    <row r="13" spans="1:21">
      <c r="A13" s="2524" t="s">
        <v>3077</v>
      </c>
      <c r="B13" s="2524"/>
      <c r="C13" s="2524"/>
      <c r="D13" s="2524"/>
      <c r="E13" s="2524"/>
      <c r="F13" s="2524"/>
      <c r="G13" s="2524"/>
      <c r="H13" s="2524"/>
      <c r="I13" s="2524"/>
      <c r="J13" s="2524"/>
      <c r="K13" s="2524"/>
      <c r="L13" s="2272">
        <f>L12</f>
        <v>3792000</v>
      </c>
      <c r="M13" s="2271"/>
      <c r="R13" s="2215">
        <v>9</v>
      </c>
    </row>
    <row r="14" spans="1:21" s="2261" customFormat="1" ht="16.2" customHeight="1">
      <c r="A14" s="2257" t="s">
        <v>484</v>
      </c>
      <c r="B14" s="2273" t="s">
        <v>3234</v>
      </c>
      <c r="C14" s="2257"/>
      <c r="D14" s="2274"/>
      <c r="E14" s="2274"/>
      <c r="F14" s="2274"/>
      <c r="G14" s="2274"/>
      <c r="H14" s="2274"/>
      <c r="I14" s="2274"/>
      <c r="J14" s="2257"/>
      <c r="K14" s="2257"/>
      <c r="L14" s="2257"/>
      <c r="M14" s="2274"/>
    </row>
    <row r="15" spans="1:21" s="2261" customFormat="1" ht="37.200000000000003" customHeight="1">
      <c r="A15" s="2257" t="s">
        <v>3235</v>
      </c>
      <c r="B15" s="2273" t="s">
        <v>3253</v>
      </c>
      <c r="C15" s="2257"/>
      <c r="D15" s="2274"/>
      <c r="E15" s="2274"/>
      <c r="F15" s="2274"/>
      <c r="G15" s="2274"/>
      <c r="H15" s="2274"/>
      <c r="I15" s="2274"/>
      <c r="J15" s="2257"/>
      <c r="K15" s="2257"/>
      <c r="L15" s="2257"/>
      <c r="M15" s="2274"/>
    </row>
    <row r="16" spans="1:21" s="2260" customFormat="1" ht="74.25" customHeight="1">
      <c r="A16" s="2259"/>
      <c r="B16" s="2295" t="s">
        <v>3266</v>
      </c>
      <c r="C16" s="2259" t="s">
        <v>3079</v>
      </c>
      <c r="D16" s="2276"/>
      <c r="E16" s="2276"/>
      <c r="F16" s="2276"/>
      <c r="G16" s="2276"/>
      <c r="H16" s="2276"/>
      <c r="I16" s="2276"/>
      <c r="J16" s="2259">
        <f>930*0.746</f>
        <v>693.78</v>
      </c>
      <c r="K16" s="2259"/>
      <c r="L16" s="2259"/>
      <c r="M16" s="2276"/>
      <c r="N16" s="2260">
        <f>930*0.746</f>
        <v>693.78</v>
      </c>
    </row>
    <row r="17" spans="1:16" ht="18" customHeight="1">
      <c r="A17" s="2265"/>
      <c r="B17" s="2277" t="s">
        <v>3080</v>
      </c>
      <c r="C17" s="2265"/>
      <c r="D17" s="2271"/>
      <c r="E17" s="2271"/>
      <c r="F17" s="2271"/>
      <c r="G17" s="2271"/>
      <c r="H17" s="2271"/>
      <c r="I17" s="2271"/>
      <c r="J17" s="2265">
        <v>10</v>
      </c>
      <c r="K17" s="2265"/>
      <c r="L17" s="2265"/>
      <c r="M17" s="2271"/>
    </row>
    <row r="18" spans="1:16" s="2260" customFormat="1" ht="52.5" customHeight="1">
      <c r="A18" s="2259"/>
      <c r="B18" s="2275" t="s">
        <v>3236</v>
      </c>
      <c r="C18" s="2259" t="s">
        <v>3081</v>
      </c>
      <c r="D18" s="2276"/>
      <c r="E18" s="2276"/>
      <c r="F18" s="2276"/>
      <c r="G18" s="2276"/>
      <c r="H18" s="2276"/>
      <c r="I18" s="2276"/>
      <c r="J18" s="2259">
        <f>J16*J17*365*1.1</f>
        <v>2785526.6999999997</v>
      </c>
      <c r="K18" s="2259">
        <v>9.7200000000000006</v>
      </c>
      <c r="L18" s="2259">
        <f>J18*K18</f>
        <v>27075319.524</v>
      </c>
      <c r="M18" s="2276">
        <f>J16*365*8</f>
        <v>2025837.5999999999</v>
      </c>
    </row>
    <row r="19" spans="1:16" ht="18" customHeight="1">
      <c r="A19" s="2265"/>
      <c r="B19" s="2277" t="s">
        <v>3082</v>
      </c>
      <c r="C19" s="2265">
        <v>693.78</v>
      </c>
      <c r="D19" s="2271"/>
      <c r="E19" s="2271"/>
      <c r="F19" s="2271"/>
      <c r="G19" s="2271"/>
      <c r="H19" s="2271"/>
      <c r="I19" s="2271"/>
      <c r="J19" s="2265">
        <v>12</v>
      </c>
      <c r="K19" s="2272">
        <v>630</v>
      </c>
      <c r="L19" s="2272">
        <f>J19*K19*C19*1.11</f>
        <v>5821924.2480000006</v>
      </c>
      <c r="M19" s="2271"/>
    </row>
    <row r="20" spans="1:16" s="2260" customFormat="1" ht="34.5" customHeight="1">
      <c r="A20" s="2259"/>
      <c r="B20" s="2275" t="s">
        <v>3083</v>
      </c>
      <c r="C20" s="2259"/>
      <c r="D20" s="2276"/>
      <c r="E20" s="2276"/>
      <c r="F20" s="2276"/>
      <c r="G20" s="2276"/>
      <c r="H20" s="2276"/>
      <c r="I20" s="2276"/>
      <c r="J20" s="2259"/>
      <c r="K20" s="2278"/>
      <c r="L20" s="2278">
        <f>6%*L18</f>
        <v>1624519.1714399999</v>
      </c>
      <c r="M20" s="2276"/>
    </row>
    <row r="21" spans="1:16">
      <c r="A21" s="2525" t="s">
        <v>3237</v>
      </c>
      <c r="B21" s="2525"/>
      <c r="C21" s="2525"/>
      <c r="D21" s="2525"/>
      <c r="E21" s="2525"/>
      <c r="F21" s="2525"/>
      <c r="G21" s="2525"/>
      <c r="H21" s="2525"/>
      <c r="I21" s="2525"/>
      <c r="J21" s="2525"/>
      <c r="K21" s="2525"/>
      <c r="L21" s="2267">
        <f>SUM(L18:L20)</f>
        <v>34521762.943439998</v>
      </c>
      <c r="M21" s="2271"/>
    </row>
    <row r="22" spans="1:16">
      <c r="A22" s="2218" t="s">
        <v>3263</v>
      </c>
      <c r="B22" s="2238" t="s">
        <v>3078</v>
      </c>
      <c r="C22" s="2227"/>
      <c r="D22" s="2227"/>
      <c r="E22" s="2228"/>
      <c r="F22" s="2228"/>
      <c r="G22" s="2293"/>
      <c r="H22" s="2293"/>
      <c r="I22" s="2293"/>
      <c r="J22" s="2293"/>
      <c r="K22" s="2294"/>
      <c r="L22" s="2267"/>
      <c r="M22" s="2271"/>
    </row>
    <row r="23" spans="1:16" ht="43.2">
      <c r="A23" s="2222"/>
      <c r="B23" s="2239" t="s">
        <v>3262</v>
      </c>
      <c r="C23" s="2240" t="s">
        <v>3079</v>
      </c>
      <c r="D23" s="2242">
        <f>(3*162+5*69)*0.746</f>
        <v>619.92600000000004</v>
      </c>
      <c r="E23" s="2241"/>
      <c r="F23" s="2241"/>
      <c r="G23" s="2293"/>
      <c r="H23" s="2293"/>
      <c r="I23" s="2293"/>
      <c r="J23" s="2293">
        <f>139*0.746</f>
        <v>103.694</v>
      </c>
      <c r="K23" s="2294"/>
      <c r="L23" s="2267"/>
      <c r="M23" s="2271"/>
    </row>
    <row r="24" spans="1:16">
      <c r="A24" s="2222"/>
      <c r="B24" s="2239" t="s">
        <v>3080</v>
      </c>
      <c r="C24" s="2240"/>
      <c r="D24" s="2240">
        <v>8</v>
      </c>
      <c r="E24" s="2241"/>
      <c r="F24" s="2241"/>
      <c r="G24" s="2293"/>
      <c r="H24" s="2293"/>
      <c r="I24" s="2293"/>
      <c r="J24" s="2293"/>
      <c r="K24" s="2294"/>
      <c r="L24" s="2267"/>
      <c r="M24" s="2271"/>
    </row>
    <row r="25" spans="1:16" ht="43.2">
      <c r="A25" s="2222"/>
      <c r="B25" s="2239" t="s">
        <v>3212</v>
      </c>
      <c r="C25" s="2240" t="s">
        <v>3081</v>
      </c>
      <c r="D25" s="2240">
        <f>D23*365*8*1.1</f>
        <v>1991202.3120000004</v>
      </c>
      <c r="E25" s="2243">
        <v>2.6</v>
      </c>
      <c r="F25" s="2241">
        <f>D25*E25</f>
        <v>5177126.0112000015</v>
      </c>
      <c r="G25" s="2293"/>
      <c r="H25" s="2293"/>
      <c r="I25" s="2293"/>
      <c r="J25" s="2293">
        <f>J23*10*1.1*365</f>
        <v>416331.41000000009</v>
      </c>
      <c r="K25" s="2294">
        <v>2.6</v>
      </c>
      <c r="L25" s="2267">
        <f>K25*J25</f>
        <v>1082461.6660000002</v>
      </c>
      <c r="M25" s="2271"/>
    </row>
    <row r="26" spans="1:16">
      <c r="A26" s="2222"/>
      <c r="B26" s="2239" t="s">
        <v>3082</v>
      </c>
      <c r="C26" s="2240">
        <v>139</v>
      </c>
      <c r="D26" s="2240">
        <v>12</v>
      </c>
      <c r="E26" s="2243">
        <v>100</v>
      </c>
      <c r="F26" s="2243">
        <f>E26*D26*C26</f>
        <v>166800</v>
      </c>
      <c r="G26" s="2293"/>
      <c r="H26" s="2293"/>
      <c r="I26" s="2293"/>
      <c r="J26" s="2293">
        <v>12</v>
      </c>
      <c r="K26" s="2294">
        <v>100</v>
      </c>
      <c r="L26" s="2267">
        <f>K26*J26*C26</f>
        <v>166800</v>
      </c>
      <c r="M26" s="2271"/>
    </row>
    <row r="27" spans="1:16" ht="28.8">
      <c r="A27" s="2297"/>
      <c r="B27" s="2298" t="s">
        <v>3083</v>
      </c>
      <c r="C27" s="2299"/>
      <c r="D27" s="2240"/>
      <c r="E27" s="2243"/>
      <c r="F27" s="2243">
        <f>6%*F25</f>
        <v>310627.56067200005</v>
      </c>
      <c r="G27" s="2293"/>
      <c r="H27" s="2293"/>
      <c r="I27" s="2293"/>
      <c r="J27" s="2293"/>
      <c r="K27" s="2294"/>
      <c r="L27" s="2267"/>
      <c r="M27" s="2271"/>
    </row>
    <row r="28" spans="1:16">
      <c r="A28" s="2300"/>
      <c r="B28" s="2300"/>
      <c r="C28" s="2300"/>
      <c r="D28" s="2296"/>
      <c r="E28" s="2234"/>
      <c r="F28" s="2237">
        <f>SUM(F25:F27)</f>
        <v>5654553.5718720015</v>
      </c>
      <c r="G28" s="2293"/>
      <c r="H28" s="2293"/>
      <c r="I28" s="2293"/>
      <c r="J28" s="2293"/>
      <c r="K28" s="2294" t="s">
        <v>3264</v>
      </c>
      <c r="L28" s="2267">
        <f>L25+L26</f>
        <v>1249261.6660000002</v>
      </c>
      <c r="M28" s="2271"/>
    </row>
    <row r="29" spans="1:16" s="2281" customFormat="1" ht="41.4" customHeight="1">
      <c r="A29" s="2526" t="s">
        <v>3265</v>
      </c>
      <c r="B29" s="2527"/>
      <c r="C29" s="2527"/>
      <c r="D29" s="2528"/>
      <c r="E29" s="2528"/>
      <c r="F29" s="2528"/>
      <c r="G29" s="2528"/>
      <c r="H29" s="2528"/>
      <c r="I29" s="2528"/>
      <c r="J29" s="2528"/>
      <c r="K29" s="2529"/>
      <c r="L29" s="2279">
        <f>L21+L13+L28</f>
        <v>39563024.609439999</v>
      </c>
      <c r="M29" s="2280"/>
    </row>
    <row r="30" spans="1:16" s="2217" customFormat="1" ht="20.25" customHeight="1">
      <c r="A30" s="2220" t="s">
        <v>3216</v>
      </c>
      <c r="B30" s="2521" t="s">
        <v>3217</v>
      </c>
      <c r="C30" s="2522"/>
      <c r="D30" s="2522"/>
      <c r="E30" s="2522"/>
      <c r="F30" s="2522"/>
      <c r="G30" s="2522"/>
      <c r="H30" s="2522"/>
      <c r="I30" s="2522"/>
      <c r="J30" s="2522"/>
      <c r="K30" s="2523"/>
      <c r="L30" s="2253">
        <f>0.1*(L29)</f>
        <v>3956302.4609440002</v>
      </c>
      <c r="M30" s="2232"/>
      <c r="N30" s="2232"/>
      <c r="P30" s="2232"/>
    </row>
    <row r="31" spans="1:16" s="2217" customFormat="1" ht="20.25" customHeight="1">
      <c r="A31" s="2220" t="s">
        <v>3213</v>
      </c>
      <c r="B31" s="2521" t="s">
        <v>3218</v>
      </c>
      <c r="C31" s="2522"/>
      <c r="D31" s="2522"/>
      <c r="E31" s="2522"/>
      <c r="F31" s="2522"/>
      <c r="G31" s="2522"/>
      <c r="H31" s="2522"/>
      <c r="I31" s="2522"/>
      <c r="J31" s="2522"/>
      <c r="K31" s="2523"/>
      <c r="L31" s="2253">
        <f>0.18*(L29)</f>
        <v>7121344.4296991993</v>
      </c>
      <c r="M31" s="2232"/>
      <c r="N31" s="2232"/>
      <c r="P31" s="2232"/>
    </row>
    <row r="32" spans="1:16" s="2217" customFormat="1" ht="20.399999999999999" customHeight="1">
      <c r="A32" s="2220" t="s">
        <v>3214</v>
      </c>
      <c r="B32" s="2521" t="s">
        <v>3219</v>
      </c>
      <c r="C32" s="2522"/>
      <c r="D32" s="2522"/>
      <c r="E32" s="2522"/>
      <c r="F32" s="2522"/>
      <c r="G32" s="2522"/>
      <c r="H32" s="2522"/>
      <c r="I32" s="2522"/>
      <c r="J32" s="2522"/>
      <c r="K32" s="2523"/>
      <c r="L32" s="2253">
        <f>0.01*(L13)</f>
        <v>37920</v>
      </c>
      <c r="M32" s="2232"/>
      <c r="N32" s="2232"/>
      <c r="P32" s="2232"/>
    </row>
    <row r="33" spans="1:17" s="2217" customFormat="1" ht="20.25" hidden="1" customHeight="1">
      <c r="A33" s="2220" t="s">
        <v>3238</v>
      </c>
      <c r="B33" s="2521" t="s">
        <v>3239</v>
      </c>
      <c r="C33" s="2522"/>
      <c r="D33" s="2522"/>
      <c r="E33" s="2522"/>
      <c r="F33" s="2522"/>
      <c r="G33" s="2522"/>
      <c r="H33" s="2522"/>
      <c r="I33" s="2522"/>
      <c r="J33" s="2522"/>
      <c r="K33" s="2523"/>
      <c r="L33" s="2253" t="e">
        <f>0.05*(#REF!+#REF!)</f>
        <v>#REF!</v>
      </c>
      <c r="M33" s="2232"/>
      <c r="N33" s="2232"/>
      <c r="P33" s="2232" t="e">
        <f>L33/40</f>
        <v>#REF!</v>
      </c>
    </row>
    <row r="34" spans="1:17" s="2217" customFormat="1" ht="20.25" hidden="1" customHeight="1">
      <c r="A34" s="2220" t="s">
        <v>277</v>
      </c>
      <c r="B34" s="2521" t="s">
        <v>3240</v>
      </c>
      <c r="C34" s="2522"/>
      <c r="D34" s="2522"/>
      <c r="E34" s="2522"/>
      <c r="F34" s="2522"/>
      <c r="G34" s="2522"/>
      <c r="H34" s="2522"/>
      <c r="I34" s="2522"/>
      <c r="J34" s="2522"/>
      <c r="K34" s="2523"/>
      <c r="L34" s="2282">
        <v>0</v>
      </c>
      <c r="M34" s="2283"/>
      <c r="N34" s="2283"/>
      <c r="P34" s="2232">
        <f>L34/12</f>
        <v>0</v>
      </c>
    </row>
    <row r="35" spans="1:17" s="2217" customFormat="1" ht="20.25" customHeight="1">
      <c r="A35" s="2220" t="s">
        <v>3215</v>
      </c>
      <c r="B35" s="2521" t="s">
        <v>3241</v>
      </c>
      <c r="C35" s="2522"/>
      <c r="D35" s="2522"/>
      <c r="E35" s="2522"/>
      <c r="F35" s="2522"/>
      <c r="G35" s="2522"/>
      <c r="H35" s="2522"/>
      <c r="I35" s="2522"/>
      <c r="J35" s="2522"/>
      <c r="K35" s="2523"/>
      <c r="L35" s="2282">
        <f>L29+L30+L31+L32</f>
        <v>50678591.500083193</v>
      </c>
      <c r="M35" s="2283"/>
      <c r="N35" s="2283"/>
      <c r="P35" s="2232">
        <f>L35/12/40</f>
        <v>105580.39895850664</v>
      </c>
      <c r="Q35" s="2217">
        <f>L35/40</f>
        <v>1266964.7875020797</v>
      </c>
    </row>
    <row r="36" spans="1:17" s="2217" customFormat="1" ht="20.25" hidden="1" customHeight="1">
      <c r="A36" s="2220" t="s">
        <v>3223</v>
      </c>
      <c r="B36" s="2521" t="s">
        <v>3242</v>
      </c>
      <c r="C36" s="2522"/>
      <c r="D36" s="2522"/>
      <c r="E36" s="2522"/>
      <c r="F36" s="2522"/>
      <c r="G36" s="2522"/>
      <c r="H36" s="2522"/>
      <c r="I36" s="2522"/>
      <c r="J36" s="2522"/>
      <c r="K36" s="2523"/>
      <c r="L36" s="2282">
        <v>0</v>
      </c>
      <c r="M36" s="2284"/>
      <c r="N36" s="2285"/>
      <c r="P36" s="2232"/>
    </row>
    <row r="37" spans="1:17" s="2217" customFormat="1" ht="20.25" hidden="1" customHeight="1">
      <c r="A37" s="2220" t="s">
        <v>3225</v>
      </c>
      <c r="B37" s="2521" t="s">
        <v>3226</v>
      </c>
      <c r="C37" s="2522"/>
      <c r="D37" s="2522"/>
      <c r="E37" s="2522"/>
      <c r="F37" s="2522"/>
      <c r="G37" s="2522"/>
      <c r="H37" s="2522"/>
      <c r="I37" s="2522"/>
      <c r="J37" s="2522"/>
      <c r="K37" s="2523"/>
      <c r="L37" s="2282">
        <v>0</v>
      </c>
      <c r="M37" s="2284"/>
      <c r="N37" s="2285"/>
      <c r="P37" s="2232"/>
    </row>
    <row r="38" spans="1:17" s="2217" customFormat="1" ht="20.25" customHeight="1">
      <c r="A38" s="2220" t="s">
        <v>3227</v>
      </c>
      <c r="B38" s="2521" t="s">
        <v>3243</v>
      </c>
      <c r="C38" s="2522"/>
      <c r="D38" s="2522"/>
      <c r="E38" s="2522"/>
      <c r="F38" s="2522"/>
      <c r="G38" s="2522"/>
      <c r="H38" s="2522"/>
      <c r="I38" s="2522"/>
      <c r="J38" s="2522"/>
      <c r="K38" s="2523"/>
      <c r="L38" s="2282">
        <f>L35*5</f>
        <v>253392957.50041598</v>
      </c>
      <c r="M38" s="2283"/>
      <c r="N38" s="2283"/>
      <c r="P38" s="2232"/>
    </row>
    <row r="39" spans="1:17" s="2216" customFormat="1">
      <c r="A39" s="2229"/>
      <c r="C39" s="2229"/>
      <c r="D39" s="2229"/>
      <c r="E39" s="2229"/>
      <c r="G39" s="2229"/>
      <c r="K39" s="2286" t="s">
        <v>395</v>
      </c>
      <c r="L39" s="2287">
        <f>ROUND(L38,0)</f>
        <v>253392958</v>
      </c>
      <c r="M39" s="2229"/>
      <c r="N39" s="2255" t="s">
        <v>395</v>
      </c>
    </row>
    <row r="40" spans="1:17">
      <c r="J40" s="2509" t="s">
        <v>3250</v>
      </c>
      <c r="K40" s="2509"/>
      <c r="L40" s="2301">
        <f>ROUND(L39,-2)</f>
        <v>253393000</v>
      </c>
    </row>
  </sheetData>
  <mergeCells count="19">
    <mergeCell ref="J40:K40"/>
    <mergeCell ref="C3:L3"/>
    <mergeCell ref="C4:L4"/>
    <mergeCell ref="C5:L5"/>
    <mergeCell ref="C7:L7"/>
    <mergeCell ref="B38:K38"/>
    <mergeCell ref="B30:K30"/>
    <mergeCell ref="B31:K31"/>
    <mergeCell ref="B32:K32"/>
    <mergeCell ref="B33:K33"/>
    <mergeCell ref="B34:K34"/>
    <mergeCell ref="B35:K35"/>
    <mergeCell ref="B36:K36"/>
    <mergeCell ref="B37:K37"/>
    <mergeCell ref="A1:L1"/>
    <mergeCell ref="A2:L2"/>
    <mergeCell ref="A13:K13"/>
    <mergeCell ref="A21:K21"/>
    <mergeCell ref="A29:K29"/>
  </mergeCells>
  <printOptions horizontalCentered="1"/>
  <pageMargins left="0.31496062992125984" right="0.70866141732283472" top="0.27559055118110237" bottom="0.27559055118110237" header="0.27559055118110237" footer="0.31496062992125984"/>
  <pageSetup paperSize="9" fitToHeight="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0000"/>
    <pageSetUpPr fitToPage="1"/>
  </sheetPr>
  <dimension ref="A1:HT124"/>
  <sheetViews>
    <sheetView view="pageBreakPreview" topLeftCell="A3" zoomScaleSheetLayoutView="100" workbookViewId="0">
      <selection activeCell="B27" sqref="B27:N27"/>
    </sheetView>
  </sheetViews>
  <sheetFormatPr defaultColWidth="9.109375" defaultRowHeight="14.4"/>
  <cols>
    <col min="1" max="1" width="6.5546875" style="1373" customWidth="1"/>
    <col min="2" max="2" width="7" style="1373" customWidth="1"/>
    <col min="3" max="3" width="9.5546875" style="1373" customWidth="1"/>
    <col min="4" max="4" width="8.44140625" style="1373" customWidth="1"/>
    <col min="5" max="7" width="4.44140625" style="1373" customWidth="1"/>
    <col min="8" max="14" width="5" style="1373" customWidth="1"/>
    <col min="15" max="15" width="8.109375" style="1373" customWidth="1"/>
    <col min="16" max="16" width="9" style="1373" customWidth="1"/>
    <col min="17" max="17" width="17.5546875" style="1373" customWidth="1"/>
    <col min="18" max="18" width="17.44140625" style="2211" customWidth="1"/>
    <col min="19" max="20" width="18.44140625" style="2211" customWidth="1"/>
    <col min="21" max="23" width="9.109375" style="1373"/>
    <col min="24" max="24" width="10" style="1373" customWidth="1"/>
    <col min="25" max="25" width="10.109375" style="1373" bestFit="1" customWidth="1"/>
    <col min="26" max="16384" width="9.109375" style="1373"/>
  </cols>
  <sheetData>
    <row r="1" spans="1:40" s="2169" customFormat="1" ht="18.75" hidden="1" customHeight="1">
      <c r="A1" s="2556" t="s">
        <v>19</v>
      </c>
      <c r="B1" s="2557"/>
      <c r="C1" s="2557"/>
      <c r="D1" s="2557"/>
      <c r="E1" s="2557"/>
      <c r="F1" s="2557"/>
      <c r="G1" s="2557"/>
      <c r="H1" s="2557"/>
      <c r="I1" s="2557"/>
      <c r="J1" s="2557"/>
      <c r="K1" s="2557"/>
      <c r="L1" s="2557"/>
      <c r="M1" s="2557"/>
      <c r="N1" s="2557"/>
      <c r="O1" s="2557"/>
      <c r="P1" s="2557"/>
      <c r="Q1" s="2557"/>
      <c r="R1" s="2558"/>
      <c r="S1" s="2168"/>
      <c r="T1" s="2168"/>
    </row>
    <row r="2" spans="1:40" s="2169" customFormat="1" ht="17.25" hidden="1" customHeight="1">
      <c r="A2" s="2556" t="s">
        <v>22</v>
      </c>
      <c r="B2" s="2557"/>
      <c r="C2" s="2557"/>
      <c r="D2" s="2557"/>
      <c r="E2" s="2557"/>
      <c r="F2" s="2557"/>
      <c r="G2" s="2557"/>
      <c r="H2" s="2557"/>
      <c r="I2" s="2557"/>
      <c r="J2" s="2557"/>
      <c r="K2" s="2557"/>
      <c r="L2" s="2557"/>
      <c r="M2" s="2557"/>
      <c r="N2" s="2557"/>
      <c r="O2" s="2557"/>
      <c r="P2" s="2557"/>
      <c r="Q2" s="2557"/>
      <c r="R2" s="2558"/>
      <c r="S2" s="2168"/>
      <c r="T2" s="2168"/>
    </row>
    <row r="3" spans="1:40" ht="36.6" customHeight="1">
      <c r="A3" s="2559" t="s">
        <v>3089</v>
      </c>
      <c r="B3" s="2560"/>
      <c r="C3" s="2560"/>
      <c r="D3" s="2560"/>
      <c r="E3" s="2560"/>
      <c r="F3" s="2560"/>
      <c r="G3" s="2560"/>
      <c r="H3" s="2560"/>
      <c r="I3" s="2560"/>
      <c r="J3" s="2560"/>
      <c r="K3" s="2560"/>
      <c r="L3" s="2560"/>
      <c r="M3" s="2560"/>
      <c r="N3" s="2560"/>
      <c r="O3" s="2560"/>
      <c r="P3" s="2560"/>
      <c r="Q3" s="2560"/>
      <c r="R3" s="2561"/>
      <c r="S3" s="2170"/>
      <c r="T3" s="2170"/>
    </row>
    <row r="4" spans="1:40" s="2175" customFormat="1" ht="28.2" customHeight="1">
      <c r="A4" s="2171" t="s">
        <v>15</v>
      </c>
      <c r="B4" s="2562" t="s">
        <v>16</v>
      </c>
      <c r="C4" s="2563"/>
      <c r="D4" s="2563"/>
      <c r="E4" s="2563"/>
      <c r="F4" s="2563"/>
      <c r="G4" s="2563"/>
      <c r="H4" s="2563"/>
      <c r="I4" s="2563"/>
      <c r="J4" s="2563"/>
      <c r="K4" s="2563"/>
      <c r="L4" s="2563"/>
      <c r="M4" s="2563"/>
      <c r="N4" s="2564"/>
      <c r="O4" s="2172" t="s">
        <v>7</v>
      </c>
      <c r="P4" s="2172" t="s">
        <v>0</v>
      </c>
      <c r="Q4" s="2172" t="s">
        <v>1</v>
      </c>
      <c r="R4" s="2173" t="s">
        <v>20</v>
      </c>
      <c r="S4" s="2174"/>
      <c r="T4" s="2174"/>
    </row>
    <row r="5" spans="1:40" s="2175" customFormat="1" ht="29.25" customHeight="1">
      <c r="A5" s="2176" t="s">
        <v>33</v>
      </c>
      <c r="B5" s="2565" t="s">
        <v>535</v>
      </c>
      <c r="C5" s="2565"/>
      <c r="D5" s="2565"/>
      <c r="E5" s="2565"/>
      <c r="F5" s="2565"/>
      <c r="G5" s="2565"/>
      <c r="H5" s="2565"/>
      <c r="I5" s="2565"/>
      <c r="J5" s="2565"/>
      <c r="K5" s="2565"/>
      <c r="L5" s="2565"/>
      <c r="M5" s="2565"/>
      <c r="N5" s="2565"/>
      <c r="O5" s="2177">
        <v>1</v>
      </c>
      <c r="P5" s="2177" t="s">
        <v>9</v>
      </c>
      <c r="Q5" s="2178">
        <f>'1. Boring1A'!G29</f>
        <v>294314</v>
      </c>
      <c r="R5" s="2179">
        <f t="shared" ref="R5:R23" si="0">O5*Q5</f>
        <v>294314</v>
      </c>
      <c r="S5" s="2180"/>
      <c r="T5" s="2180"/>
    </row>
    <row r="6" spans="1:40" s="2175" customFormat="1" ht="29.25" customHeight="1">
      <c r="A6" s="2176" t="s">
        <v>34</v>
      </c>
      <c r="B6" s="2565" t="s">
        <v>1310</v>
      </c>
      <c r="C6" s="2565"/>
      <c r="D6" s="2565"/>
      <c r="E6" s="2565"/>
      <c r="F6" s="2565"/>
      <c r="G6" s="2565"/>
      <c r="H6" s="2565"/>
      <c r="I6" s="2565"/>
      <c r="J6" s="2565"/>
      <c r="K6" s="2565"/>
      <c r="L6" s="2565"/>
      <c r="M6" s="2565"/>
      <c r="N6" s="2565"/>
      <c r="O6" s="2177">
        <v>1</v>
      </c>
      <c r="P6" s="2177" t="s">
        <v>9</v>
      </c>
      <c r="Q6" s="2178">
        <f>'1.Boring.DT.1B'!G17</f>
        <v>180148</v>
      </c>
      <c r="R6" s="2179">
        <f>O6*Q6</f>
        <v>180148</v>
      </c>
      <c r="S6" s="2180"/>
      <c r="T6" s="2180"/>
    </row>
    <row r="7" spans="1:40" s="2182" customFormat="1" ht="145.5" customHeight="1">
      <c r="A7" s="2176">
        <v>2</v>
      </c>
      <c r="B7" s="2540" t="s">
        <v>670</v>
      </c>
      <c r="C7" s="2540"/>
      <c r="D7" s="2540"/>
      <c r="E7" s="2540"/>
      <c r="F7" s="2540"/>
      <c r="G7" s="2540"/>
      <c r="H7" s="2540"/>
      <c r="I7" s="2540"/>
      <c r="J7" s="2540"/>
      <c r="K7" s="2540"/>
      <c r="L7" s="2540"/>
      <c r="M7" s="2540"/>
      <c r="N7" s="2540"/>
      <c r="O7" s="2177">
        <v>1</v>
      </c>
      <c r="P7" s="2181" t="s">
        <v>9</v>
      </c>
      <c r="Q7" s="2178">
        <f>'2.Chamber TW '!K36</f>
        <v>15314</v>
      </c>
      <c r="R7" s="2179">
        <f t="shared" si="0"/>
        <v>15314</v>
      </c>
      <c r="S7" s="2180"/>
      <c r="T7" s="2180"/>
    </row>
    <row r="8" spans="1:40" s="2182" customFormat="1" ht="109.8" customHeight="1">
      <c r="A8" s="2183" t="s">
        <v>979</v>
      </c>
      <c r="B8" s="2570" t="s">
        <v>1313</v>
      </c>
      <c r="C8" s="2571"/>
      <c r="D8" s="2571"/>
      <c r="E8" s="2571"/>
      <c r="F8" s="2571"/>
      <c r="G8" s="2571"/>
      <c r="H8" s="2571"/>
      <c r="I8" s="2571"/>
      <c r="J8" s="2571"/>
      <c r="K8" s="2571"/>
      <c r="L8" s="2571"/>
      <c r="M8" s="2571"/>
      <c r="N8" s="2572"/>
      <c r="O8" s="2184">
        <v>1</v>
      </c>
      <c r="P8" s="2177" t="s">
        <v>9</v>
      </c>
      <c r="Q8" s="2178">
        <f>'3a HP moter new'!G23</f>
        <v>110628</v>
      </c>
      <c r="R8" s="2179">
        <f t="shared" si="0"/>
        <v>110628</v>
      </c>
      <c r="S8" s="2180"/>
      <c r="T8" s="2180"/>
    </row>
    <row r="9" spans="1:40" s="2182" customFormat="1" ht="111" customHeight="1">
      <c r="A9" s="2183" t="s">
        <v>1138</v>
      </c>
      <c r="B9" s="2570" t="s">
        <v>3050</v>
      </c>
      <c r="C9" s="2571"/>
      <c r="D9" s="2571"/>
      <c r="E9" s="2571"/>
      <c r="F9" s="2571"/>
      <c r="G9" s="2571"/>
      <c r="H9" s="2571"/>
      <c r="I9" s="2571"/>
      <c r="J9" s="2571"/>
      <c r="K9" s="2571"/>
      <c r="L9" s="2571"/>
      <c r="M9" s="2571"/>
      <c r="N9" s="2572"/>
      <c r="O9" s="2184">
        <v>1</v>
      </c>
      <c r="P9" s="2177" t="s">
        <v>9</v>
      </c>
      <c r="Q9" s="2178">
        <v>25000</v>
      </c>
      <c r="R9" s="2179">
        <f t="shared" si="0"/>
        <v>25000</v>
      </c>
      <c r="S9" s="2180"/>
      <c r="T9" s="2180"/>
    </row>
    <row r="10" spans="1:40" s="2182" customFormat="1" ht="123.75" customHeight="1">
      <c r="A10" s="2183" t="s">
        <v>980</v>
      </c>
      <c r="B10" s="2586" t="s">
        <v>1314</v>
      </c>
      <c r="C10" s="2587"/>
      <c r="D10" s="2587"/>
      <c r="E10" s="2587"/>
      <c r="F10" s="2587"/>
      <c r="G10" s="2587"/>
      <c r="H10" s="2587"/>
      <c r="I10" s="2587"/>
      <c r="J10" s="2587"/>
      <c r="K10" s="2587"/>
      <c r="L10" s="2587"/>
      <c r="M10" s="2587"/>
      <c r="N10" s="2588"/>
      <c r="O10" s="2184">
        <v>1</v>
      </c>
      <c r="P10" s="2177" t="s">
        <v>9</v>
      </c>
      <c r="Q10" s="2178">
        <f>'3b 2HP moter'!G23</f>
        <v>68221</v>
      </c>
      <c r="R10" s="2179">
        <f t="shared" ref="R10:R18" si="1">O10*Q10</f>
        <v>68221</v>
      </c>
      <c r="S10" s="2180"/>
      <c r="T10" s="2180"/>
    </row>
    <row r="11" spans="1:40" s="2182" customFormat="1" ht="131.25" customHeight="1">
      <c r="A11" s="2185" t="s">
        <v>1139</v>
      </c>
      <c r="B11" s="2573" t="s">
        <v>3190</v>
      </c>
      <c r="C11" s="2573"/>
      <c r="D11" s="2573"/>
      <c r="E11" s="2573"/>
      <c r="F11" s="2573"/>
      <c r="G11" s="2573"/>
      <c r="H11" s="2573"/>
      <c r="I11" s="2573"/>
      <c r="J11" s="2573"/>
      <c r="K11" s="2573"/>
      <c r="L11" s="2573"/>
      <c r="M11" s="2573"/>
      <c r="N11" s="2573"/>
      <c r="O11" s="2184">
        <v>1</v>
      </c>
      <c r="P11" s="2177" t="s">
        <v>9</v>
      </c>
      <c r="Q11" s="2178">
        <v>20000</v>
      </c>
      <c r="R11" s="2179">
        <f t="shared" si="1"/>
        <v>20000</v>
      </c>
      <c r="S11" s="2180"/>
      <c r="T11" s="2180"/>
    </row>
    <row r="12" spans="1:40" s="2182" customFormat="1" ht="149.4" customHeight="1">
      <c r="A12" s="2185" t="s">
        <v>1140</v>
      </c>
      <c r="B12" s="2551" t="s">
        <v>1263</v>
      </c>
      <c r="C12" s="2551"/>
      <c r="D12" s="2551"/>
      <c r="E12" s="2551"/>
      <c r="F12" s="2551"/>
      <c r="G12" s="2551"/>
      <c r="H12" s="2551"/>
      <c r="I12" s="2551"/>
      <c r="J12" s="2551"/>
      <c r="K12" s="2551"/>
      <c r="L12" s="2551"/>
      <c r="M12" s="2551"/>
      <c r="N12" s="2551"/>
      <c r="O12" s="2186">
        <v>1</v>
      </c>
      <c r="P12" s="2187" t="s">
        <v>9</v>
      </c>
      <c r="Q12" s="2188">
        <f>'3c 5HP moter '!G35</f>
        <v>140108</v>
      </c>
      <c r="R12" s="2189">
        <f t="shared" si="1"/>
        <v>140108</v>
      </c>
      <c r="S12" s="2180"/>
      <c r="T12" s="2180"/>
    </row>
    <row r="13" spans="1:40" s="2182" customFormat="1" ht="115.5" customHeight="1">
      <c r="A13" s="2185" t="s">
        <v>1141</v>
      </c>
      <c r="B13" s="2555" t="s">
        <v>3191</v>
      </c>
      <c r="C13" s="2555"/>
      <c r="D13" s="2555"/>
      <c r="E13" s="2555"/>
      <c r="F13" s="2555"/>
      <c r="G13" s="2555"/>
      <c r="H13" s="2555"/>
      <c r="I13" s="2555"/>
      <c r="J13" s="2555"/>
      <c r="K13" s="2555"/>
      <c r="L13" s="2555"/>
      <c r="M13" s="2555"/>
      <c r="N13" s="2555"/>
      <c r="O13" s="2186">
        <v>1</v>
      </c>
      <c r="P13" s="2187" t="s">
        <v>9</v>
      </c>
      <c r="Q13" s="2188">
        <v>40000</v>
      </c>
      <c r="R13" s="2189">
        <f t="shared" si="1"/>
        <v>40000</v>
      </c>
      <c r="S13" s="2180"/>
      <c r="T13" s="2180"/>
    </row>
    <row r="14" spans="1:40" s="2175" customFormat="1" ht="33" customHeight="1">
      <c r="A14" s="2142" t="s">
        <v>981</v>
      </c>
      <c r="B14" s="2565" t="s">
        <v>982</v>
      </c>
      <c r="C14" s="2565"/>
      <c r="D14" s="2565"/>
      <c r="E14" s="2565"/>
      <c r="F14" s="2565"/>
      <c r="G14" s="2565"/>
      <c r="H14" s="2565"/>
      <c r="I14" s="2565"/>
      <c r="J14" s="2565"/>
      <c r="K14" s="2565"/>
      <c r="L14" s="2565"/>
      <c r="M14" s="2565"/>
      <c r="N14" s="2565"/>
      <c r="O14" s="2190">
        <v>1</v>
      </c>
      <c r="P14" s="2190" t="s">
        <v>9</v>
      </c>
      <c r="Q14" s="2178">
        <f>'4a. 3HP Starter '!G9</f>
        <v>5479</v>
      </c>
      <c r="R14" s="2179">
        <f t="shared" si="1"/>
        <v>5479</v>
      </c>
      <c r="S14" s="2180"/>
      <c r="T14" s="2180"/>
      <c r="W14" s="2142"/>
      <c r="X14" s="2565"/>
      <c r="Y14" s="2565"/>
      <c r="Z14" s="2565"/>
      <c r="AA14" s="2565"/>
      <c r="AB14" s="2565"/>
      <c r="AC14" s="2565"/>
      <c r="AD14" s="2565"/>
      <c r="AE14" s="2565"/>
      <c r="AF14" s="2565"/>
      <c r="AG14" s="2565"/>
      <c r="AH14" s="2565"/>
      <c r="AI14" s="2565"/>
      <c r="AJ14" s="2565"/>
      <c r="AK14" s="2190"/>
      <c r="AL14" s="2190"/>
      <c r="AM14" s="2178"/>
      <c r="AN14" s="2179"/>
    </row>
    <row r="15" spans="1:40" s="2175" customFormat="1" ht="40.200000000000003" customHeight="1">
      <c r="A15" s="2191" t="s">
        <v>71</v>
      </c>
      <c r="B15" s="2551" t="s">
        <v>991</v>
      </c>
      <c r="C15" s="2551"/>
      <c r="D15" s="2551"/>
      <c r="E15" s="2551"/>
      <c r="F15" s="2551"/>
      <c r="G15" s="2551"/>
      <c r="H15" s="2551"/>
      <c r="I15" s="2551"/>
      <c r="J15" s="2551"/>
      <c r="K15" s="2551"/>
      <c r="L15" s="2551"/>
      <c r="M15" s="2551"/>
      <c r="N15" s="2551"/>
      <c r="O15" s="2192">
        <v>1</v>
      </c>
      <c r="P15" s="2192" t="s">
        <v>9</v>
      </c>
      <c r="Q15" s="2188">
        <f>'4b. 2HP Starter'!G9</f>
        <v>4741</v>
      </c>
      <c r="R15" s="2189">
        <f t="shared" si="1"/>
        <v>4741</v>
      </c>
      <c r="S15" s="2180"/>
      <c r="T15" s="2180"/>
    </row>
    <row r="16" spans="1:40" s="2175" customFormat="1" ht="40.5" customHeight="1">
      <c r="A16" s="2191" t="s">
        <v>1136</v>
      </c>
      <c r="B16" s="2567" t="s">
        <v>1137</v>
      </c>
      <c r="C16" s="2568"/>
      <c r="D16" s="2568"/>
      <c r="E16" s="2568"/>
      <c r="F16" s="2568"/>
      <c r="G16" s="2568"/>
      <c r="H16" s="2568"/>
      <c r="I16" s="2568"/>
      <c r="J16" s="2568"/>
      <c r="K16" s="2568"/>
      <c r="L16" s="2568"/>
      <c r="M16" s="2568"/>
      <c r="N16" s="2569"/>
      <c r="O16" s="2192">
        <v>1</v>
      </c>
      <c r="P16" s="2192" t="s">
        <v>9</v>
      </c>
      <c r="Q16" s="2188">
        <f>'4c. 5HP starter'!G9</f>
        <v>6322</v>
      </c>
      <c r="R16" s="2189">
        <f t="shared" si="1"/>
        <v>6322</v>
      </c>
      <c r="S16" s="2180"/>
      <c r="T16" s="2180"/>
    </row>
    <row r="17" spans="1:228" s="2175" customFormat="1" ht="41.25" customHeight="1">
      <c r="A17" s="2191" t="s">
        <v>1271</v>
      </c>
      <c r="B17" s="2551" t="s">
        <v>1270</v>
      </c>
      <c r="C17" s="2551"/>
      <c r="D17" s="2551"/>
      <c r="E17" s="2551"/>
      <c r="F17" s="2551"/>
      <c r="G17" s="2551"/>
      <c r="H17" s="2551"/>
      <c r="I17" s="2551"/>
      <c r="J17" s="2551"/>
      <c r="K17" s="2551"/>
      <c r="L17" s="2551"/>
      <c r="M17" s="2551"/>
      <c r="N17" s="2551"/>
      <c r="O17" s="2192">
        <v>1</v>
      </c>
      <c r="P17" s="2192" t="s">
        <v>9</v>
      </c>
      <c r="Q17" s="2188">
        <f>'5. New Stablizer'!G9</f>
        <v>26340</v>
      </c>
      <c r="R17" s="2189">
        <f t="shared" si="1"/>
        <v>26340</v>
      </c>
      <c r="S17" s="2180"/>
      <c r="T17" s="2180"/>
    </row>
    <row r="18" spans="1:228" s="2175" customFormat="1" ht="41.25" customHeight="1">
      <c r="A18" s="2191" t="s">
        <v>1272</v>
      </c>
      <c r="B18" s="2551" t="s">
        <v>1273</v>
      </c>
      <c r="C18" s="2551"/>
      <c r="D18" s="2551"/>
      <c r="E18" s="2551"/>
      <c r="F18" s="2551"/>
      <c r="G18" s="2551"/>
      <c r="H18" s="2551"/>
      <c r="I18" s="2551"/>
      <c r="J18" s="2551"/>
      <c r="K18" s="2551"/>
      <c r="L18" s="2551"/>
      <c r="M18" s="2551"/>
      <c r="N18" s="2551"/>
      <c r="O18" s="2192">
        <v>1</v>
      </c>
      <c r="P18" s="2192" t="s">
        <v>9</v>
      </c>
      <c r="Q18" s="2188">
        <f>'stablizer 5 kva'!G9</f>
        <v>21072</v>
      </c>
      <c r="R18" s="2189">
        <f t="shared" si="1"/>
        <v>21072</v>
      </c>
      <c r="S18" s="2180"/>
      <c r="T18" s="2180"/>
    </row>
    <row r="19" spans="1:228" s="2182" customFormat="1" ht="52.95" customHeight="1">
      <c r="A19" s="2187" t="s">
        <v>992</v>
      </c>
      <c r="B19" s="2555" t="s">
        <v>993</v>
      </c>
      <c r="C19" s="2555"/>
      <c r="D19" s="2555"/>
      <c r="E19" s="2555"/>
      <c r="F19" s="2555"/>
      <c r="G19" s="2555"/>
      <c r="H19" s="2555"/>
      <c r="I19" s="2555"/>
      <c r="J19" s="2555"/>
      <c r="K19" s="2555"/>
      <c r="L19" s="2555"/>
      <c r="M19" s="2555"/>
      <c r="N19" s="2555"/>
      <c r="O19" s="2187">
        <v>1</v>
      </c>
      <c r="P19" s="2187" t="s">
        <v>994</v>
      </c>
      <c r="Q19" s="2193">
        <f>'6A '!K52</f>
        <v>794.93967712656013</v>
      </c>
      <c r="R19" s="2189">
        <f t="shared" si="0"/>
        <v>794.93967712656013</v>
      </c>
      <c r="S19" s="2180"/>
      <c r="T19" s="2180"/>
    </row>
    <row r="20" spans="1:228" s="2182" customFormat="1" ht="50.4" customHeight="1">
      <c r="A20" s="2187" t="s">
        <v>620</v>
      </c>
      <c r="B20" s="2555" t="s">
        <v>995</v>
      </c>
      <c r="C20" s="2555"/>
      <c r="D20" s="2555"/>
      <c r="E20" s="2555"/>
      <c r="F20" s="2555"/>
      <c r="G20" s="2555"/>
      <c r="H20" s="2555"/>
      <c r="I20" s="2555"/>
      <c r="J20" s="2555"/>
      <c r="K20" s="2555"/>
      <c r="L20" s="2555"/>
      <c r="M20" s="2555"/>
      <c r="N20" s="2555"/>
      <c r="O20" s="2187">
        <v>1</v>
      </c>
      <c r="P20" s="2187" t="s">
        <v>994</v>
      </c>
      <c r="Q20" s="2193">
        <f>'6B'!K53</f>
        <v>649.30207199999995</v>
      </c>
      <c r="R20" s="2189">
        <f t="shared" si="0"/>
        <v>649.30207199999995</v>
      </c>
      <c r="S20" s="2180"/>
      <c r="T20" s="2180"/>
    </row>
    <row r="21" spans="1:228" s="2182" customFormat="1" ht="55.2" customHeight="1">
      <c r="A21" s="2187" t="s">
        <v>996</v>
      </c>
      <c r="B21" s="2555" t="s">
        <v>997</v>
      </c>
      <c r="C21" s="2555"/>
      <c r="D21" s="2555"/>
      <c r="E21" s="2555"/>
      <c r="F21" s="2555"/>
      <c r="G21" s="2555"/>
      <c r="H21" s="2555"/>
      <c r="I21" s="2555"/>
      <c r="J21" s="2555"/>
      <c r="K21" s="2555"/>
      <c r="L21" s="2555"/>
      <c r="M21" s="2555"/>
      <c r="N21" s="2555"/>
      <c r="O21" s="2187">
        <v>1</v>
      </c>
      <c r="P21" s="2187" t="s">
        <v>994</v>
      </c>
      <c r="Q21" s="2193">
        <f>'6C'!K52</f>
        <v>552.28822192656003</v>
      </c>
      <c r="R21" s="2189">
        <f t="shared" si="0"/>
        <v>552.28822192656003</v>
      </c>
      <c r="S21" s="2180"/>
      <c r="T21" s="2180"/>
    </row>
    <row r="22" spans="1:228" s="2182" customFormat="1" ht="52.95" customHeight="1">
      <c r="A22" s="2187" t="s">
        <v>998</v>
      </c>
      <c r="B22" s="2555" t="s">
        <v>999</v>
      </c>
      <c r="C22" s="2555"/>
      <c r="D22" s="2555"/>
      <c r="E22" s="2555"/>
      <c r="F22" s="2555"/>
      <c r="G22" s="2555"/>
      <c r="H22" s="2555"/>
      <c r="I22" s="2555"/>
      <c r="J22" s="2555"/>
      <c r="K22" s="2555"/>
      <c r="L22" s="2555"/>
      <c r="M22" s="2555"/>
      <c r="N22" s="2555"/>
      <c r="O22" s="2187">
        <v>1</v>
      </c>
      <c r="P22" s="2187" t="s">
        <v>994</v>
      </c>
      <c r="Q22" s="2193">
        <f>'6D'!K52</f>
        <v>439.03833832656005</v>
      </c>
      <c r="R22" s="2189">
        <f t="shared" si="0"/>
        <v>439.03833832656005</v>
      </c>
      <c r="S22" s="2180"/>
      <c r="T22" s="2180"/>
    </row>
    <row r="23" spans="1:228" s="2182" customFormat="1" ht="50.4" customHeight="1">
      <c r="A23" s="2187" t="s">
        <v>1000</v>
      </c>
      <c r="B23" s="2555" t="s">
        <v>1001</v>
      </c>
      <c r="C23" s="2555"/>
      <c r="D23" s="2555"/>
      <c r="E23" s="2555"/>
      <c r="F23" s="2555"/>
      <c r="G23" s="2555"/>
      <c r="H23" s="2555"/>
      <c r="I23" s="2555"/>
      <c r="J23" s="2555"/>
      <c r="K23" s="2555"/>
      <c r="L23" s="2555"/>
      <c r="M23" s="2555"/>
      <c r="N23" s="2555"/>
      <c r="O23" s="2187">
        <v>1</v>
      </c>
      <c r="P23" s="2187" t="s">
        <v>994</v>
      </c>
      <c r="Q23" s="2193">
        <f>'6E'!K53</f>
        <v>395.1</v>
      </c>
      <c r="R23" s="2189">
        <f t="shared" si="0"/>
        <v>395.1</v>
      </c>
      <c r="S23" s="2180"/>
      <c r="T23" s="2180"/>
    </row>
    <row r="24" spans="1:228" s="2198" customFormat="1" ht="44.4" customHeight="1">
      <c r="A24" s="2191" t="s">
        <v>1029</v>
      </c>
      <c r="B24" s="2542" t="s">
        <v>3194</v>
      </c>
      <c r="C24" s="2542"/>
      <c r="D24" s="2542"/>
      <c r="E24" s="2542"/>
      <c r="F24" s="2542"/>
      <c r="G24" s="2542"/>
      <c r="H24" s="2542"/>
      <c r="I24" s="2542"/>
      <c r="J24" s="2542"/>
      <c r="K24" s="2542"/>
      <c r="L24" s="2542"/>
      <c r="M24" s="2542"/>
      <c r="N24" s="2542"/>
      <c r="O24" s="2194">
        <v>1</v>
      </c>
      <c r="P24" s="2187" t="s">
        <v>994</v>
      </c>
      <c r="Q24" s="2188">
        <f>('7. RISER &amp; dILIVERY'!J6)*1.0536</f>
        <v>603.29136000000005</v>
      </c>
      <c r="R24" s="2195">
        <f>O24*Q24</f>
        <v>603.29136000000005</v>
      </c>
      <c r="S24" s="2196"/>
      <c r="T24" s="2196"/>
      <c r="U24" s="2197"/>
      <c r="V24" s="2197"/>
      <c r="W24" s="2197"/>
      <c r="X24" s="2197"/>
      <c r="Y24" s="2197"/>
      <c r="Z24" s="2197"/>
      <c r="AA24" s="2197"/>
      <c r="AB24" s="2197"/>
      <c r="AC24" s="2197"/>
      <c r="AD24" s="2197"/>
      <c r="AE24" s="2197"/>
      <c r="AF24" s="2197"/>
      <c r="AG24" s="2197"/>
      <c r="AH24" s="2197"/>
      <c r="AI24" s="2197"/>
      <c r="AJ24" s="2197"/>
      <c r="AK24" s="2197"/>
      <c r="AL24" s="2197"/>
      <c r="AM24" s="2197"/>
      <c r="AN24" s="2197"/>
      <c r="AO24" s="2197"/>
      <c r="AP24" s="2197"/>
      <c r="AQ24" s="2197"/>
      <c r="AR24" s="2197"/>
      <c r="AS24" s="2197"/>
      <c r="AT24" s="2197"/>
      <c r="AU24" s="2197"/>
      <c r="AV24" s="2197"/>
      <c r="AW24" s="2197"/>
      <c r="AX24" s="2197"/>
      <c r="AY24" s="2197"/>
      <c r="AZ24" s="2197"/>
      <c r="BA24" s="2197"/>
      <c r="BB24" s="2197"/>
      <c r="BC24" s="2197"/>
      <c r="BD24" s="2197"/>
      <c r="BE24" s="2197"/>
      <c r="BF24" s="2197"/>
      <c r="BG24" s="2197"/>
      <c r="BH24" s="2197"/>
      <c r="BI24" s="2197"/>
      <c r="BJ24" s="2197"/>
      <c r="BK24" s="2197"/>
      <c r="BL24" s="2197"/>
      <c r="BM24" s="2197"/>
      <c r="BN24" s="2197"/>
      <c r="BO24" s="2197"/>
      <c r="BP24" s="2197"/>
      <c r="BQ24" s="2197"/>
      <c r="BR24" s="2197"/>
      <c r="BS24" s="2197"/>
      <c r="BT24" s="2197"/>
      <c r="BU24" s="2197"/>
      <c r="BV24" s="2197"/>
      <c r="BW24" s="2197"/>
      <c r="BX24" s="2197"/>
      <c r="BY24" s="2197"/>
      <c r="BZ24" s="2197"/>
      <c r="CA24" s="2197"/>
      <c r="CB24" s="2197"/>
      <c r="CC24" s="2197"/>
      <c r="CD24" s="2197"/>
      <c r="CE24" s="2197"/>
      <c r="CF24" s="2197"/>
      <c r="CG24" s="2197"/>
      <c r="CH24" s="2197"/>
      <c r="CI24" s="2197"/>
      <c r="CJ24" s="2197"/>
      <c r="CK24" s="2197"/>
      <c r="CL24" s="2197"/>
      <c r="CM24" s="2197"/>
      <c r="CN24" s="2197"/>
      <c r="CO24" s="2197"/>
      <c r="CP24" s="2197"/>
      <c r="CQ24" s="2197"/>
      <c r="CR24" s="2197"/>
      <c r="CS24" s="2197"/>
      <c r="CT24" s="2197"/>
      <c r="CU24" s="2197"/>
      <c r="CV24" s="2197"/>
      <c r="CW24" s="2197"/>
      <c r="CX24" s="2197"/>
      <c r="CY24" s="2197"/>
      <c r="CZ24" s="2197"/>
      <c r="DA24" s="2197"/>
      <c r="DB24" s="2197"/>
      <c r="DC24" s="2197"/>
      <c r="DD24" s="2197"/>
      <c r="DE24" s="2197"/>
      <c r="DF24" s="2197"/>
      <c r="DG24" s="2197"/>
      <c r="DH24" s="2197"/>
      <c r="DI24" s="2197"/>
      <c r="DJ24" s="2197"/>
      <c r="DK24" s="2197"/>
      <c r="DL24" s="2197"/>
      <c r="DM24" s="2197"/>
      <c r="DN24" s="2197"/>
      <c r="DO24" s="2197"/>
      <c r="DP24" s="2197"/>
      <c r="DQ24" s="2197"/>
      <c r="DR24" s="2197"/>
      <c r="DS24" s="2197"/>
      <c r="DT24" s="2197"/>
      <c r="DU24" s="2197"/>
      <c r="DV24" s="2197"/>
      <c r="DW24" s="2197"/>
      <c r="DX24" s="2197"/>
      <c r="DY24" s="2197"/>
      <c r="DZ24" s="2197"/>
      <c r="EA24" s="2197"/>
      <c r="EB24" s="2197"/>
      <c r="EC24" s="2197"/>
      <c r="ED24" s="2197"/>
      <c r="EE24" s="2197"/>
      <c r="EF24" s="2197"/>
      <c r="EG24" s="2197"/>
      <c r="EH24" s="2197"/>
      <c r="EI24" s="2197"/>
      <c r="EJ24" s="2197"/>
      <c r="EK24" s="2197"/>
      <c r="EL24" s="2197"/>
      <c r="EM24" s="2197"/>
      <c r="EN24" s="2197"/>
      <c r="EO24" s="2197"/>
      <c r="EP24" s="2197"/>
      <c r="EQ24" s="2197"/>
      <c r="ER24" s="2197"/>
      <c r="ES24" s="2197"/>
      <c r="ET24" s="2197"/>
      <c r="EU24" s="2197"/>
      <c r="EV24" s="2197"/>
      <c r="EW24" s="2197"/>
      <c r="EX24" s="2197"/>
      <c r="EY24" s="2197"/>
      <c r="EZ24" s="2197"/>
      <c r="FA24" s="2197"/>
      <c r="FB24" s="2197"/>
      <c r="FC24" s="2197"/>
      <c r="FD24" s="2197"/>
      <c r="FE24" s="2197"/>
      <c r="FF24" s="2197"/>
      <c r="FG24" s="2197"/>
      <c r="FH24" s="2197"/>
      <c r="FI24" s="2197"/>
      <c r="FJ24" s="2197"/>
      <c r="FK24" s="2197"/>
      <c r="FL24" s="2197"/>
      <c r="FM24" s="2197"/>
      <c r="FN24" s="2197"/>
      <c r="FO24" s="2197"/>
      <c r="FP24" s="2197"/>
      <c r="FQ24" s="2197"/>
      <c r="FR24" s="2197"/>
      <c r="FS24" s="2197"/>
      <c r="FT24" s="2197"/>
      <c r="FU24" s="2197"/>
      <c r="FV24" s="2197"/>
      <c r="FW24" s="2197"/>
      <c r="FX24" s="2197"/>
      <c r="FY24" s="2197"/>
      <c r="FZ24" s="2197"/>
      <c r="GA24" s="2197"/>
      <c r="GB24" s="2197"/>
      <c r="GC24" s="2197"/>
      <c r="GD24" s="2197"/>
      <c r="GE24" s="2197"/>
      <c r="GF24" s="2197"/>
      <c r="GG24" s="2197"/>
      <c r="GH24" s="2197"/>
      <c r="GI24" s="2197"/>
      <c r="GJ24" s="2197"/>
      <c r="GK24" s="2197"/>
      <c r="GL24" s="2197"/>
      <c r="GM24" s="2197"/>
      <c r="GN24" s="2197"/>
      <c r="GO24" s="2197"/>
      <c r="GP24" s="2197"/>
      <c r="GQ24" s="2197"/>
      <c r="GR24" s="2197"/>
      <c r="GS24" s="2197"/>
      <c r="GT24" s="2197"/>
      <c r="GU24" s="2197"/>
      <c r="GV24" s="2197"/>
      <c r="GW24" s="2197"/>
      <c r="GX24" s="2197"/>
      <c r="GY24" s="2197"/>
      <c r="GZ24" s="2197"/>
      <c r="HA24" s="2197"/>
      <c r="HB24" s="2197"/>
      <c r="HC24" s="2197"/>
      <c r="HD24" s="2197"/>
      <c r="HE24" s="2197"/>
      <c r="HF24" s="2197"/>
      <c r="HG24" s="2197"/>
      <c r="HH24" s="2197"/>
      <c r="HI24" s="2197"/>
      <c r="HJ24" s="2197"/>
      <c r="HK24" s="2197"/>
      <c r="HL24" s="2197"/>
      <c r="HM24" s="2197"/>
      <c r="HN24" s="2197"/>
      <c r="HO24" s="2197"/>
      <c r="HP24" s="2197"/>
      <c r="HQ24" s="2197"/>
      <c r="HR24" s="2197"/>
      <c r="HS24" s="2197"/>
      <c r="HT24" s="2197"/>
    </row>
    <row r="25" spans="1:228" s="2198" customFormat="1" ht="32.4" customHeight="1">
      <c r="A25" s="2191" t="s">
        <v>1030</v>
      </c>
      <c r="B25" s="2542" t="s">
        <v>3195</v>
      </c>
      <c r="C25" s="2542"/>
      <c r="D25" s="2542"/>
      <c r="E25" s="2542"/>
      <c r="F25" s="2542"/>
      <c r="G25" s="2542"/>
      <c r="H25" s="2542"/>
      <c r="I25" s="2542"/>
      <c r="J25" s="2542"/>
      <c r="K25" s="2542"/>
      <c r="L25" s="2542"/>
      <c r="M25" s="2542"/>
      <c r="N25" s="2542"/>
      <c r="O25" s="2194">
        <v>1</v>
      </c>
      <c r="P25" s="2187" t="s">
        <v>994</v>
      </c>
      <c r="Q25" s="2188">
        <f>('7. RISER &amp; dILIVERY'!J8)*1.0536</f>
        <v>703.48872000000006</v>
      </c>
      <c r="R25" s="2195">
        <f t="shared" ref="R25:R26" si="2">O25*Q25</f>
        <v>703.48872000000006</v>
      </c>
      <c r="S25" s="2196"/>
      <c r="T25" s="2196"/>
      <c r="U25" s="2197"/>
      <c r="V25" s="2197"/>
      <c r="W25" s="2197"/>
      <c r="X25" s="2197"/>
      <c r="Y25" s="2197"/>
      <c r="Z25" s="2197"/>
      <c r="AA25" s="2197"/>
      <c r="AB25" s="2197"/>
      <c r="AC25" s="2197"/>
      <c r="AD25" s="2197"/>
      <c r="AE25" s="2197"/>
      <c r="AF25" s="2197"/>
      <c r="AG25" s="2197"/>
      <c r="AH25" s="2197"/>
      <c r="AI25" s="2197"/>
      <c r="AJ25" s="2197"/>
      <c r="AK25" s="2197"/>
      <c r="AL25" s="2197"/>
      <c r="AM25" s="2197"/>
      <c r="AN25" s="2197"/>
      <c r="AO25" s="2197"/>
      <c r="AP25" s="2197"/>
      <c r="AQ25" s="2197"/>
      <c r="AR25" s="2197"/>
      <c r="AS25" s="2197"/>
      <c r="AT25" s="2197"/>
      <c r="AU25" s="2197"/>
      <c r="AV25" s="2197"/>
      <c r="AW25" s="2197"/>
      <c r="AX25" s="2197"/>
      <c r="AY25" s="2197"/>
      <c r="AZ25" s="2197"/>
      <c r="BA25" s="2197"/>
      <c r="BB25" s="2197"/>
      <c r="BC25" s="2197"/>
      <c r="BD25" s="2197"/>
      <c r="BE25" s="2197"/>
      <c r="BF25" s="2197"/>
      <c r="BG25" s="2197"/>
      <c r="BH25" s="2197"/>
      <c r="BI25" s="2197"/>
      <c r="BJ25" s="2197"/>
      <c r="BK25" s="2197"/>
      <c r="BL25" s="2197"/>
      <c r="BM25" s="2197"/>
      <c r="BN25" s="2197"/>
      <c r="BO25" s="2197"/>
      <c r="BP25" s="2197"/>
      <c r="BQ25" s="2197"/>
      <c r="BR25" s="2197"/>
      <c r="BS25" s="2197"/>
      <c r="BT25" s="2197"/>
      <c r="BU25" s="2197"/>
      <c r="BV25" s="2197"/>
      <c r="BW25" s="2197"/>
      <c r="BX25" s="2197"/>
      <c r="BY25" s="2197"/>
      <c r="BZ25" s="2197"/>
      <c r="CA25" s="2197"/>
      <c r="CB25" s="2197"/>
      <c r="CC25" s="2197"/>
      <c r="CD25" s="2197"/>
      <c r="CE25" s="2197"/>
      <c r="CF25" s="2197"/>
      <c r="CG25" s="2197"/>
      <c r="CH25" s="2197"/>
      <c r="CI25" s="2197"/>
      <c r="CJ25" s="2197"/>
      <c r="CK25" s="2197"/>
      <c r="CL25" s="2197"/>
      <c r="CM25" s="2197"/>
      <c r="CN25" s="2197"/>
      <c r="CO25" s="2197"/>
      <c r="CP25" s="2197"/>
      <c r="CQ25" s="2197"/>
      <c r="CR25" s="2197"/>
      <c r="CS25" s="2197"/>
      <c r="CT25" s="2197"/>
      <c r="CU25" s="2197"/>
      <c r="CV25" s="2197"/>
      <c r="CW25" s="2197"/>
      <c r="CX25" s="2197"/>
      <c r="CY25" s="2197"/>
      <c r="CZ25" s="2197"/>
      <c r="DA25" s="2197"/>
      <c r="DB25" s="2197"/>
      <c r="DC25" s="2197"/>
      <c r="DD25" s="2197"/>
      <c r="DE25" s="2197"/>
      <c r="DF25" s="2197"/>
      <c r="DG25" s="2197"/>
      <c r="DH25" s="2197"/>
      <c r="DI25" s="2197"/>
      <c r="DJ25" s="2197"/>
      <c r="DK25" s="2197"/>
      <c r="DL25" s="2197"/>
      <c r="DM25" s="2197"/>
      <c r="DN25" s="2197"/>
      <c r="DO25" s="2197"/>
      <c r="DP25" s="2197"/>
      <c r="DQ25" s="2197"/>
      <c r="DR25" s="2197"/>
      <c r="DS25" s="2197"/>
      <c r="DT25" s="2197"/>
      <c r="DU25" s="2197"/>
      <c r="DV25" s="2197"/>
      <c r="DW25" s="2197"/>
      <c r="DX25" s="2197"/>
      <c r="DY25" s="2197"/>
      <c r="DZ25" s="2197"/>
      <c r="EA25" s="2197"/>
      <c r="EB25" s="2197"/>
      <c r="EC25" s="2197"/>
      <c r="ED25" s="2197"/>
      <c r="EE25" s="2197"/>
      <c r="EF25" s="2197"/>
      <c r="EG25" s="2197"/>
      <c r="EH25" s="2197"/>
      <c r="EI25" s="2197"/>
      <c r="EJ25" s="2197"/>
      <c r="EK25" s="2197"/>
      <c r="EL25" s="2197"/>
      <c r="EM25" s="2197"/>
      <c r="EN25" s="2197"/>
      <c r="EO25" s="2197"/>
      <c r="EP25" s="2197"/>
      <c r="EQ25" s="2197"/>
      <c r="ER25" s="2197"/>
      <c r="ES25" s="2197"/>
      <c r="ET25" s="2197"/>
      <c r="EU25" s="2197"/>
      <c r="EV25" s="2197"/>
      <c r="EW25" s="2197"/>
      <c r="EX25" s="2197"/>
      <c r="EY25" s="2197"/>
      <c r="EZ25" s="2197"/>
      <c r="FA25" s="2197"/>
      <c r="FB25" s="2197"/>
      <c r="FC25" s="2197"/>
      <c r="FD25" s="2197"/>
      <c r="FE25" s="2197"/>
      <c r="FF25" s="2197"/>
      <c r="FG25" s="2197"/>
      <c r="FH25" s="2197"/>
      <c r="FI25" s="2197"/>
      <c r="FJ25" s="2197"/>
      <c r="FK25" s="2197"/>
      <c r="FL25" s="2197"/>
      <c r="FM25" s="2197"/>
      <c r="FN25" s="2197"/>
      <c r="FO25" s="2197"/>
      <c r="FP25" s="2197"/>
      <c r="FQ25" s="2197"/>
      <c r="FR25" s="2197"/>
      <c r="FS25" s="2197"/>
      <c r="FT25" s="2197"/>
      <c r="FU25" s="2197"/>
      <c r="FV25" s="2197"/>
      <c r="FW25" s="2197"/>
      <c r="FX25" s="2197"/>
      <c r="FY25" s="2197"/>
      <c r="FZ25" s="2197"/>
      <c r="GA25" s="2197"/>
      <c r="GB25" s="2197"/>
      <c r="GC25" s="2197"/>
      <c r="GD25" s="2197"/>
      <c r="GE25" s="2197"/>
      <c r="GF25" s="2197"/>
      <c r="GG25" s="2197"/>
      <c r="GH25" s="2197"/>
      <c r="GI25" s="2197"/>
      <c r="GJ25" s="2197"/>
      <c r="GK25" s="2197"/>
      <c r="GL25" s="2197"/>
      <c r="GM25" s="2197"/>
      <c r="GN25" s="2197"/>
      <c r="GO25" s="2197"/>
      <c r="GP25" s="2197"/>
      <c r="GQ25" s="2197"/>
      <c r="GR25" s="2197"/>
      <c r="GS25" s="2197"/>
      <c r="GT25" s="2197"/>
      <c r="GU25" s="2197"/>
      <c r="GV25" s="2197"/>
      <c r="GW25" s="2197"/>
      <c r="GX25" s="2197"/>
      <c r="GY25" s="2197"/>
      <c r="GZ25" s="2197"/>
      <c r="HA25" s="2197"/>
      <c r="HB25" s="2197"/>
      <c r="HC25" s="2197"/>
      <c r="HD25" s="2197"/>
      <c r="HE25" s="2197"/>
      <c r="HF25" s="2197"/>
      <c r="HG25" s="2197"/>
      <c r="HH25" s="2197"/>
      <c r="HI25" s="2197"/>
      <c r="HJ25" s="2197"/>
      <c r="HK25" s="2197"/>
      <c r="HL25" s="2197"/>
      <c r="HM25" s="2197"/>
      <c r="HN25" s="2197"/>
      <c r="HO25" s="2197"/>
      <c r="HP25" s="2197"/>
      <c r="HQ25" s="2197"/>
      <c r="HR25" s="2197"/>
      <c r="HS25" s="2197"/>
      <c r="HT25" s="2197"/>
    </row>
    <row r="26" spans="1:228" s="2198" customFormat="1" ht="44.4" customHeight="1">
      <c r="A26" s="2191" t="s">
        <v>1031</v>
      </c>
      <c r="B26" s="2542" t="s">
        <v>3196</v>
      </c>
      <c r="C26" s="2542"/>
      <c r="D26" s="2542"/>
      <c r="E26" s="2542"/>
      <c r="F26" s="2542"/>
      <c r="G26" s="2542"/>
      <c r="H26" s="2542"/>
      <c r="I26" s="2542"/>
      <c r="J26" s="2542"/>
      <c r="K26" s="2542"/>
      <c r="L26" s="2542"/>
      <c r="M26" s="2542"/>
      <c r="N26" s="2542"/>
      <c r="O26" s="2194">
        <v>1</v>
      </c>
      <c r="P26" s="2187" t="s">
        <v>994</v>
      </c>
      <c r="Q26" s="2188">
        <f>('7. RISER &amp; dILIVERY'!J7)*1.0536</f>
        <v>862.05552000000012</v>
      </c>
      <c r="R26" s="2195">
        <f t="shared" si="2"/>
        <v>862.05552000000012</v>
      </c>
      <c r="S26" s="2196"/>
      <c r="T26" s="2196"/>
      <c r="U26" s="2197"/>
      <c r="V26" s="2197"/>
      <c r="W26" s="2197"/>
      <c r="X26" s="2197"/>
      <c r="Y26" s="2197"/>
      <c r="Z26" s="2197"/>
      <c r="AA26" s="2197"/>
      <c r="AB26" s="2197"/>
      <c r="AC26" s="2197"/>
      <c r="AD26" s="2197"/>
      <c r="AE26" s="2197"/>
      <c r="AF26" s="2197"/>
      <c r="AG26" s="2197"/>
      <c r="AH26" s="2197"/>
      <c r="AI26" s="2197"/>
      <c r="AJ26" s="2197"/>
      <c r="AK26" s="2197"/>
      <c r="AL26" s="2197"/>
      <c r="AM26" s="2197"/>
      <c r="AN26" s="2197"/>
      <c r="AO26" s="2197"/>
      <c r="AP26" s="2197"/>
      <c r="AQ26" s="2197"/>
      <c r="AR26" s="2197"/>
      <c r="AS26" s="2197"/>
      <c r="AT26" s="2197"/>
      <c r="AU26" s="2197"/>
      <c r="AV26" s="2197"/>
      <c r="AW26" s="2197"/>
      <c r="AX26" s="2197"/>
      <c r="AY26" s="2197"/>
      <c r="AZ26" s="2197"/>
      <c r="BA26" s="2197"/>
      <c r="BB26" s="2197"/>
      <c r="BC26" s="2197"/>
      <c r="BD26" s="2197"/>
      <c r="BE26" s="2197"/>
      <c r="BF26" s="2197"/>
      <c r="BG26" s="2197"/>
      <c r="BH26" s="2197"/>
      <c r="BI26" s="2197"/>
      <c r="BJ26" s="2197"/>
      <c r="BK26" s="2197"/>
      <c r="BL26" s="2197"/>
      <c r="BM26" s="2197"/>
      <c r="BN26" s="2197"/>
      <c r="BO26" s="2197"/>
      <c r="BP26" s="2197"/>
      <c r="BQ26" s="2197"/>
      <c r="BR26" s="2197"/>
      <c r="BS26" s="2197"/>
      <c r="BT26" s="2197"/>
      <c r="BU26" s="2197"/>
      <c r="BV26" s="2197"/>
      <c r="BW26" s="2197"/>
      <c r="BX26" s="2197"/>
      <c r="BY26" s="2197"/>
      <c r="BZ26" s="2197"/>
      <c r="CA26" s="2197"/>
      <c r="CB26" s="2197"/>
      <c r="CC26" s="2197"/>
      <c r="CD26" s="2197"/>
      <c r="CE26" s="2197"/>
      <c r="CF26" s="2197"/>
      <c r="CG26" s="2197"/>
      <c r="CH26" s="2197"/>
      <c r="CI26" s="2197"/>
      <c r="CJ26" s="2197"/>
      <c r="CK26" s="2197"/>
      <c r="CL26" s="2197"/>
      <c r="CM26" s="2197"/>
      <c r="CN26" s="2197"/>
      <c r="CO26" s="2197"/>
      <c r="CP26" s="2197"/>
      <c r="CQ26" s="2197"/>
      <c r="CR26" s="2197"/>
      <c r="CS26" s="2197"/>
      <c r="CT26" s="2197"/>
      <c r="CU26" s="2197"/>
      <c r="CV26" s="2197"/>
      <c r="CW26" s="2197"/>
      <c r="CX26" s="2197"/>
      <c r="CY26" s="2197"/>
      <c r="CZ26" s="2197"/>
      <c r="DA26" s="2197"/>
      <c r="DB26" s="2197"/>
      <c r="DC26" s="2197"/>
      <c r="DD26" s="2197"/>
      <c r="DE26" s="2197"/>
      <c r="DF26" s="2197"/>
      <c r="DG26" s="2197"/>
      <c r="DH26" s="2197"/>
      <c r="DI26" s="2197"/>
      <c r="DJ26" s="2197"/>
      <c r="DK26" s="2197"/>
      <c r="DL26" s="2197"/>
      <c r="DM26" s="2197"/>
      <c r="DN26" s="2197"/>
      <c r="DO26" s="2197"/>
      <c r="DP26" s="2197"/>
      <c r="DQ26" s="2197"/>
      <c r="DR26" s="2197"/>
      <c r="DS26" s="2197"/>
      <c r="DT26" s="2197"/>
      <c r="DU26" s="2197"/>
      <c r="DV26" s="2197"/>
      <c r="DW26" s="2197"/>
      <c r="DX26" s="2197"/>
      <c r="DY26" s="2197"/>
      <c r="DZ26" s="2197"/>
      <c r="EA26" s="2197"/>
      <c r="EB26" s="2197"/>
      <c r="EC26" s="2197"/>
      <c r="ED26" s="2197"/>
      <c r="EE26" s="2197"/>
      <c r="EF26" s="2197"/>
      <c r="EG26" s="2197"/>
      <c r="EH26" s="2197"/>
      <c r="EI26" s="2197"/>
      <c r="EJ26" s="2197"/>
      <c r="EK26" s="2197"/>
      <c r="EL26" s="2197"/>
      <c r="EM26" s="2197"/>
      <c r="EN26" s="2197"/>
      <c r="EO26" s="2197"/>
      <c r="EP26" s="2197"/>
      <c r="EQ26" s="2197"/>
      <c r="ER26" s="2197"/>
      <c r="ES26" s="2197"/>
      <c r="ET26" s="2197"/>
      <c r="EU26" s="2197"/>
      <c r="EV26" s="2197"/>
      <c r="EW26" s="2197"/>
      <c r="EX26" s="2197"/>
      <c r="EY26" s="2197"/>
      <c r="EZ26" s="2197"/>
      <c r="FA26" s="2197"/>
      <c r="FB26" s="2197"/>
      <c r="FC26" s="2197"/>
      <c r="FD26" s="2197"/>
      <c r="FE26" s="2197"/>
      <c r="FF26" s="2197"/>
      <c r="FG26" s="2197"/>
      <c r="FH26" s="2197"/>
      <c r="FI26" s="2197"/>
      <c r="FJ26" s="2197"/>
      <c r="FK26" s="2197"/>
      <c r="FL26" s="2197"/>
      <c r="FM26" s="2197"/>
      <c r="FN26" s="2197"/>
      <c r="FO26" s="2197"/>
      <c r="FP26" s="2197"/>
      <c r="FQ26" s="2197"/>
      <c r="FR26" s="2197"/>
      <c r="FS26" s="2197"/>
      <c r="FT26" s="2197"/>
      <c r="FU26" s="2197"/>
      <c r="FV26" s="2197"/>
      <c r="FW26" s="2197"/>
      <c r="FX26" s="2197"/>
      <c r="FY26" s="2197"/>
      <c r="FZ26" s="2197"/>
      <c r="GA26" s="2197"/>
      <c r="GB26" s="2197"/>
      <c r="GC26" s="2197"/>
      <c r="GD26" s="2197"/>
      <c r="GE26" s="2197"/>
      <c r="GF26" s="2197"/>
      <c r="GG26" s="2197"/>
      <c r="GH26" s="2197"/>
      <c r="GI26" s="2197"/>
      <c r="GJ26" s="2197"/>
      <c r="GK26" s="2197"/>
      <c r="GL26" s="2197"/>
      <c r="GM26" s="2197"/>
      <c r="GN26" s="2197"/>
      <c r="GO26" s="2197"/>
      <c r="GP26" s="2197"/>
      <c r="GQ26" s="2197"/>
      <c r="GR26" s="2197"/>
      <c r="GS26" s="2197"/>
      <c r="GT26" s="2197"/>
      <c r="GU26" s="2197"/>
      <c r="GV26" s="2197"/>
      <c r="GW26" s="2197"/>
      <c r="GX26" s="2197"/>
      <c r="GY26" s="2197"/>
      <c r="GZ26" s="2197"/>
      <c r="HA26" s="2197"/>
      <c r="HB26" s="2197"/>
      <c r="HC26" s="2197"/>
      <c r="HD26" s="2197"/>
      <c r="HE26" s="2197"/>
      <c r="HF26" s="2197"/>
      <c r="HG26" s="2197"/>
      <c r="HH26" s="2197"/>
      <c r="HI26" s="2197"/>
      <c r="HJ26" s="2197"/>
      <c r="HK26" s="2197"/>
      <c r="HL26" s="2197"/>
      <c r="HM26" s="2197"/>
      <c r="HN26" s="2197"/>
      <c r="HO26" s="2197"/>
      <c r="HP26" s="2197"/>
      <c r="HQ26" s="2197"/>
      <c r="HR26" s="2197"/>
      <c r="HS26" s="2197"/>
      <c r="HT26" s="2197"/>
    </row>
    <row r="27" spans="1:228" s="2198" customFormat="1" ht="44.4" customHeight="1">
      <c r="A27" s="2191" t="s">
        <v>1032</v>
      </c>
      <c r="B27" s="2542" t="s">
        <v>1033</v>
      </c>
      <c r="C27" s="2542"/>
      <c r="D27" s="2542"/>
      <c r="E27" s="2542"/>
      <c r="F27" s="2542"/>
      <c r="G27" s="2542"/>
      <c r="H27" s="2542"/>
      <c r="I27" s="2542"/>
      <c r="J27" s="2542"/>
      <c r="K27" s="2542"/>
      <c r="L27" s="2542"/>
      <c r="M27" s="2542"/>
      <c r="N27" s="2542"/>
      <c r="O27" s="2194">
        <v>1</v>
      </c>
      <c r="P27" s="2188" t="s">
        <v>532</v>
      </c>
      <c r="Q27" s="2188">
        <f>('7. RISER &amp; dILIVERY'!J11)*1.0536</f>
        <v>2346.9993600000003</v>
      </c>
      <c r="R27" s="2195">
        <f>O27*Q27</f>
        <v>2346.9993600000003</v>
      </c>
      <c r="S27" s="2196"/>
      <c r="T27" s="2196"/>
      <c r="U27" s="2197"/>
      <c r="V27" s="2197"/>
      <c r="W27" s="2197"/>
      <c r="X27" s="2197"/>
      <c r="Y27" s="2197"/>
      <c r="Z27" s="2197"/>
      <c r="AA27" s="2197"/>
      <c r="AB27" s="2197"/>
      <c r="AC27" s="2197"/>
      <c r="AD27" s="2197"/>
      <c r="AE27" s="2197"/>
      <c r="AF27" s="2197"/>
      <c r="AG27" s="2197"/>
      <c r="AH27" s="2197"/>
      <c r="AI27" s="2197"/>
      <c r="AJ27" s="2197"/>
      <c r="AK27" s="2197"/>
      <c r="AL27" s="2197"/>
      <c r="AM27" s="2197"/>
      <c r="AN27" s="2197"/>
      <c r="AO27" s="2197"/>
      <c r="AP27" s="2197"/>
      <c r="AQ27" s="2197"/>
      <c r="AR27" s="2197"/>
      <c r="AS27" s="2197"/>
      <c r="AT27" s="2197"/>
      <c r="AU27" s="2197"/>
      <c r="AV27" s="2197"/>
      <c r="AW27" s="2197"/>
      <c r="AX27" s="2197"/>
      <c r="AY27" s="2197"/>
      <c r="AZ27" s="2197"/>
      <c r="BA27" s="2197"/>
      <c r="BB27" s="2197"/>
      <c r="BC27" s="2197"/>
      <c r="BD27" s="2197"/>
      <c r="BE27" s="2197"/>
      <c r="BF27" s="2197"/>
      <c r="BG27" s="2197"/>
      <c r="BH27" s="2197"/>
      <c r="BI27" s="2197"/>
      <c r="BJ27" s="2197"/>
      <c r="BK27" s="2197"/>
      <c r="BL27" s="2197"/>
      <c r="BM27" s="2197"/>
      <c r="BN27" s="2197"/>
      <c r="BO27" s="2197"/>
      <c r="BP27" s="2197"/>
      <c r="BQ27" s="2197"/>
      <c r="BR27" s="2197"/>
      <c r="BS27" s="2197"/>
      <c r="BT27" s="2197"/>
      <c r="BU27" s="2197"/>
      <c r="BV27" s="2197"/>
      <c r="BW27" s="2197"/>
      <c r="BX27" s="2197"/>
      <c r="BY27" s="2197"/>
      <c r="BZ27" s="2197"/>
      <c r="CA27" s="2197"/>
      <c r="CB27" s="2197"/>
      <c r="CC27" s="2197"/>
      <c r="CD27" s="2197"/>
      <c r="CE27" s="2197"/>
      <c r="CF27" s="2197"/>
      <c r="CG27" s="2197"/>
      <c r="CH27" s="2197"/>
      <c r="CI27" s="2197"/>
      <c r="CJ27" s="2197"/>
      <c r="CK27" s="2197"/>
      <c r="CL27" s="2197"/>
      <c r="CM27" s="2197"/>
      <c r="CN27" s="2197"/>
      <c r="CO27" s="2197"/>
      <c r="CP27" s="2197"/>
      <c r="CQ27" s="2197"/>
      <c r="CR27" s="2197"/>
      <c r="CS27" s="2197"/>
      <c r="CT27" s="2197"/>
      <c r="CU27" s="2197"/>
      <c r="CV27" s="2197"/>
      <c r="CW27" s="2197"/>
      <c r="CX27" s="2197"/>
      <c r="CY27" s="2197"/>
      <c r="CZ27" s="2197"/>
      <c r="DA27" s="2197"/>
      <c r="DB27" s="2197"/>
      <c r="DC27" s="2197"/>
      <c r="DD27" s="2197"/>
      <c r="DE27" s="2197"/>
      <c r="DF27" s="2197"/>
      <c r="DG27" s="2197"/>
      <c r="DH27" s="2197"/>
      <c r="DI27" s="2197"/>
      <c r="DJ27" s="2197"/>
      <c r="DK27" s="2197"/>
      <c r="DL27" s="2197"/>
      <c r="DM27" s="2197"/>
      <c r="DN27" s="2197"/>
      <c r="DO27" s="2197"/>
      <c r="DP27" s="2197"/>
      <c r="DQ27" s="2197"/>
      <c r="DR27" s="2197"/>
      <c r="DS27" s="2197"/>
      <c r="DT27" s="2197"/>
      <c r="DU27" s="2197"/>
      <c r="DV27" s="2197"/>
      <c r="DW27" s="2197"/>
      <c r="DX27" s="2197"/>
      <c r="DY27" s="2197"/>
      <c r="DZ27" s="2197"/>
      <c r="EA27" s="2197"/>
      <c r="EB27" s="2197"/>
      <c r="EC27" s="2197"/>
      <c r="ED27" s="2197"/>
      <c r="EE27" s="2197"/>
      <c r="EF27" s="2197"/>
      <c r="EG27" s="2197"/>
      <c r="EH27" s="2197"/>
      <c r="EI27" s="2197"/>
      <c r="EJ27" s="2197"/>
      <c r="EK27" s="2197"/>
      <c r="EL27" s="2197"/>
      <c r="EM27" s="2197"/>
      <c r="EN27" s="2197"/>
      <c r="EO27" s="2197"/>
      <c r="EP27" s="2197"/>
      <c r="EQ27" s="2197"/>
      <c r="ER27" s="2197"/>
      <c r="ES27" s="2197"/>
      <c r="ET27" s="2197"/>
      <c r="EU27" s="2197"/>
      <c r="EV27" s="2197"/>
      <c r="EW27" s="2197"/>
      <c r="EX27" s="2197"/>
      <c r="EY27" s="2197"/>
      <c r="EZ27" s="2197"/>
      <c r="FA27" s="2197"/>
      <c r="FB27" s="2197"/>
      <c r="FC27" s="2197"/>
      <c r="FD27" s="2197"/>
      <c r="FE27" s="2197"/>
      <c r="FF27" s="2197"/>
      <c r="FG27" s="2197"/>
      <c r="FH27" s="2197"/>
      <c r="FI27" s="2197"/>
      <c r="FJ27" s="2197"/>
      <c r="FK27" s="2197"/>
      <c r="FL27" s="2197"/>
      <c r="FM27" s="2197"/>
      <c r="FN27" s="2197"/>
      <c r="FO27" s="2197"/>
      <c r="FP27" s="2197"/>
      <c r="FQ27" s="2197"/>
      <c r="FR27" s="2197"/>
      <c r="FS27" s="2197"/>
      <c r="FT27" s="2197"/>
      <c r="FU27" s="2197"/>
      <c r="FV27" s="2197"/>
      <c r="FW27" s="2197"/>
      <c r="FX27" s="2197"/>
      <c r="FY27" s="2197"/>
      <c r="FZ27" s="2197"/>
      <c r="GA27" s="2197"/>
      <c r="GB27" s="2197"/>
      <c r="GC27" s="2197"/>
      <c r="GD27" s="2197"/>
      <c r="GE27" s="2197"/>
      <c r="GF27" s="2197"/>
      <c r="GG27" s="2197"/>
      <c r="GH27" s="2197"/>
      <c r="GI27" s="2197"/>
      <c r="GJ27" s="2197"/>
      <c r="GK27" s="2197"/>
      <c r="GL27" s="2197"/>
      <c r="GM27" s="2197"/>
      <c r="GN27" s="2197"/>
      <c r="GO27" s="2197"/>
      <c r="GP27" s="2197"/>
      <c r="GQ27" s="2197"/>
      <c r="GR27" s="2197"/>
      <c r="GS27" s="2197"/>
      <c r="GT27" s="2197"/>
      <c r="GU27" s="2197"/>
      <c r="GV27" s="2197"/>
      <c r="GW27" s="2197"/>
      <c r="GX27" s="2197"/>
      <c r="GY27" s="2197"/>
      <c r="GZ27" s="2197"/>
      <c r="HA27" s="2197"/>
      <c r="HB27" s="2197"/>
      <c r="HC27" s="2197"/>
      <c r="HD27" s="2197"/>
      <c r="HE27" s="2197"/>
      <c r="HF27" s="2197"/>
      <c r="HG27" s="2197"/>
      <c r="HH27" s="2197"/>
      <c r="HI27" s="2197"/>
      <c r="HJ27" s="2197"/>
      <c r="HK27" s="2197"/>
      <c r="HL27" s="2197"/>
      <c r="HM27" s="2197"/>
      <c r="HN27" s="2197"/>
      <c r="HO27" s="2197"/>
      <c r="HP27" s="2197"/>
      <c r="HQ27" s="2197"/>
      <c r="HR27" s="2197"/>
      <c r="HS27" s="2197"/>
      <c r="HT27" s="2197"/>
    </row>
    <row r="28" spans="1:228" s="2198" customFormat="1" ht="44.4" customHeight="1">
      <c r="A28" s="2191" t="s">
        <v>1034</v>
      </c>
      <c r="B28" s="2542" t="s">
        <v>1035</v>
      </c>
      <c r="C28" s="2542"/>
      <c r="D28" s="2542"/>
      <c r="E28" s="2542"/>
      <c r="F28" s="2542"/>
      <c r="G28" s="2542"/>
      <c r="H28" s="2542"/>
      <c r="I28" s="2542"/>
      <c r="J28" s="2542"/>
      <c r="K28" s="2542"/>
      <c r="L28" s="2542"/>
      <c r="M28" s="2542"/>
      <c r="N28" s="2542"/>
      <c r="O28" s="2194">
        <v>1</v>
      </c>
      <c r="P28" s="2188" t="s">
        <v>532</v>
      </c>
      <c r="Q28" s="2188">
        <f>('7. RISER &amp; dILIVERY'!J12)*1.0536</f>
        <v>925.27152000000012</v>
      </c>
      <c r="R28" s="2195">
        <f>O28*Q28</f>
        <v>925.27152000000012</v>
      </c>
      <c r="S28" s="2196"/>
      <c r="T28" s="2196"/>
      <c r="U28" s="2197"/>
      <c r="V28" s="2197"/>
      <c r="W28" s="2197"/>
      <c r="X28" s="2197"/>
      <c r="Y28" s="2197"/>
      <c r="Z28" s="2197"/>
      <c r="AA28" s="2197"/>
      <c r="AB28" s="2197"/>
      <c r="AC28" s="2197"/>
      <c r="AD28" s="2197"/>
      <c r="AE28" s="2197"/>
      <c r="AF28" s="2197"/>
      <c r="AG28" s="2197"/>
      <c r="AH28" s="2197"/>
      <c r="AI28" s="2197"/>
      <c r="AJ28" s="2197"/>
      <c r="AK28" s="2197"/>
      <c r="AL28" s="2197"/>
      <c r="AM28" s="2197"/>
      <c r="AN28" s="2197"/>
      <c r="AO28" s="2197"/>
      <c r="AP28" s="2197"/>
      <c r="AQ28" s="2197"/>
      <c r="AR28" s="2197"/>
      <c r="AS28" s="2197"/>
      <c r="AT28" s="2197"/>
      <c r="AU28" s="2197"/>
      <c r="AV28" s="2197"/>
      <c r="AW28" s="2197"/>
      <c r="AX28" s="2197"/>
      <c r="AY28" s="2197"/>
      <c r="AZ28" s="2197"/>
      <c r="BA28" s="2197"/>
      <c r="BB28" s="2197"/>
      <c r="BC28" s="2197"/>
      <c r="BD28" s="2197"/>
      <c r="BE28" s="2197"/>
      <c r="BF28" s="2197"/>
      <c r="BG28" s="2197"/>
      <c r="BH28" s="2197"/>
      <c r="BI28" s="2197"/>
      <c r="BJ28" s="2197"/>
      <c r="BK28" s="2197"/>
      <c r="BL28" s="2197"/>
      <c r="BM28" s="2197"/>
      <c r="BN28" s="2197"/>
      <c r="BO28" s="2197"/>
      <c r="BP28" s="2197"/>
      <c r="BQ28" s="2197"/>
      <c r="BR28" s="2197"/>
      <c r="BS28" s="2197"/>
      <c r="BT28" s="2197"/>
      <c r="BU28" s="2197"/>
      <c r="BV28" s="2197"/>
      <c r="BW28" s="2197"/>
      <c r="BX28" s="2197"/>
      <c r="BY28" s="2197"/>
      <c r="BZ28" s="2197"/>
      <c r="CA28" s="2197"/>
      <c r="CB28" s="2197"/>
      <c r="CC28" s="2197"/>
      <c r="CD28" s="2197"/>
      <c r="CE28" s="2197"/>
      <c r="CF28" s="2197"/>
      <c r="CG28" s="2197"/>
      <c r="CH28" s="2197"/>
      <c r="CI28" s="2197"/>
      <c r="CJ28" s="2197"/>
      <c r="CK28" s="2197"/>
      <c r="CL28" s="2197"/>
      <c r="CM28" s="2197"/>
      <c r="CN28" s="2197"/>
      <c r="CO28" s="2197"/>
      <c r="CP28" s="2197"/>
      <c r="CQ28" s="2197"/>
      <c r="CR28" s="2197"/>
      <c r="CS28" s="2197"/>
      <c r="CT28" s="2197"/>
      <c r="CU28" s="2197"/>
      <c r="CV28" s="2197"/>
      <c r="CW28" s="2197"/>
      <c r="CX28" s="2197"/>
      <c r="CY28" s="2197"/>
      <c r="CZ28" s="2197"/>
      <c r="DA28" s="2197"/>
      <c r="DB28" s="2197"/>
      <c r="DC28" s="2197"/>
      <c r="DD28" s="2197"/>
      <c r="DE28" s="2197"/>
      <c r="DF28" s="2197"/>
      <c r="DG28" s="2197"/>
      <c r="DH28" s="2197"/>
      <c r="DI28" s="2197"/>
      <c r="DJ28" s="2197"/>
      <c r="DK28" s="2197"/>
      <c r="DL28" s="2197"/>
      <c r="DM28" s="2197"/>
      <c r="DN28" s="2197"/>
      <c r="DO28" s="2197"/>
      <c r="DP28" s="2197"/>
      <c r="DQ28" s="2197"/>
      <c r="DR28" s="2197"/>
      <c r="DS28" s="2197"/>
      <c r="DT28" s="2197"/>
      <c r="DU28" s="2197"/>
      <c r="DV28" s="2197"/>
      <c r="DW28" s="2197"/>
      <c r="DX28" s="2197"/>
      <c r="DY28" s="2197"/>
      <c r="DZ28" s="2197"/>
      <c r="EA28" s="2197"/>
      <c r="EB28" s="2197"/>
      <c r="EC28" s="2197"/>
      <c r="ED28" s="2197"/>
      <c r="EE28" s="2197"/>
      <c r="EF28" s="2197"/>
      <c r="EG28" s="2197"/>
      <c r="EH28" s="2197"/>
      <c r="EI28" s="2197"/>
      <c r="EJ28" s="2197"/>
      <c r="EK28" s="2197"/>
      <c r="EL28" s="2197"/>
      <c r="EM28" s="2197"/>
      <c r="EN28" s="2197"/>
      <c r="EO28" s="2197"/>
      <c r="EP28" s="2197"/>
      <c r="EQ28" s="2197"/>
      <c r="ER28" s="2197"/>
      <c r="ES28" s="2197"/>
      <c r="ET28" s="2197"/>
      <c r="EU28" s="2197"/>
      <c r="EV28" s="2197"/>
      <c r="EW28" s="2197"/>
      <c r="EX28" s="2197"/>
      <c r="EY28" s="2197"/>
      <c r="EZ28" s="2197"/>
      <c r="FA28" s="2197"/>
      <c r="FB28" s="2197"/>
      <c r="FC28" s="2197"/>
      <c r="FD28" s="2197"/>
      <c r="FE28" s="2197"/>
      <c r="FF28" s="2197"/>
      <c r="FG28" s="2197"/>
      <c r="FH28" s="2197"/>
      <c r="FI28" s="2197"/>
      <c r="FJ28" s="2197"/>
      <c r="FK28" s="2197"/>
      <c r="FL28" s="2197"/>
      <c r="FM28" s="2197"/>
      <c r="FN28" s="2197"/>
      <c r="FO28" s="2197"/>
      <c r="FP28" s="2197"/>
      <c r="FQ28" s="2197"/>
      <c r="FR28" s="2197"/>
      <c r="FS28" s="2197"/>
      <c r="FT28" s="2197"/>
      <c r="FU28" s="2197"/>
      <c r="FV28" s="2197"/>
      <c r="FW28" s="2197"/>
      <c r="FX28" s="2197"/>
      <c r="FY28" s="2197"/>
      <c r="FZ28" s="2197"/>
      <c r="GA28" s="2197"/>
      <c r="GB28" s="2197"/>
      <c r="GC28" s="2197"/>
      <c r="GD28" s="2197"/>
      <c r="GE28" s="2197"/>
      <c r="GF28" s="2197"/>
      <c r="GG28" s="2197"/>
      <c r="GH28" s="2197"/>
      <c r="GI28" s="2197"/>
      <c r="GJ28" s="2197"/>
      <c r="GK28" s="2197"/>
      <c r="GL28" s="2197"/>
      <c r="GM28" s="2197"/>
      <c r="GN28" s="2197"/>
      <c r="GO28" s="2197"/>
      <c r="GP28" s="2197"/>
      <c r="GQ28" s="2197"/>
      <c r="GR28" s="2197"/>
      <c r="GS28" s="2197"/>
      <c r="GT28" s="2197"/>
      <c r="GU28" s="2197"/>
      <c r="GV28" s="2197"/>
      <c r="GW28" s="2197"/>
      <c r="GX28" s="2197"/>
      <c r="GY28" s="2197"/>
      <c r="GZ28" s="2197"/>
      <c r="HA28" s="2197"/>
      <c r="HB28" s="2197"/>
      <c r="HC28" s="2197"/>
      <c r="HD28" s="2197"/>
      <c r="HE28" s="2197"/>
      <c r="HF28" s="2197"/>
      <c r="HG28" s="2197"/>
      <c r="HH28" s="2197"/>
      <c r="HI28" s="2197"/>
      <c r="HJ28" s="2197"/>
      <c r="HK28" s="2197"/>
      <c r="HL28" s="2197"/>
      <c r="HM28" s="2197"/>
      <c r="HN28" s="2197"/>
      <c r="HO28" s="2197"/>
      <c r="HP28" s="2197"/>
      <c r="HQ28" s="2197"/>
      <c r="HR28" s="2197"/>
      <c r="HS28" s="2197"/>
      <c r="HT28" s="2197"/>
    </row>
    <row r="29" spans="1:228" s="2198" customFormat="1" ht="44.4" customHeight="1">
      <c r="A29" s="2191" t="s">
        <v>1036</v>
      </c>
      <c r="B29" s="2543" t="s">
        <v>1037</v>
      </c>
      <c r="C29" s="2544"/>
      <c r="D29" s="2544"/>
      <c r="E29" s="2544"/>
      <c r="F29" s="2544"/>
      <c r="G29" s="2544"/>
      <c r="H29" s="2544"/>
      <c r="I29" s="2544"/>
      <c r="J29" s="2544"/>
      <c r="K29" s="2544"/>
      <c r="L29" s="2544"/>
      <c r="M29" s="2544"/>
      <c r="N29" s="2545"/>
      <c r="O29" s="2194">
        <v>1</v>
      </c>
      <c r="P29" s="2188" t="s">
        <v>532</v>
      </c>
      <c r="Q29" s="2188">
        <f>3565.5*1.0536</f>
        <v>3756.6108000000004</v>
      </c>
      <c r="R29" s="2195">
        <f>O29*Q29</f>
        <v>3756.6108000000004</v>
      </c>
      <c r="S29" s="2196"/>
      <c r="T29" s="2196"/>
      <c r="U29" s="2197"/>
      <c r="V29" s="2197"/>
      <c r="W29" s="2197"/>
      <c r="X29" s="2197"/>
      <c r="Y29" s="2197"/>
      <c r="Z29" s="2197"/>
      <c r="AA29" s="2197"/>
      <c r="AB29" s="2197"/>
      <c r="AC29" s="2197"/>
      <c r="AD29" s="2197"/>
      <c r="AE29" s="2197"/>
      <c r="AF29" s="2197"/>
      <c r="AG29" s="2197"/>
      <c r="AH29" s="2197"/>
      <c r="AI29" s="2197"/>
      <c r="AJ29" s="2197"/>
      <c r="AK29" s="2197"/>
      <c r="AL29" s="2197"/>
      <c r="AM29" s="2197"/>
      <c r="AN29" s="2197"/>
      <c r="AO29" s="2197"/>
      <c r="AP29" s="2197"/>
      <c r="AQ29" s="2197"/>
      <c r="AR29" s="2197"/>
      <c r="AS29" s="2197"/>
      <c r="AT29" s="2197"/>
      <c r="AU29" s="2197"/>
      <c r="AV29" s="2197"/>
      <c r="AW29" s="2197"/>
      <c r="AX29" s="2197"/>
      <c r="AY29" s="2197"/>
      <c r="AZ29" s="2197"/>
      <c r="BA29" s="2197"/>
      <c r="BB29" s="2197"/>
      <c r="BC29" s="2197"/>
      <c r="BD29" s="2197"/>
      <c r="BE29" s="2197"/>
      <c r="BF29" s="2197"/>
      <c r="BG29" s="2197"/>
      <c r="BH29" s="2197"/>
      <c r="BI29" s="2197"/>
      <c r="BJ29" s="2197"/>
      <c r="BK29" s="2197"/>
      <c r="BL29" s="2197"/>
      <c r="BM29" s="2197"/>
      <c r="BN29" s="2197"/>
      <c r="BO29" s="2197"/>
      <c r="BP29" s="2197"/>
      <c r="BQ29" s="2197"/>
      <c r="BR29" s="2197"/>
      <c r="BS29" s="2197"/>
      <c r="BT29" s="2197"/>
      <c r="BU29" s="2197"/>
      <c r="BV29" s="2197"/>
      <c r="BW29" s="2197"/>
      <c r="BX29" s="2197"/>
      <c r="BY29" s="2197"/>
      <c r="BZ29" s="2197"/>
      <c r="CA29" s="2197"/>
      <c r="CB29" s="2197"/>
      <c r="CC29" s="2197"/>
      <c r="CD29" s="2197"/>
      <c r="CE29" s="2197"/>
      <c r="CF29" s="2197"/>
      <c r="CG29" s="2197"/>
      <c r="CH29" s="2197"/>
      <c r="CI29" s="2197"/>
      <c r="CJ29" s="2197"/>
      <c r="CK29" s="2197"/>
      <c r="CL29" s="2197"/>
      <c r="CM29" s="2197"/>
      <c r="CN29" s="2197"/>
      <c r="CO29" s="2197"/>
      <c r="CP29" s="2197"/>
      <c r="CQ29" s="2197"/>
      <c r="CR29" s="2197"/>
      <c r="CS29" s="2197"/>
      <c r="CT29" s="2197"/>
      <c r="CU29" s="2197"/>
      <c r="CV29" s="2197"/>
      <c r="CW29" s="2197"/>
      <c r="CX29" s="2197"/>
      <c r="CY29" s="2197"/>
      <c r="CZ29" s="2197"/>
      <c r="DA29" s="2197"/>
      <c r="DB29" s="2197"/>
      <c r="DC29" s="2197"/>
      <c r="DD29" s="2197"/>
      <c r="DE29" s="2197"/>
      <c r="DF29" s="2197"/>
      <c r="DG29" s="2197"/>
      <c r="DH29" s="2197"/>
      <c r="DI29" s="2197"/>
      <c r="DJ29" s="2197"/>
      <c r="DK29" s="2197"/>
      <c r="DL29" s="2197"/>
      <c r="DM29" s="2197"/>
      <c r="DN29" s="2197"/>
      <c r="DO29" s="2197"/>
      <c r="DP29" s="2197"/>
      <c r="DQ29" s="2197"/>
      <c r="DR29" s="2197"/>
      <c r="DS29" s="2197"/>
      <c r="DT29" s="2197"/>
      <c r="DU29" s="2197"/>
      <c r="DV29" s="2197"/>
      <c r="DW29" s="2197"/>
      <c r="DX29" s="2197"/>
      <c r="DY29" s="2197"/>
      <c r="DZ29" s="2197"/>
      <c r="EA29" s="2197"/>
      <c r="EB29" s="2197"/>
      <c r="EC29" s="2197"/>
      <c r="ED29" s="2197"/>
      <c r="EE29" s="2197"/>
      <c r="EF29" s="2197"/>
      <c r="EG29" s="2197"/>
      <c r="EH29" s="2197"/>
      <c r="EI29" s="2197"/>
      <c r="EJ29" s="2197"/>
      <c r="EK29" s="2197"/>
      <c r="EL29" s="2197"/>
      <c r="EM29" s="2197"/>
      <c r="EN29" s="2197"/>
      <c r="EO29" s="2197"/>
      <c r="EP29" s="2197"/>
      <c r="EQ29" s="2197"/>
      <c r="ER29" s="2197"/>
      <c r="ES29" s="2197"/>
      <c r="ET29" s="2197"/>
      <c r="EU29" s="2197"/>
      <c r="EV29" s="2197"/>
      <c r="EW29" s="2197"/>
      <c r="EX29" s="2197"/>
      <c r="EY29" s="2197"/>
      <c r="EZ29" s="2197"/>
      <c r="FA29" s="2197"/>
      <c r="FB29" s="2197"/>
      <c r="FC29" s="2197"/>
      <c r="FD29" s="2197"/>
      <c r="FE29" s="2197"/>
      <c r="FF29" s="2197"/>
      <c r="FG29" s="2197"/>
      <c r="FH29" s="2197"/>
      <c r="FI29" s="2197"/>
      <c r="FJ29" s="2197"/>
      <c r="FK29" s="2197"/>
      <c r="FL29" s="2197"/>
      <c r="FM29" s="2197"/>
      <c r="FN29" s="2197"/>
      <c r="FO29" s="2197"/>
      <c r="FP29" s="2197"/>
      <c r="FQ29" s="2197"/>
      <c r="FR29" s="2197"/>
      <c r="FS29" s="2197"/>
      <c r="FT29" s="2197"/>
      <c r="FU29" s="2197"/>
      <c r="FV29" s="2197"/>
      <c r="FW29" s="2197"/>
      <c r="FX29" s="2197"/>
      <c r="FY29" s="2197"/>
      <c r="FZ29" s="2197"/>
      <c r="GA29" s="2197"/>
      <c r="GB29" s="2197"/>
      <c r="GC29" s="2197"/>
      <c r="GD29" s="2197"/>
      <c r="GE29" s="2197"/>
      <c r="GF29" s="2197"/>
      <c r="GG29" s="2197"/>
      <c r="GH29" s="2197"/>
      <c r="GI29" s="2197"/>
      <c r="GJ29" s="2197"/>
      <c r="GK29" s="2197"/>
      <c r="GL29" s="2197"/>
      <c r="GM29" s="2197"/>
      <c r="GN29" s="2197"/>
      <c r="GO29" s="2197"/>
      <c r="GP29" s="2197"/>
      <c r="GQ29" s="2197"/>
      <c r="GR29" s="2197"/>
      <c r="GS29" s="2197"/>
      <c r="GT29" s="2197"/>
      <c r="GU29" s="2197"/>
      <c r="GV29" s="2197"/>
      <c r="GW29" s="2197"/>
      <c r="GX29" s="2197"/>
      <c r="GY29" s="2197"/>
      <c r="GZ29" s="2197"/>
      <c r="HA29" s="2197"/>
      <c r="HB29" s="2197"/>
      <c r="HC29" s="2197"/>
      <c r="HD29" s="2197"/>
      <c r="HE29" s="2197"/>
      <c r="HF29" s="2197"/>
      <c r="HG29" s="2197"/>
      <c r="HH29" s="2197"/>
      <c r="HI29" s="2197"/>
      <c r="HJ29" s="2197"/>
      <c r="HK29" s="2197"/>
      <c r="HL29" s="2197"/>
      <c r="HM29" s="2197"/>
      <c r="HN29" s="2197"/>
      <c r="HO29" s="2197"/>
      <c r="HP29" s="2197"/>
      <c r="HQ29" s="2197"/>
      <c r="HR29" s="2197"/>
      <c r="HS29" s="2197"/>
      <c r="HT29" s="2197"/>
    </row>
    <row r="30" spans="1:228" s="2198" customFormat="1" ht="36" customHeight="1">
      <c r="A30" s="2191">
        <v>8</v>
      </c>
      <c r="B30" s="2566" t="s">
        <v>1038</v>
      </c>
      <c r="C30" s="2566"/>
      <c r="D30" s="2566"/>
      <c r="E30" s="2566"/>
      <c r="F30" s="2566"/>
      <c r="G30" s="2566"/>
      <c r="H30" s="2566"/>
      <c r="I30" s="2566"/>
      <c r="J30" s="2566"/>
      <c r="K30" s="2566"/>
      <c r="L30" s="2566"/>
      <c r="M30" s="2566"/>
      <c r="N30" s="2566"/>
      <c r="O30" s="2194">
        <v>1</v>
      </c>
      <c r="P30" s="2188" t="s">
        <v>532</v>
      </c>
      <c r="Q30" s="2188">
        <f>'8. WATER TANK'!K14</f>
        <v>55841</v>
      </c>
      <c r="R30" s="2195">
        <f t="shared" ref="R30:R37" si="3">O30*Q30</f>
        <v>55841</v>
      </c>
      <c r="S30" s="2196"/>
      <c r="T30" s="2196"/>
      <c r="U30" s="2197"/>
      <c r="V30" s="2197"/>
      <c r="W30" s="2197"/>
      <c r="X30" s="2197"/>
      <c r="Y30" s="2197"/>
      <c r="Z30" s="2197"/>
      <c r="AA30" s="2197"/>
      <c r="AB30" s="2197"/>
      <c r="AC30" s="2197"/>
      <c r="AD30" s="2197"/>
      <c r="AE30" s="2197"/>
      <c r="AF30" s="2197"/>
      <c r="AG30" s="2197"/>
      <c r="AH30" s="2197"/>
      <c r="AI30" s="2197"/>
      <c r="AJ30" s="2197"/>
      <c r="AK30" s="2197"/>
      <c r="AL30" s="2197"/>
      <c r="AM30" s="2197"/>
      <c r="AN30" s="2197"/>
      <c r="AO30" s="2197"/>
      <c r="AP30" s="2197"/>
      <c r="AQ30" s="2197"/>
      <c r="AR30" s="2197"/>
      <c r="AS30" s="2197"/>
      <c r="AT30" s="2197"/>
      <c r="AU30" s="2197"/>
      <c r="AV30" s="2197"/>
      <c r="AW30" s="2197"/>
      <c r="AX30" s="2197"/>
      <c r="AY30" s="2197"/>
      <c r="AZ30" s="2197"/>
      <c r="BA30" s="2197"/>
      <c r="BB30" s="2197"/>
      <c r="BC30" s="2197"/>
      <c r="BD30" s="2197"/>
      <c r="BE30" s="2197"/>
      <c r="BF30" s="2197"/>
      <c r="BG30" s="2197"/>
      <c r="BH30" s="2197"/>
      <c r="BI30" s="2197"/>
      <c r="BJ30" s="2197"/>
      <c r="BK30" s="2197"/>
      <c r="BL30" s="2197"/>
      <c r="BM30" s="2197"/>
      <c r="BN30" s="2197"/>
      <c r="BO30" s="2197"/>
      <c r="BP30" s="2197"/>
      <c r="BQ30" s="2197"/>
      <c r="BR30" s="2197"/>
      <c r="BS30" s="2197"/>
      <c r="BT30" s="2197"/>
      <c r="BU30" s="2197"/>
      <c r="BV30" s="2197"/>
      <c r="BW30" s="2197"/>
      <c r="BX30" s="2197"/>
      <c r="BY30" s="2197"/>
      <c r="BZ30" s="2197"/>
      <c r="CA30" s="2197"/>
      <c r="CB30" s="2197"/>
      <c r="CC30" s="2197"/>
      <c r="CD30" s="2197"/>
      <c r="CE30" s="2197"/>
      <c r="CF30" s="2197"/>
      <c r="CG30" s="2197"/>
      <c r="CH30" s="2197"/>
      <c r="CI30" s="2197"/>
      <c r="CJ30" s="2197"/>
      <c r="CK30" s="2197"/>
      <c r="CL30" s="2197"/>
      <c r="CM30" s="2197"/>
      <c r="CN30" s="2197"/>
      <c r="CO30" s="2197"/>
      <c r="CP30" s="2197"/>
      <c r="CQ30" s="2197"/>
      <c r="CR30" s="2197"/>
      <c r="CS30" s="2197"/>
      <c r="CT30" s="2197"/>
      <c r="CU30" s="2197"/>
      <c r="CV30" s="2197"/>
      <c r="CW30" s="2197"/>
      <c r="CX30" s="2197"/>
      <c r="CY30" s="2197"/>
      <c r="CZ30" s="2197"/>
      <c r="DA30" s="2197"/>
      <c r="DB30" s="2197"/>
      <c r="DC30" s="2197"/>
      <c r="DD30" s="2197"/>
      <c r="DE30" s="2197"/>
      <c r="DF30" s="2197"/>
      <c r="DG30" s="2197"/>
      <c r="DH30" s="2197"/>
      <c r="DI30" s="2197"/>
      <c r="DJ30" s="2197"/>
      <c r="DK30" s="2197"/>
      <c r="DL30" s="2197"/>
      <c r="DM30" s="2197"/>
      <c r="DN30" s="2197"/>
      <c r="DO30" s="2197"/>
      <c r="DP30" s="2197"/>
      <c r="DQ30" s="2197"/>
      <c r="DR30" s="2197"/>
      <c r="DS30" s="2197"/>
      <c r="DT30" s="2197"/>
      <c r="DU30" s="2197"/>
      <c r="DV30" s="2197"/>
      <c r="DW30" s="2197"/>
      <c r="DX30" s="2197"/>
      <c r="DY30" s="2197"/>
      <c r="DZ30" s="2197"/>
      <c r="EA30" s="2197"/>
      <c r="EB30" s="2197"/>
      <c r="EC30" s="2197"/>
      <c r="ED30" s="2197"/>
      <c r="EE30" s="2197"/>
      <c r="EF30" s="2197"/>
      <c r="EG30" s="2197"/>
      <c r="EH30" s="2197"/>
      <c r="EI30" s="2197"/>
      <c r="EJ30" s="2197"/>
      <c r="EK30" s="2197"/>
      <c r="EL30" s="2197"/>
      <c r="EM30" s="2197"/>
      <c r="EN30" s="2197"/>
      <c r="EO30" s="2197"/>
      <c r="EP30" s="2197"/>
      <c r="EQ30" s="2197"/>
      <c r="ER30" s="2197"/>
      <c r="ES30" s="2197"/>
      <c r="ET30" s="2197"/>
      <c r="EU30" s="2197"/>
      <c r="EV30" s="2197"/>
      <c r="EW30" s="2197"/>
      <c r="EX30" s="2197"/>
      <c r="EY30" s="2197"/>
      <c r="EZ30" s="2197"/>
      <c r="FA30" s="2197"/>
      <c r="FB30" s="2197"/>
      <c r="FC30" s="2197"/>
      <c r="FD30" s="2197"/>
      <c r="FE30" s="2197"/>
      <c r="FF30" s="2197"/>
      <c r="FG30" s="2197"/>
      <c r="FH30" s="2197"/>
      <c r="FI30" s="2197"/>
      <c r="FJ30" s="2197"/>
      <c r="FK30" s="2197"/>
      <c r="FL30" s="2197"/>
      <c r="FM30" s="2197"/>
      <c r="FN30" s="2197"/>
      <c r="FO30" s="2197"/>
      <c r="FP30" s="2197"/>
      <c r="FQ30" s="2197"/>
      <c r="FR30" s="2197"/>
      <c r="FS30" s="2197"/>
      <c r="FT30" s="2197"/>
      <c r="FU30" s="2197"/>
      <c r="FV30" s="2197"/>
      <c r="FW30" s="2197"/>
      <c r="FX30" s="2197"/>
      <c r="FY30" s="2197"/>
      <c r="FZ30" s="2197"/>
      <c r="GA30" s="2197"/>
      <c r="GB30" s="2197"/>
      <c r="GC30" s="2197"/>
      <c r="GD30" s="2197"/>
      <c r="GE30" s="2197"/>
      <c r="GF30" s="2197"/>
      <c r="GG30" s="2197"/>
      <c r="GH30" s="2197"/>
      <c r="GI30" s="2197"/>
      <c r="GJ30" s="2197"/>
      <c r="GK30" s="2197"/>
      <c r="GL30" s="2197"/>
      <c r="GM30" s="2197"/>
      <c r="GN30" s="2197"/>
      <c r="GO30" s="2197"/>
      <c r="GP30" s="2197"/>
      <c r="GQ30" s="2197"/>
      <c r="GR30" s="2197"/>
      <c r="GS30" s="2197"/>
      <c r="GT30" s="2197"/>
      <c r="GU30" s="2197"/>
      <c r="GV30" s="2197"/>
      <c r="GW30" s="2197"/>
      <c r="GX30" s="2197"/>
      <c r="GY30" s="2197"/>
      <c r="GZ30" s="2197"/>
      <c r="HA30" s="2197"/>
      <c r="HB30" s="2197"/>
      <c r="HC30" s="2197"/>
      <c r="HD30" s="2197"/>
      <c r="HE30" s="2197"/>
      <c r="HF30" s="2197"/>
      <c r="HG30" s="2197"/>
      <c r="HH30" s="2197"/>
      <c r="HI30" s="2197"/>
      <c r="HJ30" s="2197"/>
      <c r="HK30" s="2197"/>
      <c r="HL30" s="2197"/>
      <c r="HM30" s="2197"/>
      <c r="HN30" s="2197"/>
      <c r="HO30" s="2197"/>
      <c r="HP30" s="2197"/>
      <c r="HQ30" s="2197"/>
      <c r="HR30" s="2197"/>
      <c r="HS30" s="2197"/>
      <c r="HT30" s="2197"/>
    </row>
    <row r="31" spans="1:228" s="2182" customFormat="1" ht="43.95" customHeight="1">
      <c r="A31" s="2199">
        <v>9</v>
      </c>
      <c r="B31" s="2574" t="s">
        <v>744</v>
      </c>
      <c r="C31" s="2574"/>
      <c r="D31" s="2574"/>
      <c r="E31" s="2574"/>
      <c r="F31" s="2574"/>
      <c r="G31" s="2574"/>
      <c r="H31" s="2574"/>
      <c r="I31" s="2574"/>
      <c r="J31" s="2574"/>
      <c r="K31" s="2574"/>
      <c r="L31" s="2574"/>
      <c r="M31" s="2574"/>
      <c r="N31" s="2574"/>
      <c r="O31" s="2200">
        <v>1</v>
      </c>
      <c r="P31" s="2200" t="s">
        <v>9</v>
      </c>
      <c r="Q31" s="2188">
        <f>'9. Clorinator '!L10</f>
        <v>24775</v>
      </c>
      <c r="R31" s="2189">
        <f t="shared" si="3"/>
        <v>24775</v>
      </c>
      <c r="S31" s="2180"/>
      <c r="T31" s="2180"/>
    </row>
    <row r="32" spans="1:228" s="2182" customFormat="1" ht="84" customHeight="1">
      <c r="A32" s="2199">
        <v>10</v>
      </c>
      <c r="B32" s="2574" t="s">
        <v>1269</v>
      </c>
      <c r="C32" s="2574"/>
      <c r="D32" s="2574"/>
      <c r="E32" s="2574"/>
      <c r="F32" s="2574"/>
      <c r="G32" s="2574"/>
      <c r="H32" s="2574"/>
      <c r="I32" s="2574"/>
      <c r="J32" s="2574"/>
      <c r="K32" s="2574"/>
      <c r="L32" s="2574"/>
      <c r="M32" s="2574"/>
      <c r="N32" s="2574"/>
      <c r="O32" s="2200">
        <v>1</v>
      </c>
      <c r="P32" s="2200" t="s">
        <v>532</v>
      </c>
      <c r="Q32" s="2188">
        <f>'10. Staging'!L105</f>
        <v>734224</v>
      </c>
      <c r="R32" s="2189">
        <f t="shared" si="3"/>
        <v>734224</v>
      </c>
      <c r="S32" s="2180"/>
      <c r="T32" s="2180"/>
    </row>
    <row r="33" spans="1:228" s="2198" customFormat="1" ht="44.4" customHeight="1">
      <c r="A33" s="2191">
        <v>11</v>
      </c>
      <c r="B33" s="2566" t="s">
        <v>743</v>
      </c>
      <c r="C33" s="2566"/>
      <c r="D33" s="2566"/>
      <c r="E33" s="2566"/>
      <c r="F33" s="2566"/>
      <c r="G33" s="2566"/>
      <c r="H33" s="2566"/>
      <c r="I33" s="2566"/>
      <c r="J33" s="2566"/>
      <c r="K33" s="2566"/>
      <c r="L33" s="2566"/>
      <c r="M33" s="2566"/>
      <c r="N33" s="2566"/>
      <c r="O33" s="2194">
        <v>1</v>
      </c>
      <c r="P33" s="2188" t="s">
        <v>532</v>
      </c>
      <c r="Q33" s="2188">
        <f>'11. PAINTING'!L23</f>
        <v>25037</v>
      </c>
      <c r="R33" s="2195">
        <f t="shared" si="3"/>
        <v>25037</v>
      </c>
      <c r="S33" s="2196"/>
      <c r="T33" s="2196"/>
      <c r="U33" s="2197"/>
      <c r="V33" s="2197"/>
      <c r="W33" s="2197"/>
      <c r="X33" s="2197"/>
      <c r="Y33" s="2197"/>
      <c r="Z33" s="2197"/>
      <c r="AA33" s="2197"/>
      <c r="AB33" s="2197"/>
      <c r="AC33" s="2197"/>
      <c r="AD33" s="2197"/>
      <c r="AE33" s="2197"/>
      <c r="AF33" s="2197"/>
      <c r="AG33" s="2197"/>
      <c r="AH33" s="2197"/>
      <c r="AI33" s="2197"/>
      <c r="AJ33" s="2197"/>
      <c r="AK33" s="2197"/>
      <c r="AL33" s="2197"/>
      <c r="AM33" s="2197"/>
      <c r="AN33" s="2197"/>
      <c r="AO33" s="2197"/>
      <c r="AP33" s="2197"/>
      <c r="AQ33" s="2197"/>
      <c r="AR33" s="2197"/>
      <c r="AS33" s="2197"/>
      <c r="AT33" s="2197"/>
      <c r="AU33" s="2197"/>
      <c r="AV33" s="2197"/>
      <c r="AW33" s="2197"/>
      <c r="AX33" s="2197"/>
      <c r="AY33" s="2197"/>
      <c r="AZ33" s="2197"/>
      <c r="BA33" s="2197"/>
      <c r="BB33" s="2197"/>
      <c r="BC33" s="2197"/>
      <c r="BD33" s="2197"/>
      <c r="BE33" s="2197"/>
      <c r="BF33" s="2197"/>
      <c r="BG33" s="2197"/>
      <c r="BH33" s="2197"/>
      <c r="BI33" s="2197"/>
      <c r="BJ33" s="2197"/>
      <c r="BK33" s="2197"/>
      <c r="BL33" s="2197"/>
      <c r="BM33" s="2197"/>
      <c r="BN33" s="2197"/>
      <c r="BO33" s="2197"/>
      <c r="BP33" s="2197"/>
      <c r="BQ33" s="2197"/>
      <c r="BR33" s="2197"/>
      <c r="BS33" s="2197"/>
      <c r="BT33" s="2197"/>
      <c r="BU33" s="2197"/>
      <c r="BV33" s="2197"/>
      <c r="BW33" s="2197"/>
      <c r="BX33" s="2197"/>
      <c r="BY33" s="2197"/>
      <c r="BZ33" s="2197"/>
      <c r="CA33" s="2197"/>
      <c r="CB33" s="2197"/>
      <c r="CC33" s="2197"/>
      <c r="CD33" s="2197"/>
      <c r="CE33" s="2197"/>
      <c r="CF33" s="2197"/>
      <c r="CG33" s="2197"/>
      <c r="CH33" s="2197"/>
      <c r="CI33" s="2197"/>
      <c r="CJ33" s="2197"/>
      <c r="CK33" s="2197"/>
      <c r="CL33" s="2197"/>
      <c r="CM33" s="2197"/>
      <c r="CN33" s="2197"/>
      <c r="CO33" s="2197"/>
      <c r="CP33" s="2197"/>
      <c r="CQ33" s="2197"/>
      <c r="CR33" s="2197"/>
      <c r="CS33" s="2197"/>
      <c r="CT33" s="2197"/>
      <c r="CU33" s="2197"/>
      <c r="CV33" s="2197"/>
      <c r="CW33" s="2197"/>
      <c r="CX33" s="2197"/>
      <c r="CY33" s="2197"/>
      <c r="CZ33" s="2197"/>
      <c r="DA33" s="2197"/>
      <c r="DB33" s="2197"/>
      <c r="DC33" s="2197"/>
      <c r="DD33" s="2197"/>
      <c r="DE33" s="2197"/>
      <c r="DF33" s="2197"/>
      <c r="DG33" s="2197"/>
      <c r="DH33" s="2197"/>
      <c r="DI33" s="2197"/>
      <c r="DJ33" s="2197"/>
      <c r="DK33" s="2197"/>
      <c r="DL33" s="2197"/>
      <c r="DM33" s="2197"/>
      <c r="DN33" s="2197"/>
      <c r="DO33" s="2197"/>
      <c r="DP33" s="2197"/>
      <c r="DQ33" s="2197"/>
      <c r="DR33" s="2197"/>
      <c r="DS33" s="2197"/>
      <c r="DT33" s="2197"/>
      <c r="DU33" s="2197"/>
      <c r="DV33" s="2197"/>
      <c r="DW33" s="2197"/>
      <c r="DX33" s="2197"/>
      <c r="DY33" s="2197"/>
      <c r="DZ33" s="2197"/>
      <c r="EA33" s="2197"/>
      <c r="EB33" s="2197"/>
      <c r="EC33" s="2197"/>
      <c r="ED33" s="2197"/>
      <c r="EE33" s="2197"/>
      <c r="EF33" s="2197"/>
      <c r="EG33" s="2197"/>
      <c r="EH33" s="2197"/>
      <c r="EI33" s="2197"/>
      <c r="EJ33" s="2197"/>
      <c r="EK33" s="2197"/>
      <c r="EL33" s="2197"/>
      <c r="EM33" s="2197"/>
      <c r="EN33" s="2197"/>
      <c r="EO33" s="2197"/>
      <c r="EP33" s="2197"/>
      <c r="EQ33" s="2197"/>
      <c r="ER33" s="2197"/>
      <c r="ES33" s="2197"/>
      <c r="ET33" s="2197"/>
      <c r="EU33" s="2197"/>
      <c r="EV33" s="2197"/>
      <c r="EW33" s="2197"/>
      <c r="EX33" s="2197"/>
      <c r="EY33" s="2197"/>
      <c r="EZ33" s="2197"/>
      <c r="FA33" s="2197"/>
      <c r="FB33" s="2197"/>
      <c r="FC33" s="2197"/>
      <c r="FD33" s="2197"/>
      <c r="FE33" s="2197"/>
      <c r="FF33" s="2197"/>
      <c r="FG33" s="2197"/>
      <c r="FH33" s="2197"/>
      <c r="FI33" s="2197"/>
      <c r="FJ33" s="2197"/>
      <c r="FK33" s="2197"/>
      <c r="FL33" s="2197"/>
      <c r="FM33" s="2197"/>
      <c r="FN33" s="2197"/>
      <c r="FO33" s="2197"/>
      <c r="FP33" s="2197"/>
      <c r="FQ33" s="2197"/>
      <c r="FR33" s="2197"/>
      <c r="FS33" s="2197"/>
      <c r="FT33" s="2197"/>
      <c r="FU33" s="2197"/>
      <c r="FV33" s="2197"/>
      <c r="FW33" s="2197"/>
      <c r="FX33" s="2197"/>
      <c r="FY33" s="2197"/>
      <c r="FZ33" s="2197"/>
      <c r="GA33" s="2197"/>
      <c r="GB33" s="2197"/>
      <c r="GC33" s="2197"/>
      <c r="GD33" s="2197"/>
      <c r="GE33" s="2197"/>
      <c r="GF33" s="2197"/>
      <c r="GG33" s="2197"/>
      <c r="GH33" s="2197"/>
      <c r="GI33" s="2197"/>
      <c r="GJ33" s="2197"/>
      <c r="GK33" s="2197"/>
      <c r="GL33" s="2197"/>
      <c r="GM33" s="2197"/>
      <c r="GN33" s="2197"/>
      <c r="GO33" s="2197"/>
      <c r="GP33" s="2197"/>
      <c r="GQ33" s="2197"/>
      <c r="GR33" s="2197"/>
      <c r="GS33" s="2197"/>
      <c r="GT33" s="2197"/>
      <c r="GU33" s="2197"/>
      <c r="GV33" s="2197"/>
      <c r="GW33" s="2197"/>
      <c r="GX33" s="2197"/>
      <c r="GY33" s="2197"/>
      <c r="GZ33" s="2197"/>
      <c r="HA33" s="2197"/>
      <c r="HB33" s="2197"/>
      <c r="HC33" s="2197"/>
      <c r="HD33" s="2197"/>
      <c r="HE33" s="2197"/>
      <c r="HF33" s="2197"/>
      <c r="HG33" s="2197"/>
      <c r="HH33" s="2197"/>
      <c r="HI33" s="2197"/>
      <c r="HJ33" s="2197"/>
      <c r="HK33" s="2197"/>
      <c r="HL33" s="2197"/>
      <c r="HM33" s="2197"/>
      <c r="HN33" s="2197"/>
      <c r="HO33" s="2197"/>
      <c r="HP33" s="2197"/>
      <c r="HQ33" s="2197"/>
      <c r="HR33" s="2197"/>
      <c r="HS33" s="2197"/>
      <c r="HT33" s="2197"/>
    </row>
    <row r="34" spans="1:228" s="2198" customFormat="1" ht="44.4" customHeight="1">
      <c r="A34" s="2191" t="s">
        <v>1039</v>
      </c>
      <c r="B34" s="2542" t="s">
        <v>818</v>
      </c>
      <c r="C34" s="2542"/>
      <c r="D34" s="2542"/>
      <c r="E34" s="2542"/>
      <c r="F34" s="2542"/>
      <c r="G34" s="2542"/>
      <c r="H34" s="2542"/>
      <c r="I34" s="2542"/>
      <c r="J34" s="2542"/>
      <c r="K34" s="2542"/>
      <c r="L34" s="2542"/>
      <c r="M34" s="2542"/>
      <c r="N34" s="2542"/>
      <c r="O34" s="2194">
        <v>1</v>
      </c>
      <c r="P34" s="2188" t="s">
        <v>1040</v>
      </c>
      <c r="Q34" s="2188">
        <v>1581.77</v>
      </c>
      <c r="R34" s="2195">
        <f t="shared" si="3"/>
        <v>1581.77</v>
      </c>
      <c r="S34" s="2196"/>
      <c r="T34" s="2196"/>
      <c r="U34" s="2197"/>
      <c r="V34" s="2197"/>
      <c r="W34" s="2197"/>
      <c r="X34" s="2197"/>
      <c r="Y34" s="2197"/>
      <c r="Z34" s="2197"/>
      <c r="AA34" s="2197"/>
      <c r="AB34" s="2197"/>
      <c r="AC34" s="2197"/>
      <c r="AD34" s="2197"/>
      <c r="AE34" s="2197"/>
      <c r="AF34" s="2197"/>
      <c r="AG34" s="2197"/>
      <c r="AH34" s="2197"/>
      <c r="AI34" s="2197"/>
      <c r="AJ34" s="2197"/>
      <c r="AK34" s="2197"/>
      <c r="AL34" s="2197"/>
      <c r="AM34" s="2197"/>
      <c r="AN34" s="2197"/>
      <c r="AO34" s="2197"/>
      <c r="AP34" s="2197"/>
      <c r="AQ34" s="2197"/>
      <c r="AR34" s="2197"/>
      <c r="AS34" s="2197"/>
      <c r="AT34" s="2197"/>
      <c r="AU34" s="2197"/>
      <c r="AV34" s="2197"/>
      <c r="AW34" s="2197"/>
      <c r="AX34" s="2197"/>
      <c r="AY34" s="2197"/>
      <c r="AZ34" s="2197"/>
      <c r="BA34" s="2197"/>
      <c r="BB34" s="2197"/>
      <c r="BC34" s="2197"/>
      <c r="BD34" s="2197"/>
      <c r="BE34" s="2197"/>
      <c r="BF34" s="2197"/>
      <c r="BG34" s="2197"/>
      <c r="BH34" s="2197"/>
      <c r="BI34" s="2197"/>
      <c r="BJ34" s="2197"/>
      <c r="BK34" s="2197"/>
      <c r="BL34" s="2197"/>
      <c r="BM34" s="2197"/>
      <c r="BN34" s="2197"/>
      <c r="BO34" s="2197"/>
      <c r="BP34" s="2197"/>
      <c r="BQ34" s="2197"/>
      <c r="BR34" s="2197"/>
      <c r="BS34" s="2197"/>
      <c r="BT34" s="2197"/>
      <c r="BU34" s="2197"/>
      <c r="BV34" s="2197"/>
      <c r="BW34" s="2197"/>
      <c r="BX34" s="2197"/>
      <c r="BY34" s="2197"/>
      <c r="BZ34" s="2197"/>
      <c r="CA34" s="2197"/>
      <c r="CB34" s="2197"/>
      <c r="CC34" s="2197"/>
      <c r="CD34" s="2197"/>
      <c r="CE34" s="2197"/>
      <c r="CF34" s="2197"/>
      <c r="CG34" s="2197"/>
      <c r="CH34" s="2197"/>
      <c r="CI34" s="2197"/>
      <c r="CJ34" s="2197"/>
      <c r="CK34" s="2197"/>
      <c r="CL34" s="2197"/>
      <c r="CM34" s="2197"/>
      <c r="CN34" s="2197"/>
      <c r="CO34" s="2197"/>
      <c r="CP34" s="2197"/>
      <c r="CQ34" s="2197"/>
      <c r="CR34" s="2197"/>
      <c r="CS34" s="2197"/>
      <c r="CT34" s="2197"/>
      <c r="CU34" s="2197"/>
      <c r="CV34" s="2197"/>
      <c r="CW34" s="2197"/>
      <c r="CX34" s="2197"/>
      <c r="CY34" s="2197"/>
      <c r="CZ34" s="2197"/>
      <c r="DA34" s="2197"/>
      <c r="DB34" s="2197"/>
      <c r="DC34" s="2197"/>
      <c r="DD34" s="2197"/>
      <c r="DE34" s="2197"/>
      <c r="DF34" s="2197"/>
      <c r="DG34" s="2197"/>
      <c r="DH34" s="2197"/>
      <c r="DI34" s="2197"/>
      <c r="DJ34" s="2197"/>
      <c r="DK34" s="2197"/>
      <c r="DL34" s="2197"/>
      <c r="DM34" s="2197"/>
      <c r="DN34" s="2197"/>
      <c r="DO34" s="2197"/>
      <c r="DP34" s="2197"/>
      <c r="DQ34" s="2197"/>
      <c r="DR34" s="2197"/>
      <c r="DS34" s="2197"/>
      <c r="DT34" s="2197"/>
      <c r="DU34" s="2197"/>
      <c r="DV34" s="2197"/>
      <c r="DW34" s="2197"/>
      <c r="DX34" s="2197"/>
      <c r="DY34" s="2197"/>
      <c r="DZ34" s="2197"/>
      <c r="EA34" s="2197"/>
      <c r="EB34" s="2197"/>
      <c r="EC34" s="2197"/>
      <c r="ED34" s="2197"/>
      <c r="EE34" s="2197"/>
      <c r="EF34" s="2197"/>
      <c r="EG34" s="2197"/>
      <c r="EH34" s="2197"/>
      <c r="EI34" s="2197"/>
      <c r="EJ34" s="2197"/>
      <c r="EK34" s="2197"/>
      <c r="EL34" s="2197"/>
      <c r="EM34" s="2197"/>
      <c r="EN34" s="2197"/>
      <c r="EO34" s="2197"/>
      <c r="EP34" s="2197"/>
      <c r="EQ34" s="2197"/>
      <c r="ER34" s="2197"/>
      <c r="ES34" s="2197"/>
      <c r="ET34" s="2197"/>
      <c r="EU34" s="2197"/>
      <c r="EV34" s="2197"/>
      <c r="EW34" s="2197"/>
      <c r="EX34" s="2197"/>
      <c r="EY34" s="2197"/>
      <c r="EZ34" s="2197"/>
      <c r="FA34" s="2197"/>
      <c r="FB34" s="2197"/>
      <c r="FC34" s="2197"/>
      <c r="FD34" s="2197"/>
      <c r="FE34" s="2197"/>
      <c r="FF34" s="2197"/>
      <c r="FG34" s="2197"/>
      <c r="FH34" s="2197"/>
      <c r="FI34" s="2197"/>
      <c r="FJ34" s="2197"/>
      <c r="FK34" s="2197"/>
      <c r="FL34" s="2197"/>
      <c r="FM34" s="2197"/>
      <c r="FN34" s="2197"/>
      <c r="FO34" s="2197"/>
      <c r="FP34" s="2197"/>
      <c r="FQ34" s="2197"/>
      <c r="FR34" s="2197"/>
      <c r="FS34" s="2197"/>
      <c r="FT34" s="2197"/>
      <c r="FU34" s="2197"/>
      <c r="FV34" s="2197"/>
      <c r="FW34" s="2197"/>
      <c r="FX34" s="2197"/>
      <c r="FY34" s="2197"/>
      <c r="FZ34" s="2197"/>
      <c r="GA34" s="2197"/>
      <c r="GB34" s="2197"/>
      <c r="GC34" s="2197"/>
      <c r="GD34" s="2197"/>
      <c r="GE34" s="2197"/>
      <c r="GF34" s="2197"/>
      <c r="GG34" s="2197"/>
      <c r="GH34" s="2197"/>
      <c r="GI34" s="2197"/>
      <c r="GJ34" s="2197"/>
      <c r="GK34" s="2197"/>
      <c r="GL34" s="2197"/>
      <c r="GM34" s="2197"/>
      <c r="GN34" s="2197"/>
      <c r="GO34" s="2197"/>
      <c r="GP34" s="2197"/>
      <c r="GQ34" s="2197"/>
      <c r="GR34" s="2197"/>
      <c r="GS34" s="2197"/>
      <c r="GT34" s="2197"/>
      <c r="GU34" s="2197"/>
      <c r="GV34" s="2197"/>
      <c r="GW34" s="2197"/>
      <c r="GX34" s="2197"/>
      <c r="GY34" s="2197"/>
      <c r="GZ34" s="2197"/>
      <c r="HA34" s="2197"/>
      <c r="HB34" s="2197"/>
      <c r="HC34" s="2197"/>
      <c r="HD34" s="2197"/>
      <c r="HE34" s="2197"/>
      <c r="HF34" s="2197"/>
      <c r="HG34" s="2197"/>
      <c r="HH34" s="2197"/>
      <c r="HI34" s="2197"/>
      <c r="HJ34" s="2197"/>
      <c r="HK34" s="2197"/>
      <c r="HL34" s="2197"/>
      <c r="HM34" s="2197"/>
      <c r="HN34" s="2197"/>
      <c r="HO34" s="2197"/>
      <c r="HP34" s="2197"/>
      <c r="HQ34" s="2197"/>
      <c r="HR34" s="2197"/>
      <c r="HS34" s="2197"/>
      <c r="HT34" s="2197"/>
    </row>
    <row r="35" spans="1:228" s="2198" customFormat="1" ht="44.4" customHeight="1">
      <c r="A35" s="2191" t="s">
        <v>1041</v>
      </c>
      <c r="B35" s="2543" t="s">
        <v>1042</v>
      </c>
      <c r="C35" s="2544"/>
      <c r="D35" s="2544"/>
      <c r="E35" s="2544"/>
      <c r="F35" s="2544"/>
      <c r="G35" s="2544"/>
      <c r="H35" s="2544"/>
      <c r="I35" s="2544"/>
      <c r="J35" s="2544"/>
      <c r="K35" s="2544"/>
      <c r="L35" s="2544"/>
      <c r="M35" s="2544"/>
      <c r="N35" s="2545"/>
      <c r="O35" s="2194">
        <v>1</v>
      </c>
      <c r="P35" s="2188" t="s">
        <v>1043</v>
      </c>
      <c r="Q35" s="2188">
        <f>104*1.0536</f>
        <v>109.57440000000001</v>
      </c>
      <c r="R35" s="2195">
        <f t="shared" si="3"/>
        <v>109.57440000000001</v>
      </c>
      <c r="S35" s="2196"/>
      <c r="T35" s="2196"/>
      <c r="U35" s="2197"/>
      <c r="V35" s="2197"/>
      <c r="W35" s="2197"/>
      <c r="X35" s="2197"/>
      <c r="Y35" s="2197"/>
      <c r="Z35" s="2197"/>
      <c r="AA35" s="2197"/>
      <c r="AB35" s="2197"/>
      <c r="AC35" s="2197"/>
      <c r="AD35" s="2197"/>
      <c r="AE35" s="2197"/>
      <c r="AF35" s="2197"/>
      <c r="AG35" s="2197"/>
      <c r="AH35" s="2197"/>
      <c r="AI35" s="2197"/>
      <c r="AJ35" s="2197"/>
      <c r="AK35" s="2197"/>
      <c r="AL35" s="2197"/>
      <c r="AM35" s="2197"/>
      <c r="AN35" s="2197"/>
      <c r="AO35" s="2197"/>
      <c r="AP35" s="2197"/>
      <c r="AQ35" s="2197"/>
      <c r="AR35" s="2197"/>
      <c r="AS35" s="2197"/>
      <c r="AT35" s="2197"/>
      <c r="AU35" s="2197"/>
      <c r="AV35" s="2197"/>
      <c r="AW35" s="2197"/>
      <c r="AX35" s="2197"/>
      <c r="AY35" s="2197"/>
      <c r="AZ35" s="2197"/>
      <c r="BA35" s="2197"/>
      <c r="BB35" s="2197"/>
      <c r="BC35" s="2197"/>
      <c r="BD35" s="2197"/>
      <c r="BE35" s="2197"/>
      <c r="BF35" s="2197"/>
      <c r="BG35" s="2197"/>
      <c r="BH35" s="2197"/>
      <c r="BI35" s="2197"/>
      <c r="BJ35" s="2197"/>
      <c r="BK35" s="2197"/>
      <c r="BL35" s="2197"/>
      <c r="BM35" s="2197"/>
      <c r="BN35" s="2197"/>
      <c r="BO35" s="2197"/>
      <c r="BP35" s="2197"/>
      <c r="BQ35" s="2197"/>
      <c r="BR35" s="2197"/>
      <c r="BS35" s="2197"/>
      <c r="BT35" s="2197"/>
      <c r="BU35" s="2197"/>
      <c r="BV35" s="2197"/>
      <c r="BW35" s="2197"/>
      <c r="BX35" s="2197"/>
      <c r="BY35" s="2197"/>
      <c r="BZ35" s="2197"/>
      <c r="CA35" s="2197"/>
      <c r="CB35" s="2197"/>
      <c r="CC35" s="2197"/>
      <c r="CD35" s="2197"/>
      <c r="CE35" s="2197"/>
      <c r="CF35" s="2197"/>
      <c r="CG35" s="2197"/>
      <c r="CH35" s="2197"/>
      <c r="CI35" s="2197"/>
      <c r="CJ35" s="2197"/>
      <c r="CK35" s="2197"/>
      <c r="CL35" s="2197"/>
      <c r="CM35" s="2197"/>
      <c r="CN35" s="2197"/>
      <c r="CO35" s="2197"/>
      <c r="CP35" s="2197"/>
      <c r="CQ35" s="2197"/>
      <c r="CR35" s="2197"/>
      <c r="CS35" s="2197"/>
      <c r="CT35" s="2197"/>
      <c r="CU35" s="2197"/>
      <c r="CV35" s="2197"/>
      <c r="CW35" s="2197"/>
      <c r="CX35" s="2197"/>
      <c r="CY35" s="2197"/>
      <c r="CZ35" s="2197"/>
      <c r="DA35" s="2197"/>
      <c r="DB35" s="2197"/>
      <c r="DC35" s="2197"/>
      <c r="DD35" s="2197"/>
      <c r="DE35" s="2197"/>
      <c r="DF35" s="2197"/>
      <c r="DG35" s="2197"/>
      <c r="DH35" s="2197"/>
      <c r="DI35" s="2197"/>
      <c r="DJ35" s="2197"/>
      <c r="DK35" s="2197"/>
      <c r="DL35" s="2197"/>
      <c r="DM35" s="2197"/>
      <c r="DN35" s="2197"/>
      <c r="DO35" s="2197"/>
      <c r="DP35" s="2197"/>
      <c r="DQ35" s="2197"/>
      <c r="DR35" s="2197"/>
      <c r="DS35" s="2197"/>
      <c r="DT35" s="2197"/>
      <c r="DU35" s="2197"/>
      <c r="DV35" s="2197"/>
      <c r="DW35" s="2197"/>
      <c r="DX35" s="2197"/>
      <c r="DY35" s="2197"/>
      <c r="DZ35" s="2197"/>
      <c r="EA35" s="2197"/>
      <c r="EB35" s="2197"/>
      <c r="EC35" s="2197"/>
      <c r="ED35" s="2197"/>
      <c r="EE35" s="2197"/>
      <c r="EF35" s="2197"/>
      <c r="EG35" s="2197"/>
      <c r="EH35" s="2197"/>
      <c r="EI35" s="2197"/>
      <c r="EJ35" s="2197"/>
      <c r="EK35" s="2197"/>
      <c r="EL35" s="2197"/>
      <c r="EM35" s="2197"/>
      <c r="EN35" s="2197"/>
      <c r="EO35" s="2197"/>
      <c r="EP35" s="2197"/>
      <c r="EQ35" s="2197"/>
      <c r="ER35" s="2197"/>
      <c r="ES35" s="2197"/>
      <c r="ET35" s="2197"/>
      <c r="EU35" s="2197"/>
      <c r="EV35" s="2197"/>
      <c r="EW35" s="2197"/>
      <c r="EX35" s="2197"/>
      <c r="EY35" s="2197"/>
      <c r="EZ35" s="2197"/>
      <c r="FA35" s="2197"/>
      <c r="FB35" s="2197"/>
      <c r="FC35" s="2197"/>
      <c r="FD35" s="2197"/>
      <c r="FE35" s="2197"/>
      <c r="FF35" s="2197"/>
      <c r="FG35" s="2197"/>
      <c r="FH35" s="2197"/>
      <c r="FI35" s="2197"/>
      <c r="FJ35" s="2197"/>
      <c r="FK35" s="2197"/>
      <c r="FL35" s="2197"/>
      <c r="FM35" s="2197"/>
      <c r="FN35" s="2197"/>
      <c r="FO35" s="2197"/>
      <c r="FP35" s="2197"/>
      <c r="FQ35" s="2197"/>
      <c r="FR35" s="2197"/>
      <c r="FS35" s="2197"/>
      <c r="FT35" s="2197"/>
      <c r="FU35" s="2197"/>
      <c r="FV35" s="2197"/>
      <c r="FW35" s="2197"/>
      <c r="FX35" s="2197"/>
      <c r="FY35" s="2197"/>
      <c r="FZ35" s="2197"/>
      <c r="GA35" s="2197"/>
      <c r="GB35" s="2197"/>
      <c r="GC35" s="2197"/>
      <c r="GD35" s="2197"/>
      <c r="GE35" s="2197"/>
      <c r="GF35" s="2197"/>
      <c r="GG35" s="2197"/>
      <c r="GH35" s="2197"/>
      <c r="GI35" s="2197"/>
      <c r="GJ35" s="2197"/>
      <c r="GK35" s="2197"/>
      <c r="GL35" s="2197"/>
      <c r="GM35" s="2197"/>
      <c r="GN35" s="2197"/>
      <c r="GO35" s="2197"/>
      <c r="GP35" s="2197"/>
      <c r="GQ35" s="2197"/>
      <c r="GR35" s="2197"/>
      <c r="GS35" s="2197"/>
      <c r="GT35" s="2197"/>
      <c r="GU35" s="2197"/>
      <c r="GV35" s="2197"/>
      <c r="GW35" s="2197"/>
      <c r="GX35" s="2197"/>
      <c r="GY35" s="2197"/>
      <c r="GZ35" s="2197"/>
      <c r="HA35" s="2197"/>
      <c r="HB35" s="2197"/>
      <c r="HC35" s="2197"/>
      <c r="HD35" s="2197"/>
      <c r="HE35" s="2197"/>
      <c r="HF35" s="2197"/>
      <c r="HG35" s="2197"/>
      <c r="HH35" s="2197"/>
      <c r="HI35" s="2197"/>
      <c r="HJ35" s="2197"/>
      <c r="HK35" s="2197"/>
      <c r="HL35" s="2197"/>
      <c r="HM35" s="2197"/>
      <c r="HN35" s="2197"/>
      <c r="HO35" s="2197"/>
      <c r="HP35" s="2197"/>
      <c r="HQ35" s="2197"/>
      <c r="HR35" s="2197"/>
      <c r="HS35" s="2197"/>
      <c r="HT35" s="2197"/>
    </row>
    <row r="36" spans="1:228" s="2198" customFormat="1" ht="44.4" customHeight="1">
      <c r="A36" s="2191" t="s">
        <v>1044</v>
      </c>
      <c r="B36" s="2542" t="s">
        <v>819</v>
      </c>
      <c r="C36" s="2542"/>
      <c r="D36" s="2542"/>
      <c r="E36" s="2542"/>
      <c r="F36" s="2542"/>
      <c r="G36" s="2542"/>
      <c r="H36" s="2542"/>
      <c r="I36" s="2542"/>
      <c r="J36" s="2542"/>
      <c r="K36" s="2542"/>
      <c r="L36" s="2542"/>
      <c r="M36" s="2542"/>
      <c r="N36" s="2542"/>
      <c r="O36" s="2194">
        <v>1</v>
      </c>
      <c r="P36" s="2188" t="s">
        <v>1040</v>
      </c>
      <c r="Q36" s="2201">
        <f>'13. Floor of Staging'!L33</f>
        <v>1626</v>
      </c>
      <c r="R36" s="2195">
        <f t="shared" si="3"/>
        <v>1626</v>
      </c>
      <c r="S36" s="2196"/>
      <c r="T36" s="2196"/>
      <c r="U36" s="2197"/>
      <c r="V36" s="2197"/>
      <c r="W36" s="2197"/>
      <c r="X36" s="2197"/>
      <c r="Y36" s="2197"/>
      <c r="Z36" s="2197"/>
      <c r="AA36" s="2197"/>
      <c r="AB36" s="2197"/>
      <c r="AC36" s="2197"/>
      <c r="AD36" s="2197"/>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2197"/>
      <c r="BB36" s="2197"/>
      <c r="BC36" s="2197"/>
      <c r="BD36" s="2197"/>
      <c r="BE36" s="2197"/>
      <c r="BF36" s="2197"/>
      <c r="BG36" s="2197"/>
      <c r="BH36" s="2197"/>
      <c r="BI36" s="2197"/>
      <c r="BJ36" s="2197"/>
      <c r="BK36" s="2197"/>
      <c r="BL36" s="2197"/>
      <c r="BM36" s="2197"/>
      <c r="BN36" s="2197"/>
      <c r="BO36" s="2197"/>
      <c r="BP36" s="2197"/>
      <c r="BQ36" s="2197"/>
      <c r="BR36" s="2197"/>
      <c r="BS36" s="2197"/>
      <c r="BT36" s="2197"/>
      <c r="BU36" s="2197"/>
      <c r="BV36" s="2197"/>
      <c r="BW36" s="2197"/>
      <c r="BX36" s="2197"/>
      <c r="BY36" s="2197"/>
      <c r="BZ36" s="2197"/>
      <c r="CA36" s="2197"/>
      <c r="CB36" s="2197"/>
      <c r="CC36" s="2197"/>
      <c r="CD36" s="2197"/>
      <c r="CE36" s="2197"/>
      <c r="CF36" s="2197"/>
      <c r="CG36" s="2197"/>
      <c r="CH36" s="2197"/>
      <c r="CI36" s="2197"/>
      <c r="CJ36" s="2197"/>
      <c r="CK36" s="2197"/>
      <c r="CL36" s="2197"/>
      <c r="CM36" s="2197"/>
      <c r="CN36" s="2197"/>
      <c r="CO36" s="2197"/>
      <c r="CP36" s="2197"/>
      <c r="CQ36" s="2197"/>
      <c r="CR36" s="2197"/>
      <c r="CS36" s="2197"/>
      <c r="CT36" s="2197"/>
      <c r="CU36" s="2197"/>
      <c r="CV36" s="2197"/>
      <c r="CW36" s="2197"/>
      <c r="CX36" s="2197"/>
      <c r="CY36" s="2197"/>
      <c r="CZ36" s="2197"/>
      <c r="DA36" s="2197"/>
      <c r="DB36" s="2197"/>
      <c r="DC36" s="2197"/>
      <c r="DD36" s="2197"/>
      <c r="DE36" s="2197"/>
      <c r="DF36" s="2197"/>
      <c r="DG36" s="2197"/>
      <c r="DH36" s="2197"/>
      <c r="DI36" s="2197"/>
      <c r="DJ36" s="2197"/>
      <c r="DK36" s="2197"/>
      <c r="DL36" s="2197"/>
      <c r="DM36" s="2197"/>
      <c r="DN36" s="2197"/>
      <c r="DO36" s="2197"/>
      <c r="DP36" s="2197"/>
      <c r="DQ36" s="2197"/>
      <c r="DR36" s="2197"/>
      <c r="DS36" s="2197"/>
      <c r="DT36" s="2197"/>
      <c r="DU36" s="2197"/>
      <c r="DV36" s="2197"/>
      <c r="DW36" s="2197"/>
      <c r="DX36" s="2197"/>
      <c r="DY36" s="2197"/>
      <c r="DZ36" s="2197"/>
      <c r="EA36" s="2197"/>
      <c r="EB36" s="2197"/>
      <c r="EC36" s="2197"/>
      <c r="ED36" s="2197"/>
      <c r="EE36" s="2197"/>
      <c r="EF36" s="2197"/>
      <c r="EG36" s="2197"/>
      <c r="EH36" s="2197"/>
      <c r="EI36" s="2197"/>
      <c r="EJ36" s="2197"/>
      <c r="EK36" s="2197"/>
      <c r="EL36" s="2197"/>
      <c r="EM36" s="2197"/>
      <c r="EN36" s="2197"/>
      <c r="EO36" s="2197"/>
      <c r="EP36" s="2197"/>
      <c r="EQ36" s="2197"/>
      <c r="ER36" s="2197"/>
      <c r="ES36" s="2197"/>
      <c r="ET36" s="2197"/>
      <c r="EU36" s="2197"/>
      <c r="EV36" s="2197"/>
      <c r="EW36" s="2197"/>
      <c r="EX36" s="2197"/>
      <c r="EY36" s="2197"/>
      <c r="EZ36" s="2197"/>
      <c r="FA36" s="2197"/>
      <c r="FB36" s="2197"/>
      <c r="FC36" s="2197"/>
      <c r="FD36" s="2197"/>
      <c r="FE36" s="2197"/>
      <c r="FF36" s="2197"/>
      <c r="FG36" s="2197"/>
      <c r="FH36" s="2197"/>
      <c r="FI36" s="2197"/>
      <c r="FJ36" s="2197"/>
      <c r="FK36" s="2197"/>
      <c r="FL36" s="2197"/>
      <c r="FM36" s="2197"/>
      <c r="FN36" s="2197"/>
      <c r="FO36" s="2197"/>
      <c r="FP36" s="2197"/>
      <c r="FQ36" s="2197"/>
      <c r="FR36" s="2197"/>
      <c r="FS36" s="2197"/>
      <c r="FT36" s="2197"/>
      <c r="FU36" s="2197"/>
      <c r="FV36" s="2197"/>
      <c r="FW36" s="2197"/>
      <c r="FX36" s="2197"/>
      <c r="FY36" s="2197"/>
      <c r="FZ36" s="2197"/>
      <c r="GA36" s="2197"/>
      <c r="GB36" s="2197"/>
      <c r="GC36" s="2197"/>
      <c r="GD36" s="2197"/>
      <c r="GE36" s="2197"/>
      <c r="GF36" s="2197"/>
      <c r="GG36" s="2197"/>
      <c r="GH36" s="2197"/>
      <c r="GI36" s="2197"/>
      <c r="GJ36" s="2197"/>
      <c r="GK36" s="2197"/>
      <c r="GL36" s="2197"/>
      <c r="GM36" s="2197"/>
      <c r="GN36" s="2197"/>
      <c r="GO36" s="2197"/>
      <c r="GP36" s="2197"/>
      <c r="GQ36" s="2197"/>
      <c r="GR36" s="2197"/>
      <c r="GS36" s="2197"/>
      <c r="GT36" s="2197"/>
      <c r="GU36" s="2197"/>
      <c r="GV36" s="2197"/>
      <c r="GW36" s="2197"/>
      <c r="GX36" s="2197"/>
      <c r="GY36" s="2197"/>
      <c r="GZ36" s="2197"/>
      <c r="HA36" s="2197"/>
      <c r="HB36" s="2197"/>
      <c r="HC36" s="2197"/>
      <c r="HD36" s="2197"/>
      <c r="HE36" s="2197"/>
      <c r="HF36" s="2197"/>
      <c r="HG36" s="2197"/>
      <c r="HH36" s="2197"/>
      <c r="HI36" s="2197"/>
      <c r="HJ36" s="2197"/>
      <c r="HK36" s="2197"/>
      <c r="HL36" s="2197"/>
      <c r="HM36" s="2197"/>
      <c r="HN36" s="2197"/>
      <c r="HO36" s="2197"/>
      <c r="HP36" s="2197"/>
      <c r="HQ36" s="2197"/>
      <c r="HR36" s="2197"/>
      <c r="HS36" s="2197"/>
      <c r="HT36" s="2197"/>
    </row>
    <row r="37" spans="1:228" s="2198" customFormat="1" ht="36.75" customHeight="1">
      <c r="A37" s="2191">
        <v>14</v>
      </c>
      <c r="B37" s="2566" t="s">
        <v>750</v>
      </c>
      <c r="C37" s="2566"/>
      <c r="D37" s="2566"/>
      <c r="E37" s="2566"/>
      <c r="F37" s="2566"/>
      <c r="G37" s="2566"/>
      <c r="H37" s="2566"/>
      <c r="I37" s="2566"/>
      <c r="J37" s="2566"/>
      <c r="K37" s="2566"/>
      <c r="L37" s="2566"/>
      <c r="M37" s="2566"/>
      <c r="N37" s="2566"/>
      <c r="O37" s="2194">
        <v>1</v>
      </c>
      <c r="P37" s="2188" t="s">
        <v>532</v>
      </c>
      <c r="Q37" s="2188">
        <f>'14. Ladder'!L7</f>
        <v>13149</v>
      </c>
      <c r="R37" s="2195">
        <f t="shared" si="3"/>
        <v>13149</v>
      </c>
      <c r="S37" s="2196"/>
      <c r="T37" s="2196"/>
      <c r="U37" s="2197"/>
      <c r="V37" s="2197"/>
      <c r="W37" s="2197"/>
      <c r="X37" s="2197"/>
      <c r="Y37" s="2197"/>
      <c r="Z37" s="2197"/>
      <c r="AA37" s="2197"/>
      <c r="AB37" s="2197"/>
      <c r="AC37" s="2197"/>
      <c r="AD37" s="2197"/>
      <c r="AE37" s="2197"/>
      <c r="AF37" s="2197"/>
      <c r="AG37" s="2197"/>
      <c r="AH37" s="2197"/>
      <c r="AI37" s="2197"/>
      <c r="AJ37" s="2197"/>
      <c r="AK37" s="2197"/>
      <c r="AL37" s="2197"/>
      <c r="AM37" s="2197"/>
      <c r="AN37" s="2197"/>
      <c r="AO37" s="2197"/>
      <c r="AP37" s="2197"/>
      <c r="AQ37" s="2197"/>
      <c r="AR37" s="2197"/>
      <c r="AS37" s="2197"/>
      <c r="AT37" s="2197"/>
      <c r="AU37" s="2197"/>
      <c r="AV37" s="2197"/>
      <c r="AW37" s="2197"/>
      <c r="AX37" s="2197"/>
      <c r="AY37" s="2197"/>
      <c r="AZ37" s="2197"/>
      <c r="BA37" s="2197"/>
      <c r="BB37" s="2197"/>
      <c r="BC37" s="2197"/>
      <c r="BD37" s="2197"/>
      <c r="BE37" s="2197"/>
      <c r="BF37" s="2197"/>
      <c r="BG37" s="2197"/>
      <c r="BH37" s="2197"/>
      <c r="BI37" s="2197"/>
      <c r="BJ37" s="2197"/>
      <c r="BK37" s="2197"/>
      <c r="BL37" s="2197"/>
      <c r="BM37" s="2197"/>
      <c r="BN37" s="2197"/>
      <c r="BO37" s="2197"/>
      <c r="BP37" s="2197"/>
      <c r="BQ37" s="2197"/>
      <c r="BR37" s="2197"/>
      <c r="BS37" s="2197"/>
      <c r="BT37" s="2197"/>
      <c r="BU37" s="2197"/>
      <c r="BV37" s="2197"/>
      <c r="BW37" s="2197"/>
      <c r="BX37" s="2197"/>
      <c r="BY37" s="2197"/>
      <c r="BZ37" s="2197"/>
      <c r="CA37" s="2197"/>
      <c r="CB37" s="2197"/>
      <c r="CC37" s="2197"/>
      <c r="CD37" s="2197"/>
      <c r="CE37" s="2197"/>
      <c r="CF37" s="2197"/>
      <c r="CG37" s="2197"/>
      <c r="CH37" s="2197"/>
      <c r="CI37" s="2197"/>
      <c r="CJ37" s="2197"/>
      <c r="CK37" s="2197"/>
      <c r="CL37" s="2197"/>
      <c r="CM37" s="2197"/>
      <c r="CN37" s="2197"/>
      <c r="CO37" s="2197"/>
      <c r="CP37" s="2197"/>
      <c r="CQ37" s="2197"/>
      <c r="CR37" s="2197"/>
      <c r="CS37" s="2197"/>
      <c r="CT37" s="2197"/>
      <c r="CU37" s="2197"/>
      <c r="CV37" s="2197"/>
      <c r="CW37" s="2197"/>
      <c r="CX37" s="2197"/>
      <c r="CY37" s="2197"/>
      <c r="CZ37" s="2197"/>
      <c r="DA37" s="2197"/>
      <c r="DB37" s="2197"/>
      <c r="DC37" s="2197"/>
      <c r="DD37" s="2197"/>
      <c r="DE37" s="2197"/>
      <c r="DF37" s="2197"/>
      <c r="DG37" s="2197"/>
      <c r="DH37" s="2197"/>
      <c r="DI37" s="2197"/>
      <c r="DJ37" s="2197"/>
      <c r="DK37" s="2197"/>
      <c r="DL37" s="2197"/>
      <c r="DM37" s="2197"/>
      <c r="DN37" s="2197"/>
      <c r="DO37" s="2197"/>
      <c r="DP37" s="2197"/>
      <c r="DQ37" s="2197"/>
      <c r="DR37" s="2197"/>
      <c r="DS37" s="2197"/>
      <c r="DT37" s="2197"/>
      <c r="DU37" s="2197"/>
      <c r="DV37" s="2197"/>
      <c r="DW37" s="2197"/>
      <c r="DX37" s="2197"/>
      <c r="DY37" s="2197"/>
      <c r="DZ37" s="2197"/>
      <c r="EA37" s="2197"/>
      <c r="EB37" s="2197"/>
      <c r="EC37" s="2197"/>
      <c r="ED37" s="2197"/>
      <c r="EE37" s="2197"/>
      <c r="EF37" s="2197"/>
      <c r="EG37" s="2197"/>
      <c r="EH37" s="2197"/>
      <c r="EI37" s="2197"/>
      <c r="EJ37" s="2197"/>
      <c r="EK37" s="2197"/>
      <c r="EL37" s="2197"/>
      <c r="EM37" s="2197"/>
      <c r="EN37" s="2197"/>
      <c r="EO37" s="2197"/>
      <c r="EP37" s="2197"/>
      <c r="EQ37" s="2197"/>
      <c r="ER37" s="2197"/>
      <c r="ES37" s="2197"/>
      <c r="ET37" s="2197"/>
      <c r="EU37" s="2197"/>
      <c r="EV37" s="2197"/>
      <c r="EW37" s="2197"/>
      <c r="EX37" s="2197"/>
      <c r="EY37" s="2197"/>
      <c r="EZ37" s="2197"/>
      <c r="FA37" s="2197"/>
      <c r="FB37" s="2197"/>
      <c r="FC37" s="2197"/>
      <c r="FD37" s="2197"/>
      <c r="FE37" s="2197"/>
      <c r="FF37" s="2197"/>
      <c r="FG37" s="2197"/>
      <c r="FH37" s="2197"/>
      <c r="FI37" s="2197"/>
      <c r="FJ37" s="2197"/>
      <c r="FK37" s="2197"/>
      <c r="FL37" s="2197"/>
      <c r="FM37" s="2197"/>
      <c r="FN37" s="2197"/>
      <c r="FO37" s="2197"/>
      <c r="FP37" s="2197"/>
      <c r="FQ37" s="2197"/>
      <c r="FR37" s="2197"/>
      <c r="FS37" s="2197"/>
      <c r="FT37" s="2197"/>
      <c r="FU37" s="2197"/>
      <c r="FV37" s="2197"/>
      <c r="FW37" s="2197"/>
      <c r="FX37" s="2197"/>
      <c r="FY37" s="2197"/>
      <c r="FZ37" s="2197"/>
      <c r="GA37" s="2197"/>
      <c r="GB37" s="2197"/>
      <c r="GC37" s="2197"/>
      <c r="GD37" s="2197"/>
      <c r="GE37" s="2197"/>
      <c r="GF37" s="2197"/>
      <c r="GG37" s="2197"/>
      <c r="GH37" s="2197"/>
      <c r="GI37" s="2197"/>
      <c r="GJ37" s="2197"/>
      <c r="GK37" s="2197"/>
      <c r="GL37" s="2197"/>
      <c r="GM37" s="2197"/>
      <c r="GN37" s="2197"/>
      <c r="GO37" s="2197"/>
      <c r="GP37" s="2197"/>
      <c r="GQ37" s="2197"/>
      <c r="GR37" s="2197"/>
      <c r="GS37" s="2197"/>
      <c r="GT37" s="2197"/>
      <c r="GU37" s="2197"/>
      <c r="GV37" s="2197"/>
      <c r="GW37" s="2197"/>
      <c r="GX37" s="2197"/>
      <c r="GY37" s="2197"/>
      <c r="GZ37" s="2197"/>
      <c r="HA37" s="2197"/>
      <c r="HB37" s="2197"/>
      <c r="HC37" s="2197"/>
      <c r="HD37" s="2197"/>
      <c r="HE37" s="2197"/>
      <c r="HF37" s="2197"/>
      <c r="HG37" s="2197"/>
      <c r="HH37" s="2197"/>
      <c r="HI37" s="2197"/>
      <c r="HJ37" s="2197"/>
      <c r="HK37" s="2197"/>
      <c r="HL37" s="2197"/>
      <c r="HM37" s="2197"/>
      <c r="HN37" s="2197"/>
      <c r="HO37" s="2197"/>
      <c r="HP37" s="2197"/>
      <c r="HQ37" s="2197"/>
      <c r="HR37" s="2197"/>
      <c r="HS37" s="2197"/>
      <c r="HT37" s="2197"/>
    </row>
    <row r="38" spans="1:228" ht="63" customHeight="1">
      <c r="A38" s="2199">
        <v>15</v>
      </c>
      <c r="B38" s="2551" t="s">
        <v>1275</v>
      </c>
      <c r="C38" s="2551"/>
      <c r="D38" s="2551"/>
      <c r="E38" s="2551"/>
      <c r="F38" s="2551"/>
      <c r="G38" s="2551"/>
      <c r="H38" s="2551"/>
      <c r="I38" s="2551"/>
      <c r="J38" s="2551"/>
      <c r="K38" s="2551"/>
      <c r="L38" s="2551"/>
      <c r="M38" s="2551"/>
      <c r="N38" s="2551"/>
      <c r="O38" s="2187">
        <v>1</v>
      </c>
      <c r="P38" s="2187" t="s">
        <v>4</v>
      </c>
      <c r="Q38" s="2188">
        <f>'15. HC_Hdpe'!I27</f>
        <v>2624</v>
      </c>
      <c r="R38" s="2189">
        <f>ROUND(O38*Q38,0)</f>
        <v>2624</v>
      </c>
      <c r="S38" s="2180"/>
      <c r="T38" s="2180"/>
      <c r="U38" s="1373">
        <f>250*20</f>
        <v>5000</v>
      </c>
    </row>
    <row r="39" spans="1:228" ht="63" customHeight="1">
      <c r="A39" s="2187" t="s">
        <v>1045</v>
      </c>
      <c r="B39" s="2555" t="s">
        <v>3192</v>
      </c>
      <c r="C39" s="2555"/>
      <c r="D39" s="2555"/>
      <c r="E39" s="2555"/>
      <c r="F39" s="2555"/>
      <c r="G39" s="2555"/>
      <c r="H39" s="2555"/>
      <c r="I39" s="2555"/>
      <c r="J39" s="2555"/>
      <c r="K39" s="2555"/>
      <c r="L39" s="2555"/>
      <c r="M39" s="2555"/>
      <c r="N39" s="2555"/>
      <c r="O39" s="2187">
        <v>1</v>
      </c>
      <c r="P39" s="2187" t="s">
        <v>4</v>
      </c>
      <c r="Q39" s="2188">
        <v>2197</v>
      </c>
      <c r="R39" s="2189">
        <f>ROUND(O39*Q39,0)</f>
        <v>2197</v>
      </c>
      <c r="S39" s="2180"/>
      <c r="T39" s="2180"/>
    </row>
    <row r="40" spans="1:228" s="2198" customFormat="1" ht="20.25" customHeight="1">
      <c r="A40" s="2191">
        <v>16</v>
      </c>
      <c r="B40" s="2566" t="s">
        <v>767</v>
      </c>
      <c r="C40" s="2566"/>
      <c r="D40" s="2566"/>
      <c r="E40" s="2566"/>
      <c r="F40" s="2566"/>
      <c r="G40" s="2566"/>
      <c r="H40" s="2566"/>
      <c r="I40" s="2566"/>
      <c r="J40" s="2566"/>
      <c r="K40" s="2566"/>
      <c r="L40" s="2566"/>
      <c r="M40" s="2566"/>
      <c r="N40" s="2566"/>
      <c r="O40" s="2194">
        <v>1</v>
      </c>
      <c r="P40" s="2188" t="s">
        <v>9</v>
      </c>
      <c r="Q40" s="2188">
        <f>'16. Rep of HC'!I24</f>
        <v>802</v>
      </c>
      <c r="R40" s="2195">
        <f t="shared" ref="R40:R49" si="4">O40*Q40</f>
        <v>802</v>
      </c>
      <c r="S40" s="2196"/>
      <c r="T40" s="2196"/>
      <c r="U40" s="2197"/>
      <c r="V40" s="2197"/>
      <c r="W40" s="2197"/>
      <c r="X40" s="2197"/>
      <c r="Y40" s="2197"/>
      <c r="Z40" s="2197"/>
      <c r="AA40" s="2197"/>
      <c r="AB40" s="2197"/>
      <c r="AC40" s="2197"/>
      <c r="AD40" s="2197"/>
      <c r="AE40" s="2197"/>
      <c r="AF40" s="2197"/>
      <c r="AG40" s="2197"/>
      <c r="AH40" s="2197"/>
      <c r="AI40" s="2197"/>
      <c r="AJ40" s="2197"/>
      <c r="AK40" s="2197"/>
      <c r="AL40" s="2197"/>
      <c r="AM40" s="2197"/>
      <c r="AN40" s="2197"/>
      <c r="AO40" s="2197"/>
      <c r="AP40" s="2197"/>
      <c r="AQ40" s="2197"/>
      <c r="AR40" s="2197"/>
      <c r="AS40" s="2197"/>
      <c r="AT40" s="2197"/>
      <c r="AU40" s="2197"/>
      <c r="AV40" s="2197"/>
      <c r="AW40" s="2197"/>
      <c r="AX40" s="2197"/>
      <c r="AY40" s="2197"/>
      <c r="AZ40" s="2197"/>
      <c r="BA40" s="2197"/>
      <c r="BB40" s="2197"/>
      <c r="BC40" s="2197"/>
      <c r="BD40" s="2197"/>
      <c r="BE40" s="2197"/>
      <c r="BF40" s="2197"/>
      <c r="BG40" s="2197"/>
      <c r="BH40" s="2197"/>
      <c r="BI40" s="2197"/>
      <c r="BJ40" s="2197"/>
      <c r="BK40" s="2197"/>
      <c r="BL40" s="2197"/>
      <c r="BM40" s="2197"/>
      <c r="BN40" s="2197"/>
      <c r="BO40" s="2197"/>
      <c r="BP40" s="2197"/>
      <c r="BQ40" s="2197"/>
      <c r="BR40" s="2197"/>
      <c r="BS40" s="2197"/>
      <c r="BT40" s="2197"/>
      <c r="BU40" s="2197"/>
      <c r="BV40" s="2197"/>
      <c r="BW40" s="2197"/>
      <c r="BX40" s="2197"/>
      <c r="BY40" s="2197"/>
      <c r="BZ40" s="2197"/>
      <c r="CA40" s="2197"/>
      <c r="CB40" s="2197"/>
      <c r="CC40" s="2197"/>
      <c r="CD40" s="2197"/>
      <c r="CE40" s="2197"/>
      <c r="CF40" s="2197"/>
      <c r="CG40" s="2197"/>
      <c r="CH40" s="2197"/>
      <c r="CI40" s="2197"/>
      <c r="CJ40" s="2197"/>
      <c r="CK40" s="2197"/>
      <c r="CL40" s="2197"/>
      <c r="CM40" s="2197"/>
      <c r="CN40" s="2197"/>
      <c r="CO40" s="2197"/>
      <c r="CP40" s="2197"/>
      <c r="CQ40" s="2197"/>
      <c r="CR40" s="2197"/>
      <c r="CS40" s="2197"/>
      <c r="CT40" s="2197"/>
      <c r="CU40" s="2197"/>
      <c r="CV40" s="2197"/>
      <c r="CW40" s="2197"/>
      <c r="CX40" s="2197"/>
      <c r="CY40" s="2197"/>
      <c r="CZ40" s="2197"/>
      <c r="DA40" s="2197"/>
      <c r="DB40" s="2197"/>
      <c r="DC40" s="2197"/>
      <c r="DD40" s="2197"/>
      <c r="DE40" s="2197"/>
      <c r="DF40" s="2197"/>
      <c r="DG40" s="2197"/>
      <c r="DH40" s="2197"/>
      <c r="DI40" s="2197"/>
      <c r="DJ40" s="2197"/>
      <c r="DK40" s="2197"/>
      <c r="DL40" s="2197"/>
      <c r="DM40" s="2197"/>
      <c r="DN40" s="2197"/>
      <c r="DO40" s="2197"/>
      <c r="DP40" s="2197"/>
      <c r="DQ40" s="2197"/>
      <c r="DR40" s="2197"/>
      <c r="DS40" s="2197"/>
      <c r="DT40" s="2197"/>
      <c r="DU40" s="2197"/>
      <c r="DV40" s="2197"/>
      <c r="DW40" s="2197"/>
      <c r="DX40" s="2197"/>
      <c r="DY40" s="2197"/>
      <c r="DZ40" s="2197"/>
      <c r="EA40" s="2197"/>
      <c r="EB40" s="2197"/>
      <c r="EC40" s="2197"/>
      <c r="ED40" s="2197"/>
      <c r="EE40" s="2197"/>
      <c r="EF40" s="2197"/>
      <c r="EG40" s="2197"/>
      <c r="EH40" s="2197"/>
      <c r="EI40" s="2197"/>
      <c r="EJ40" s="2197"/>
      <c r="EK40" s="2197"/>
      <c r="EL40" s="2197"/>
      <c r="EM40" s="2197"/>
      <c r="EN40" s="2197"/>
      <c r="EO40" s="2197"/>
      <c r="EP40" s="2197"/>
      <c r="EQ40" s="2197"/>
      <c r="ER40" s="2197"/>
      <c r="ES40" s="2197"/>
      <c r="ET40" s="2197"/>
      <c r="EU40" s="2197"/>
      <c r="EV40" s="2197"/>
      <c r="EW40" s="2197"/>
      <c r="EX40" s="2197"/>
      <c r="EY40" s="2197"/>
      <c r="EZ40" s="2197"/>
      <c r="FA40" s="2197"/>
      <c r="FB40" s="2197"/>
      <c r="FC40" s="2197"/>
      <c r="FD40" s="2197"/>
      <c r="FE40" s="2197"/>
      <c r="FF40" s="2197"/>
      <c r="FG40" s="2197"/>
      <c r="FH40" s="2197"/>
      <c r="FI40" s="2197"/>
      <c r="FJ40" s="2197"/>
      <c r="FK40" s="2197"/>
      <c r="FL40" s="2197"/>
      <c r="FM40" s="2197"/>
      <c r="FN40" s="2197"/>
      <c r="FO40" s="2197"/>
      <c r="FP40" s="2197"/>
      <c r="FQ40" s="2197"/>
      <c r="FR40" s="2197"/>
      <c r="FS40" s="2197"/>
      <c r="FT40" s="2197"/>
      <c r="FU40" s="2197"/>
      <c r="FV40" s="2197"/>
      <c r="FW40" s="2197"/>
      <c r="FX40" s="2197"/>
      <c r="FY40" s="2197"/>
      <c r="FZ40" s="2197"/>
      <c r="GA40" s="2197"/>
      <c r="GB40" s="2197"/>
      <c r="GC40" s="2197"/>
      <c r="GD40" s="2197"/>
      <c r="GE40" s="2197"/>
      <c r="GF40" s="2197"/>
      <c r="GG40" s="2197"/>
      <c r="GH40" s="2197"/>
      <c r="GI40" s="2197"/>
      <c r="GJ40" s="2197"/>
      <c r="GK40" s="2197"/>
      <c r="GL40" s="2197"/>
      <c r="GM40" s="2197"/>
      <c r="GN40" s="2197"/>
      <c r="GO40" s="2197"/>
      <c r="GP40" s="2197"/>
      <c r="GQ40" s="2197"/>
      <c r="GR40" s="2197"/>
      <c r="GS40" s="2197"/>
      <c r="GT40" s="2197"/>
      <c r="GU40" s="2197"/>
      <c r="GV40" s="2197"/>
      <c r="GW40" s="2197"/>
      <c r="GX40" s="2197"/>
      <c r="GY40" s="2197"/>
      <c r="GZ40" s="2197"/>
      <c r="HA40" s="2197"/>
      <c r="HB40" s="2197"/>
      <c r="HC40" s="2197"/>
      <c r="HD40" s="2197"/>
      <c r="HE40" s="2197"/>
      <c r="HF40" s="2197"/>
      <c r="HG40" s="2197"/>
      <c r="HH40" s="2197"/>
      <c r="HI40" s="2197"/>
      <c r="HJ40" s="2197"/>
      <c r="HK40" s="2197"/>
      <c r="HL40" s="2197"/>
      <c r="HM40" s="2197"/>
      <c r="HN40" s="2197"/>
      <c r="HO40" s="2197"/>
      <c r="HP40" s="2197"/>
      <c r="HQ40" s="2197"/>
      <c r="HR40" s="2197"/>
      <c r="HS40" s="2197"/>
      <c r="HT40" s="2197"/>
    </row>
    <row r="41" spans="1:228" s="2198" customFormat="1" ht="31.5" customHeight="1">
      <c r="A41" s="2191" t="s">
        <v>825</v>
      </c>
      <c r="B41" s="2566" t="s">
        <v>833</v>
      </c>
      <c r="C41" s="2566"/>
      <c r="D41" s="2566"/>
      <c r="E41" s="2566"/>
      <c r="F41" s="2566"/>
      <c r="G41" s="2566"/>
      <c r="H41" s="2566"/>
      <c r="I41" s="2566"/>
      <c r="J41" s="2566"/>
      <c r="K41" s="2566"/>
      <c r="L41" s="2566"/>
      <c r="M41" s="2566"/>
      <c r="N41" s="2566"/>
      <c r="O41" s="2194">
        <v>1</v>
      </c>
      <c r="P41" s="2188" t="s">
        <v>9</v>
      </c>
      <c r="Q41" s="2188">
        <f>'16a._rep hc'!I21</f>
        <v>1495</v>
      </c>
      <c r="R41" s="2195">
        <f t="shared" si="4"/>
        <v>1495</v>
      </c>
      <c r="S41" s="2196"/>
      <c r="T41" s="2196"/>
      <c r="U41" s="2197"/>
      <c r="V41" s="2197"/>
      <c r="W41" s="2197"/>
      <c r="X41" s="2197"/>
      <c r="Y41" s="2197"/>
      <c r="Z41" s="2197"/>
      <c r="AA41" s="2197"/>
      <c r="AB41" s="2197"/>
      <c r="AC41" s="2197"/>
      <c r="AD41" s="2197"/>
      <c r="AE41" s="2197"/>
      <c r="AF41" s="2197"/>
      <c r="AG41" s="2197"/>
      <c r="AH41" s="2197"/>
      <c r="AI41" s="2197"/>
      <c r="AJ41" s="2197"/>
      <c r="AK41" s="2197"/>
      <c r="AL41" s="2197"/>
      <c r="AM41" s="2197"/>
      <c r="AN41" s="2197"/>
      <c r="AO41" s="2197"/>
      <c r="AP41" s="2197"/>
      <c r="AQ41" s="2197"/>
      <c r="AR41" s="2197"/>
      <c r="AS41" s="2197"/>
      <c r="AT41" s="2197"/>
      <c r="AU41" s="2197"/>
      <c r="AV41" s="2197"/>
      <c r="AW41" s="2197"/>
      <c r="AX41" s="2197"/>
      <c r="AY41" s="2197"/>
      <c r="AZ41" s="2197"/>
      <c r="BA41" s="2197"/>
      <c r="BB41" s="2197"/>
      <c r="BC41" s="2197"/>
      <c r="BD41" s="2197"/>
      <c r="BE41" s="2197"/>
      <c r="BF41" s="2197"/>
      <c r="BG41" s="2197"/>
      <c r="BH41" s="2197"/>
      <c r="BI41" s="2197"/>
      <c r="BJ41" s="2197"/>
      <c r="BK41" s="2197"/>
      <c r="BL41" s="2197"/>
      <c r="BM41" s="2197"/>
      <c r="BN41" s="2197"/>
      <c r="BO41" s="2197"/>
      <c r="BP41" s="2197"/>
      <c r="BQ41" s="2197"/>
      <c r="BR41" s="2197"/>
      <c r="BS41" s="2197"/>
      <c r="BT41" s="2197"/>
      <c r="BU41" s="2197"/>
      <c r="BV41" s="2197"/>
      <c r="BW41" s="2197"/>
      <c r="BX41" s="2197"/>
      <c r="BY41" s="2197"/>
      <c r="BZ41" s="2197"/>
      <c r="CA41" s="2197"/>
      <c r="CB41" s="2197"/>
      <c r="CC41" s="2197"/>
      <c r="CD41" s="2197"/>
      <c r="CE41" s="2197"/>
      <c r="CF41" s="2197"/>
      <c r="CG41" s="2197"/>
      <c r="CH41" s="2197"/>
      <c r="CI41" s="2197"/>
      <c r="CJ41" s="2197"/>
      <c r="CK41" s="2197"/>
      <c r="CL41" s="2197"/>
      <c r="CM41" s="2197"/>
      <c r="CN41" s="2197"/>
      <c r="CO41" s="2197"/>
      <c r="CP41" s="2197"/>
      <c r="CQ41" s="2197"/>
      <c r="CR41" s="2197"/>
      <c r="CS41" s="2197"/>
      <c r="CT41" s="2197"/>
      <c r="CU41" s="2197"/>
      <c r="CV41" s="2197"/>
      <c r="CW41" s="2197"/>
      <c r="CX41" s="2197"/>
      <c r="CY41" s="2197"/>
      <c r="CZ41" s="2197"/>
      <c r="DA41" s="2197"/>
      <c r="DB41" s="2197"/>
      <c r="DC41" s="2197"/>
      <c r="DD41" s="2197"/>
      <c r="DE41" s="2197"/>
      <c r="DF41" s="2197"/>
      <c r="DG41" s="2197"/>
      <c r="DH41" s="2197"/>
      <c r="DI41" s="2197"/>
      <c r="DJ41" s="2197"/>
      <c r="DK41" s="2197"/>
      <c r="DL41" s="2197"/>
      <c r="DM41" s="2197"/>
      <c r="DN41" s="2197"/>
      <c r="DO41" s="2197"/>
      <c r="DP41" s="2197"/>
      <c r="DQ41" s="2197"/>
      <c r="DR41" s="2197"/>
      <c r="DS41" s="2197"/>
      <c r="DT41" s="2197"/>
      <c r="DU41" s="2197"/>
      <c r="DV41" s="2197"/>
      <c r="DW41" s="2197"/>
      <c r="DX41" s="2197"/>
      <c r="DY41" s="2197"/>
      <c r="DZ41" s="2197"/>
      <c r="EA41" s="2197"/>
      <c r="EB41" s="2197"/>
      <c r="EC41" s="2197"/>
      <c r="ED41" s="2197"/>
      <c r="EE41" s="2197"/>
      <c r="EF41" s="2197"/>
      <c r="EG41" s="2197"/>
      <c r="EH41" s="2197"/>
      <c r="EI41" s="2197"/>
      <c r="EJ41" s="2197"/>
      <c r="EK41" s="2197"/>
      <c r="EL41" s="2197"/>
      <c r="EM41" s="2197"/>
      <c r="EN41" s="2197"/>
      <c r="EO41" s="2197"/>
      <c r="EP41" s="2197"/>
      <c r="EQ41" s="2197"/>
      <c r="ER41" s="2197"/>
      <c r="ES41" s="2197"/>
      <c r="ET41" s="2197"/>
      <c r="EU41" s="2197"/>
      <c r="EV41" s="2197"/>
      <c r="EW41" s="2197"/>
      <c r="EX41" s="2197"/>
      <c r="EY41" s="2197"/>
      <c r="EZ41" s="2197"/>
      <c r="FA41" s="2197"/>
      <c r="FB41" s="2197"/>
      <c r="FC41" s="2197"/>
      <c r="FD41" s="2197"/>
      <c r="FE41" s="2197"/>
      <c r="FF41" s="2197"/>
      <c r="FG41" s="2197"/>
      <c r="FH41" s="2197"/>
      <c r="FI41" s="2197"/>
      <c r="FJ41" s="2197"/>
      <c r="FK41" s="2197"/>
      <c r="FL41" s="2197"/>
      <c r="FM41" s="2197"/>
      <c r="FN41" s="2197"/>
      <c r="FO41" s="2197"/>
      <c r="FP41" s="2197"/>
      <c r="FQ41" s="2197"/>
      <c r="FR41" s="2197"/>
      <c r="FS41" s="2197"/>
      <c r="FT41" s="2197"/>
      <c r="FU41" s="2197"/>
      <c r="FV41" s="2197"/>
      <c r="FW41" s="2197"/>
      <c r="FX41" s="2197"/>
      <c r="FY41" s="2197"/>
      <c r="FZ41" s="2197"/>
      <c r="GA41" s="2197"/>
      <c r="GB41" s="2197"/>
      <c r="GC41" s="2197"/>
      <c r="GD41" s="2197"/>
      <c r="GE41" s="2197"/>
      <c r="GF41" s="2197"/>
      <c r="GG41" s="2197"/>
      <c r="GH41" s="2197"/>
      <c r="GI41" s="2197"/>
      <c r="GJ41" s="2197"/>
      <c r="GK41" s="2197"/>
      <c r="GL41" s="2197"/>
      <c r="GM41" s="2197"/>
      <c r="GN41" s="2197"/>
      <c r="GO41" s="2197"/>
      <c r="GP41" s="2197"/>
      <c r="GQ41" s="2197"/>
      <c r="GR41" s="2197"/>
      <c r="GS41" s="2197"/>
      <c r="GT41" s="2197"/>
      <c r="GU41" s="2197"/>
      <c r="GV41" s="2197"/>
      <c r="GW41" s="2197"/>
      <c r="GX41" s="2197"/>
      <c r="GY41" s="2197"/>
      <c r="GZ41" s="2197"/>
      <c r="HA41" s="2197"/>
      <c r="HB41" s="2197"/>
      <c r="HC41" s="2197"/>
      <c r="HD41" s="2197"/>
      <c r="HE41" s="2197"/>
      <c r="HF41" s="2197"/>
      <c r="HG41" s="2197"/>
      <c r="HH41" s="2197"/>
      <c r="HI41" s="2197"/>
      <c r="HJ41" s="2197"/>
      <c r="HK41" s="2197"/>
      <c r="HL41" s="2197"/>
      <c r="HM41" s="2197"/>
      <c r="HN41" s="2197"/>
      <c r="HO41" s="2197"/>
      <c r="HP41" s="2197"/>
      <c r="HQ41" s="2197"/>
      <c r="HR41" s="2197"/>
      <c r="HS41" s="2197"/>
      <c r="HT41" s="2197"/>
    </row>
    <row r="42" spans="1:228" s="2198" customFormat="1" ht="31.5" customHeight="1">
      <c r="A42" s="2191" t="s">
        <v>831</v>
      </c>
      <c r="B42" s="2566" t="s">
        <v>832</v>
      </c>
      <c r="C42" s="2566"/>
      <c r="D42" s="2566"/>
      <c r="E42" s="2566"/>
      <c r="F42" s="2566"/>
      <c r="G42" s="2566"/>
      <c r="H42" s="2566"/>
      <c r="I42" s="2566"/>
      <c r="J42" s="2566"/>
      <c r="K42" s="2566"/>
      <c r="L42" s="2566"/>
      <c r="M42" s="2566"/>
      <c r="N42" s="2566"/>
      <c r="O42" s="2194">
        <v>1</v>
      </c>
      <c r="P42" s="2188" t="s">
        <v>9</v>
      </c>
      <c r="Q42" s="2188">
        <f>'16b_rep_min hc'!I13</f>
        <v>192</v>
      </c>
      <c r="R42" s="2195">
        <f t="shared" si="4"/>
        <v>192</v>
      </c>
      <c r="S42" s="2196"/>
      <c r="T42" s="2196"/>
      <c r="U42" s="2197"/>
      <c r="V42" s="2197"/>
      <c r="W42" s="2197"/>
      <c r="X42" s="2197"/>
      <c r="Y42" s="2197"/>
      <c r="Z42" s="2197"/>
      <c r="AA42" s="2197"/>
      <c r="AB42" s="2197"/>
      <c r="AC42" s="2197"/>
      <c r="AD42" s="2197"/>
      <c r="AE42" s="2197"/>
      <c r="AF42" s="2197"/>
      <c r="AG42" s="2197"/>
      <c r="AH42" s="2197"/>
      <c r="AI42" s="2197"/>
      <c r="AJ42" s="2197"/>
      <c r="AK42" s="2197"/>
      <c r="AL42" s="2197"/>
      <c r="AM42" s="2197"/>
      <c r="AN42" s="2197"/>
      <c r="AO42" s="2197"/>
      <c r="AP42" s="2197"/>
      <c r="AQ42" s="2197"/>
      <c r="AR42" s="2197"/>
      <c r="AS42" s="2197"/>
      <c r="AT42" s="2197"/>
      <c r="AU42" s="2197"/>
      <c r="AV42" s="2197"/>
      <c r="AW42" s="2197"/>
      <c r="AX42" s="2197"/>
      <c r="AY42" s="2197"/>
      <c r="AZ42" s="2197"/>
      <c r="BA42" s="2197"/>
      <c r="BB42" s="2197"/>
      <c r="BC42" s="2197"/>
      <c r="BD42" s="2197"/>
      <c r="BE42" s="2197"/>
      <c r="BF42" s="2197"/>
      <c r="BG42" s="2197"/>
      <c r="BH42" s="2197"/>
      <c r="BI42" s="2197"/>
      <c r="BJ42" s="2197"/>
      <c r="BK42" s="2197"/>
      <c r="BL42" s="2197"/>
      <c r="BM42" s="2197"/>
      <c r="BN42" s="2197"/>
      <c r="BO42" s="2197"/>
      <c r="BP42" s="2197"/>
      <c r="BQ42" s="2197"/>
      <c r="BR42" s="2197"/>
      <c r="BS42" s="2197"/>
      <c r="BT42" s="2197"/>
      <c r="BU42" s="2197"/>
      <c r="BV42" s="2197"/>
      <c r="BW42" s="2197"/>
      <c r="BX42" s="2197"/>
      <c r="BY42" s="2197"/>
      <c r="BZ42" s="2197"/>
      <c r="CA42" s="2197"/>
      <c r="CB42" s="2197"/>
      <c r="CC42" s="2197"/>
      <c r="CD42" s="2197"/>
      <c r="CE42" s="2197"/>
      <c r="CF42" s="2197"/>
      <c r="CG42" s="2197"/>
      <c r="CH42" s="2197"/>
      <c r="CI42" s="2197"/>
      <c r="CJ42" s="2197"/>
      <c r="CK42" s="2197"/>
      <c r="CL42" s="2197"/>
      <c r="CM42" s="2197"/>
      <c r="CN42" s="2197"/>
      <c r="CO42" s="2197"/>
      <c r="CP42" s="2197"/>
      <c r="CQ42" s="2197"/>
      <c r="CR42" s="2197"/>
      <c r="CS42" s="2197"/>
      <c r="CT42" s="2197"/>
      <c r="CU42" s="2197"/>
      <c r="CV42" s="2197"/>
      <c r="CW42" s="2197"/>
      <c r="CX42" s="2197"/>
      <c r="CY42" s="2197"/>
      <c r="CZ42" s="2197"/>
      <c r="DA42" s="2197"/>
      <c r="DB42" s="2197"/>
      <c r="DC42" s="2197"/>
      <c r="DD42" s="2197"/>
      <c r="DE42" s="2197"/>
      <c r="DF42" s="2197"/>
      <c r="DG42" s="2197"/>
      <c r="DH42" s="2197"/>
      <c r="DI42" s="2197"/>
      <c r="DJ42" s="2197"/>
      <c r="DK42" s="2197"/>
      <c r="DL42" s="2197"/>
      <c r="DM42" s="2197"/>
      <c r="DN42" s="2197"/>
      <c r="DO42" s="2197"/>
      <c r="DP42" s="2197"/>
      <c r="DQ42" s="2197"/>
      <c r="DR42" s="2197"/>
      <c r="DS42" s="2197"/>
      <c r="DT42" s="2197"/>
      <c r="DU42" s="2197"/>
      <c r="DV42" s="2197"/>
      <c r="DW42" s="2197"/>
      <c r="DX42" s="2197"/>
      <c r="DY42" s="2197"/>
      <c r="DZ42" s="2197"/>
      <c r="EA42" s="2197"/>
      <c r="EB42" s="2197"/>
      <c r="EC42" s="2197"/>
      <c r="ED42" s="2197"/>
      <c r="EE42" s="2197"/>
      <c r="EF42" s="2197"/>
      <c r="EG42" s="2197"/>
      <c r="EH42" s="2197"/>
      <c r="EI42" s="2197"/>
      <c r="EJ42" s="2197"/>
      <c r="EK42" s="2197"/>
      <c r="EL42" s="2197"/>
      <c r="EM42" s="2197"/>
      <c r="EN42" s="2197"/>
      <c r="EO42" s="2197"/>
      <c r="EP42" s="2197"/>
      <c r="EQ42" s="2197"/>
      <c r="ER42" s="2197"/>
      <c r="ES42" s="2197"/>
      <c r="ET42" s="2197"/>
      <c r="EU42" s="2197"/>
      <c r="EV42" s="2197"/>
      <c r="EW42" s="2197"/>
      <c r="EX42" s="2197"/>
      <c r="EY42" s="2197"/>
      <c r="EZ42" s="2197"/>
      <c r="FA42" s="2197"/>
      <c r="FB42" s="2197"/>
      <c r="FC42" s="2197"/>
      <c r="FD42" s="2197"/>
      <c r="FE42" s="2197"/>
      <c r="FF42" s="2197"/>
      <c r="FG42" s="2197"/>
      <c r="FH42" s="2197"/>
      <c r="FI42" s="2197"/>
      <c r="FJ42" s="2197"/>
      <c r="FK42" s="2197"/>
      <c r="FL42" s="2197"/>
      <c r="FM42" s="2197"/>
      <c r="FN42" s="2197"/>
      <c r="FO42" s="2197"/>
      <c r="FP42" s="2197"/>
      <c r="FQ42" s="2197"/>
      <c r="FR42" s="2197"/>
      <c r="FS42" s="2197"/>
      <c r="FT42" s="2197"/>
      <c r="FU42" s="2197"/>
      <c r="FV42" s="2197"/>
      <c r="FW42" s="2197"/>
      <c r="FX42" s="2197"/>
      <c r="FY42" s="2197"/>
      <c r="FZ42" s="2197"/>
      <c r="GA42" s="2197"/>
      <c r="GB42" s="2197"/>
      <c r="GC42" s="2197"/>
      <c r="GD42" s="2197"/>
      <c r="GE42" s="2197"/>
      <c r="GF42" s="2197"/>
      <c r="GG42" s="2197"/>
      <c r="GH42" s="2197"/>
      <c r="GI42" s="2197"/>
      <c r="GJ42" s="2197"/>
      <c r="GK42" s="2197"/>
      <c r="GL42" s="2197"/>
      <c r="GM42" s="2197"/>
      <c r="GN42" s="2197"/>
      <c r="GO42" s="2197"/>
      <c r="GP42" s="2197"/>
      <c r="GQ42" s="2197"/>
      <c r="GR42" s="2197"/>
      <c r="GS42" s="2197"/>
      <c r="GT42" s="2197"/>
      <c r="GU42" s="2197"/>
      <c r="GV42" s="2197"/>
      <c r="GW42" s="2197"/>
      <c r="GX42" s="2197"/>
      <c r="GY42" s="2197"/>
      <c r="GZ42" s="2197"/>
      <c r="HA42" s="2197"/>
      <c r="HB42" s="2197"/>
      <c r="HC42" s="2197"/>
      <c r="HD42" s="2197"/>
      <c r="HE42" s="2197"/>
      <c r="HF42" s="2197"/>
      <c r="HG42" s="2197"/>
      <c r="HH42" s="2197"/>
      <c r="HI42" s="2197"/>
      <c r="HJ42" s="2197"/>
      <c r="HK42" s="2197"/>
      <c r="HL42" s="2197"/>
      <c r="HM42" s="2197"/>
      <c r="HN42" s="2197"/>
      <c r="HO42" s="2197"/>
      <c r="HP42" s="2197"/>
      <c r="HQ42" s="2197"/>
      <c r="HR42" s="2197"/>
      <c r="HS42" s="2197"/>
      <c r="HT42" s="2197"/>
    </row>
    <row r="43" spans="1:228" s="2198" customFormat="1" ht="31.5" customHeight="1">
      <c r="A43" s="2191">
        <v>17</v>
      </c>
      <c r="B43" s="2566" t="s">
        <v>768</v>
      </c>
      <c r="C43" s="2566"/>
      <c r="D43" s="2566"/>
      <c r="E43" s="2566"/>
      <c r="F43" s="2566"/>
      <c r="G43" s="2566"/>
      <c r="H43" s="2566"/>
      <c r="I43" s="2566"/>
      <c r="J43" s="2566"/>
      <c r="K43" s="2566"/>
      <c r="L43" s="2566"/>
      <c r="M43" s="2566"/>
      <c r="N43" s="2566"/>
      <c r="O43" s="2194">
        <v>1</v>
      </c>
      <c r="P43" s="2188" t="s">
        <v>9</v>
      </c>
      <c r="Q43" s="2188">
        <f>'17. New Bib Cock'!I8</f>
        <v>116</v>
      </c>
      <c r="R43" s="2195">
        <f t="shared" si="4"/>
        <v>116</v>
      </c>
      <c r="S43" s="2196"/>
      <c r="T43" s="2196"/>
      <c r="U43" s="2197"/>
      <c r="V43" s="2197"/>
      <c r="W43" s="2197"/>
      <c r="X43" s="2197"/>
      <c r="Y43" s="2197"/>
      <c r="Z43" s="2197"/>
      <c r="AA43" s="2197"/>
      <c r="AB43" s="2197"/>
      <c r="AC43" s="2197"/>
      <c r="AD43" s="2197"/>
      <c r="AE43" s="2197"/>
      <c r="AF43" s="2197"/>
      <c r="AG43" s="2197"/>
      <c r="AH43" s="2197"/>
      <c r="AI43" s="2197"/>
      <c r="AJ43" s="2197"/>
      <c r="AK43" s="2197"/>
      <c r="AL43" s="2197"/>
      <c r="AM43" s="2197"/>
      <c r="AN43" s="2197"/>
      <c r="AO43" s="2197"/>
      <c r="AP43" s="2197"/>
      <c r="AQ43" s="2197"/>
      <c r="AR43" s="2197"/>
      <c r="AS43" s="2197"/>
      <c r="AT43" s="2197"/>
      <c r="AU43" s="2197"/>
      <c r="AV43" s="2197"/>
      <c r="AW43" s="2197"/>
      <c r="AX43" s="2197"/>
      <c r="AY43" s="2197"/>
      <c r="AZ43" s="2197"/>
      <c r="BA43" s="2197"/>
      <c r="BB43" s="2197"/>
      <c r="BC43" s="2197"/>
      <c r="BD43" s="2197"/>
      <c r="BE43" s="2197"/>
      <c r="BF43" s="2197"/>
      <c r="BG43" s="2197"/>
      <c r="BH43" s="2197"/>
      <c r="BI43" s="2197"/>
      <c r="BJ43" s="2197"/>
      <c r="BK43" s="2197"/>
      <c r="BL43" s="2197"/>
      <c r="BM43" s="2197"/>
      <c r="BN43" s="2197"/>
      <c r="BO43" s="2197"/>
      <c r="BP43" s="2197"/>
      <c r="BQ43" s="2197"/>
      <c r="BR43" s="2197"/>
      <c r="BS43" s="2197"/>
      <c r="BT43" s="2197"/>
      <c r="BU43" s="2197"/>
      <c r="BV43" s="2197"/>
      <c r="BW43" s="2197"/>
      <c r="BX43" s="2197"/>
      <c r="BY43" s="2197"/>
      <c r="BZ43" s="2197"/>
      <c r="CA43" s="2197"/>
      <c r="CB43" s="2197"/>
      <c r="CC43" s="2197"/>
      <c r="CD43" s="2197"/>
      <c r="CE43" s="2197"/>
      <c r="CF43" s="2197"/>
      <c r="CG43" s="2197"/>
      <c r="CH43" s="2197"/>
      <c r="CI43" s="2197"/>
      <c r="CJ43" s="2197"/>
      <c r="CK43" s="2197"/>
      <c r="CL43" s="2197"/>
      <c r="CM43" s="2197"/>
      <c r="CN43" s="2197"/>
      <c r="CO43" s="2197"/>
      <c r="CP43" s="2197"/>
      <c r="CQ43" s="2197"/>
      <c r="CR43" s="2197"/>
      <c r="CS43" s="2197"/>
      <c r="CT43" s="2197"/>
      <c r="CU43" s="2197"/>
      <c r="CV43" s="2197"/>
      <c r="CW43" s="2197"/>
      <c r="CX43" s="2197"/>
      <c r="CY43" s="2197"/>
      <c r="CZ43" s="2197"/>
      <c r="DA43" s="2197"/>
      <c r="DB43" s="2197"/>
      <c r="DC43" s="2197"/>
      <c r="DD43" s="2197"/>
      <c r="DE43" s="2197"/>
      <c r="DF43" s="2197"/>
      <c r="DG43" s="2197"/>
      <c r="DH43" s="2197"/>
      <c r="DI43" s="2197"/>
      <c r="DJ43" s="2197"/>
      <c r="DK43" s="2197"/>
      <c r="DL43" s="2197"/>
      <c r="DM43" s="2197"/>
      <c r="DN43" s="2197"/>
      <c r="DO43" s="2197"/>
      <c r="DP43" s="2197"/>
      <c r="DQ43" s="2197"/>
      <c r="DR43" s="2197"/>
      <c r="DS43" s="2197"/>
      <c r="DT43" s="2197"/>
      <c r="DU43" s="2197"/>
      <c r="DV43" s="2197"/>
      <c r="DW43" s="2197"/>
      <c r="DX43" s="2197"/>
      <c r="DY43" s="2197"/>
      <c r="DZ43" s="2197"/>
      <c r="EA43" s="2197"/>
      <c r="EB43" s="2197"/>
      <c r="EC43" s="2197"/>
      <c r="ED43" s="2197"/>
      <c r="EE43" s="2197"/>
      <c r="EF43" s="2197"/>
      <c r="EG43" s="2197"/>
      <c r="EH43" s="2197"/>
      <c r="EI43" s="2197"/>
      <c r="EJ43" s="2197"/>
      <c r="EK43" s="2197"/>
      <c r="EL43" s="2197"/>
      <c r="EM43" s="2197"/>
      <c r="EN43" s="2197"/>
      <c r="EO43" s="2197"/>
      <c r="EP43" s="2197"/>
      <c r="EQ43" s="2197"/>
      <c r="ER43" s="2197"/>
      <c r="ES43" s="2197"/>
      <c r="ET43" s="2197"/>
      <c r="EU43" s="2197"/>
      <c r="EV43" s="2197"/>
      <c r="EW43" s="2197"/>
      <c r="EX43" s="2197"/>
      <c r="EY43" s="2197"/>
      <c r="EZ43" s="2197"/>
      <c r="FA43" s="2197"/>
      <c r="FB43" s="2197"/>
      <c r="FC43" s="2197"/>
      <c r="FD43" s="2197"/>
      <c r="FE43" s="2197"/>
      <c r="FF43" s="2197"/>
      <c r="FG43" s="2197"/>
      <c r="FH43" s="2197"/>
      <c r="FI43" s="2197"/>
      <c r="FJ43" s="2197"/>
      <c r="FK43" s="2197"/>
      <c r="FL43" s="2197"/>
      <c r="FM43" s="2197"/>
      <c r="FN43" s="2197"/>
      <c r="FO43" s="2197"/>
      <c r="FP43" s="2197"/>
      <c r="FQ43" s="2197"/>
      <c r="FR43" s="2197"/>
      <c r="FS43" s="2197"/>
      <c r="FT43" s="2197"/>
      <c r="FU43" s="2197"/>
      <c r="FV43" s="2197"/>
      <c r="FW43" s="2197"/>
      <c r="FX43" s="2197"/>
      <c r="FY43" s="2197"/>
      <c r="FZ43" s="2197"/>
      <c r="GA43" s="2197"/>
      <c r="GB43" s="2197"/>
      <c r="GC43" s="2197"/>
      <c r="GD43" s="2197"/>
      <c r="GE43" s="2197"/>
      <c r="GF43" s="2197"/>
      <c r="GG43" s="2197"/>
      <c r="GH43" s="2197"/>
      <c r="GI43" s="2197"/>
      <c r="GJ43" s="2197"/>
      <c r="GK43" s="2197"/>
      <c r="GL43" s="2197"/>
      <c r="GM43" s="2197"/>
      <c r="GN43" s="2197"/>
      <c r="GO43" s="2197"/>
      <c r="GP43" s="2197"/>
      <c r="GQ43" s="2197"/>
      <c r="GR43" s="2197"/>
      <c r="GS43" s="2197"/>
      <c r="GT43" s="2197"/>
      <c r="GU43" s="2197"/>
      <c r="GV43" s="2197"/>
      <c r="GW43" s="2197"/>
      <c r="GX43" s="2197"/>
      <c r="GY43" s="2197"/>
      <c r="GZ43" s="2197"/>
      <c r="HA43" s="2197"/>
      <c r="HB43" s="2197"/>
      <c r="HC43" s="2197"/>
      <c r="HD43" s="2197"/>
      <c r="HE43" s="2197"/>
      <c r="HF43" s="2197"/>
      <c r="HG43" s="2197"/>
      <c r="HH43" s="2197"/>
      <c r="HI43" s="2197"/>
      <c r="HJ43" s="2197"/>
      <c r="HK43" s="2197"/>
      <c r="HL43" s="2197"/>
      <c r="HM43" s="2197"/>
      <c r="HN43" s="2197"/>
      <c r="HO43" s="2197"/>
      <c r="HP43" s="2197"/>
      <c r="HQ43" s="2197"/>
      <c r="HR43" s="2197"/>
      <c r="HS43" s="2197"/>
      <c r="HT43" s="2197"/>
    </row>
    <row r="44" spans="1:228" s="2175" customFormat="1" ht="26.25" customHeight="1">
      <c r="A44" s="2191">
        <v>18</v>
      </c>
      <c r="B44" s="2551" t="s">
        <v>983</v>
      </c>
      <c r="C44" s="2551"/>
      <c r="D44" s="2551"/>
      <c r="E44" s="2551"/>
      <c r="F44" s="2551"/>
      <c r="G44" s="2551"/>
      <c r="H44" s="2551"/>
      <c r="I44" s="2551"/>
      <c r="J44" s="2551"/>
      <c r="K44" s="2551"/>
      <c r="L44" s="2551"/>
      <c r="M44" s="2551"/>
      <c r="N44" s="2551"/>
      <c r="O44" s="2192">
        <v>1</v>
      </c>
      <c r="P44" s="2192" t="s">
        <v>9</v>
      </c>
      <c r="Q44" s="2188">
        <f>'18. Repairing of Motor'!G18</f>
        <v>9356</v>
      </c>
      <c r="R44" s="2189">
        <f t="shared" si="4"/>
        <v>9356</v>
      </c>
      <c r="S44" s="2180"/>
      <c r="T44" s="2180"/>
    </row>
    <row r="45" spans="1:228" s="2175" customFormat="1" ht="26.25" customHeight="1">
      <c r="A45" s="2191" t="s">
        <v>1142</v>
      </c>
      <c r="B45" s="2567" t="s">
        <v>1143</v>
      </c>
      <c r="C45" s="2568"/>
      <c r="D45" s="2568"/>
      <c r="E45" s="2568"/>
      <c r="F45" s="2568"/>
      <c r="G45" s="2568"/>
      <c r="H45" s="2568"/>
      <c r="I45" s="2568"/>
      <c r="J45" s="2568"/>
      <c r="K45" s="2568"/>
      <c r="L45" s="2568"/>
      <c r="M45" s="2568"/>
      <c r="N45" s="2569"/>
      <c r="O45" s="2192">
        <v>1</v>
      </c>
      <c r="P45" s="2192" t="s">
        <v>9</v>
      </c>
      <c r="Q45" s="2188">
        <f>'18b. Repairing of 5hp'!M52</f>
        <v>16584</v>
      </c>
      <c r="R45" s="2189">
        <f t="shared" si="4"/>
        <v>16584</v>
      </c>
      <c r="S45" s="2180"/>
      <c r="T45" s="2180"/>
    </row>
    <row r="46" spans="1:228" s="2175" customFormat="1" ht="26.25" customHeight="1">
      <c r="A46" s="2191">
        <v>19</v>
      </c>
      <c r="B46" s="2551" t="s">
        <v>769</v>
      </c>
      <c r="C46" s="2551"/>
      <c r="D46" s="2551"/>
      <c r="E46" s="2551"/>
      <c r="F46" s="2551"/>
      <c r="G46" s="2551"/>
      <c r="H46" s="2551"/>
      <c r="I46" s="2551"/>
      <c r="J46" s="2551"/>
      <c r="K46" s="2551"/>
      <c r="L46" s="2551"/>
      <c r="M46" s="2551"/>
      <c r="N46" s="2551"/>
      <c r="O46" s="2192">
        <v>1</v>
      </c>
      <c r="P46" s="2192" t="s">
        <v>9</v>
      </c>
      <c r="Q46" s="2188">
        <f>'19. Repairing of Starter'!G9</f>
        <v>1580</v>
      </c>
      <c r="R46" s="2189">
        <f t="shared" si="4"/>
        <v>1580</v>
      </c>
      <c r="S46" s="2180"/>
      <c r="T46" s="2180"/>
    </row>
    <row r="47" spans="1:228" s="2175" customFormat="1" ht="26.25" customHeight="1">
      <c r="A47" s="2191">
        <v>20</v>
      </c>
      <c r="B47" s="2551" t="s">
        <v>770</v>
      </c>
      <c r="C47" s="2551"/>
      <c r="D47" s="2551"/>
      <c r="E47" s="2551"/>
      <c r="F47" s="2551"/>
      <c r="G47" s="2551"/>
      <c r="H47" s="2551"/>
      <c r="I47" s="2551"/>
      <c r="J47" s="2551"/>
      <c r="K47" s="2551"/>
      <c r="L47" s="2551"/>
      <c r="M47" s="2551"/>
      <c r="N47" s="2551"/>
      <c r="O47" s="2192">
        <v>1</v>
      </c>
      <c r="P47" s="2192" t="s">
        <v>9</v>
      </c>
      <c r="Q47" s="2188">
        <f>'20. Repairing of Stabilizer'!G9</f>
        <v>3161</v>
      </c>
      <c r="R47" s="2189">
        <f t="shared" si="4"/>
        <v>3161</v>
      </c>
      <c r="S47" s="2180"/>
      <c r="T47" s="2180"/>
    </row>
    <row r="48" spans="1:228" s="2175" customFormat="1" ht="32.25" customHeight="1">
      <c r="A48" s="2191">
        <v>21</v>
      </c>
      <c r="B48" s="2575" t="s">
        <v>1278</v>
      </c>
      <c r="C48" s="2576"/>
      <c r="D48" s="2576"/>
      <c r="E48" s="2576"/>
      <c r="F48" s="2576"/>
      <c r="G48" s="2576"/>
      <c r="H48" s="2576"/>
      <c r="I48" s="2576"/>
      <c r="J48" s="2576"/>
      <c r="K48" s="2576"/>
      <c r="L48" s="2576"/>
      <c r="M48" s="2576"/>
      <c r="N48" s="2577"/>
      <c r="O48" s="2192">
        <v>1</v>
      </c>
      <c r="P48" s="2188" t="s">
        <v>994</v>
      </c>
      <c r="Q48" s="2188">
        <f>'21. Service Cable'!G9</f>
        <v>137</v>
      </c>
      <c r="R48" s="2189">
        <f t="shared" si="4"/>
        <v>137</v>
      </c>
      <c r="S48" s="2180"/>
      <c r="T48" s="2180"/>
    </row>
    <row r="49" spans="1:228" s="2175" customFormat="1" ht="32.25" customHeight="1">
      <c r="A49" s="2191">
        <v>22</v>
      </c>
      <c r="B49" s="2552" t="s">
        <v>984</v>
      </c>
      <c r="C49" s="2553"/>
      <c r="D49" s="2553"/>
      <c r="E49" s="2553"/>
      <c r="F49" s="2553"/>
      <c r="G49" s="2553"/>
      <c r="H49" s="2553"/>
      <c r="I49" s="2553"/>
      <c r="J49" s="2553"/>
      <c r="K49" s="2553"/>
      <c r="L49" s="2553"/>
      <c r="M49" s="2553"/>
      <c r="N49" s="2554"/>
      <c r="O49" s="2192">
        <v>1</v>
      </c>
      <c r="P49" s="2192" t="s">
        <v>9</v>
      </c>
      <c r="Q49" s="2188">
        <f>'22.Tank Cleaning'!G9</f>
        <v>527</v>
      </c>
      <c r="R49" s="2189">
        <f t="shared" si="4"/>
        <v>527</v>
      </c>
      <c r="S49" s="2180"/>
      <c r="T49" s="2180"/>
    </row>
    <row r="50" spans="1:228" s="2198" customFormat="1" ht="33" customHeight="1">
      <c r="A50" s="2191" t="s">
        <v>751</v>
      </c>
      <c r="B50" s="2566" t="s">
        <v>1279</v>
      </c>
      <c r="C50" s="2566"/>
      <c r="D50" s="2566"/>
      <c r="E50" s="2566"/>
      <c r="F50" s="2566"/>
      <c r="G50" s="2566"/>
      <c r="H50" s="2566"/>
      <c r="I50" s="2566"/>
      <c r="J50" s="2566"/>
      <c r="K50" s="2566"/>
      <c r="L50" s="2566"/>
      <c r="M50" s="2566"/>
      <c r="N50" s="2566"/>
      <c r="O50" s="2202"/>
      <c r="P50" s="2203"/>
      <c r="Q50" s="2203"/>
      <c r="R50" s="2203"/>
      <c r="S50" s="2197"/>
      <c r="T50" s="2197"/>
      <c r="U50" s="2197">
        <v>250</v>
      </c>
      <c r="V50" s="2197">
        <v>5</v>
      </c>
      <c r="W50" s="2197">
        <v>10</v>
      </c>
      <c r="X50" s="2197">
        <f>U50*V50*W50</f>
        <v>12500</v>
      </c>
      <c r="Y50" s="2197"/>
      <c r="Z50" s="2197"/>
      <c r="AA50" s="2197"/>
      <c r="AB50" s="2197"/>
      <c r="AC50" s="2197"/>
      <c r="AD50" s="2197"/>
      <c r="AE50" s="2197"/>
      <c r="AF50" s="2197"/>
      <c r="AG50" s="2197"/>
      <c r="AH50" s="2197"/>
      <c r="AI50" s="2197"/>
      <c r="AJ50" s="2197"/>
      <c r="AK50" s="2197"/>
      <c r="AL50" s="2197"/>
      <c r="AM50" s="2197"/>
      <c r="AN50" s="2197"/>
      <c r="AO50" s="2197"/>
      <c r="AP50" s="2197"/>
      <c r="AQ50" s="2197"/>
      <c r="AR50" s="2197"/>
      <c r="AS50" s="2197"/>
      <c r="AT50" s="2197"/>
      <c r="AU50" s="2197"/>
      <c r="AV50" s="2197"/>
      <c r="AW50" s="2197"/>
      <c r="AX50" s="2197"/>
      <c r="AY50" s="2197"/>
      <c r="AZ50" s="2197"/>
      <c r="BA50" s="2197"/>
      <c r="BB50" s="2197"/>
      <c r="BC50" s="2197"/>
      <c r="BD50" s="2197"/>
      <c r="BE50" s="2197"/>
      <c r="BF50" s="2197"/>
      <c r="BG50" s="2197"/>
      <c r="BH50" s="2197"/>
      <c r="BI50" s="2197"/>
      <c r="BJ50" s="2197"/>
      <c r="BK50" s="2197"/>
      <c r="BL50" s="2197"/>
      <c r="BM50" s="2197"/>
      <c r="BN50" s="2197"/>
      <c r="BO50" s="2197"/>
      <c r="BP50" s="2197"/>
      <c r="BQ50" s="2197"/>
      <c r="BR50" s="2197"/>
      <c r="BS50" s="2197"/>
      <c r="BT50" s="2197"/>
      <c r="BU50" s="2197"/>
      <c r="BV50" s="2197"/>
      <c r="BW50" s="2197"/>
      <c r="BX50" s="2197"/>
      <c r="BY50" s="2197"/>
      <c r="BZ50" s="2197"/>
      <c r="CA50" s="2197"/>
      <c r="CB50" s="2197"/>
      <c r="CC50" s="2197"/>
      <c r="CD50" s="2197"/>
      <c r="CE50" s="2197"/>
      <c r="CF50" s="2197"/>
      <c r="CG50" s="2197"/>
      <c r="CH50" s="2197"/>
      <c r="CI50" s="2197"/>
      <c r="CJ50" s="2197"/>
      <c r="CK50" s="2197"/>
      <c r="CL50" s="2197"/>
      <c r="CM50" s="2197"/>
      <c r="CN50" s="2197"/>
      <c r="CO50" s="2197"/>
      <c r="CP50" s="2197"/>
      <c r="CQ50" s="2197"/>
      <c r="CR50" s="2197"/>
      <c r="CS50" s="2197"/>
      <c r="CT50" s="2197"/>
      <c r="CU50" s="2197"/>
      <c r="CV50" s="2197"/>
      <c r="CW50" s="2197"/>
      <c r="CX50" s="2197"/>
      <c r="CY50" s="2197"/>
      <c r="CZ50" s="2197"/>
      <c r="DA50" s="2197"/>
      <c r="DB50" s="2197"/>
      <c r="DC50" s="2197"/>
      <c r="DD50" s="2197"/>
      <c r="DE50" s="2197"/>
      <c r="DF50" s="2197"/>
      <c r="DG50" s="2197"/>
      <c r="DH50" s="2197"/>
      <c r="DI50" s="2197"/>
      <c r="DJ50" s="2197"/>
      <c r="DK50" s="2197"/>
      <c r="DL50" s="2197"/>
      <c r="DM50" s="2197"/>
      <c r="DN50" s="2197"/>
      <c r="DO50" s="2197"/>
      <c r="DP50" s="2197"/>
      <c r="DQ50" s="2197"/>
      <c r="DR50" s="2197"/>
      <c r="DS50" s="2197"/>
      <c r="DT50" s="2197"/>
      <c r="DU50" s="2197"/>
      <c r="DV50" s="2197"/>
      <c r="DW50" s="2197"/>
      <c r="DX50" s="2197"/>
      <c r="DY50" s="2197"/>
      <c r="DZ50" s="2197"/>
      <c r="EA50" s="2197"/>
      <c r="EB50" s="2197"/>
      <c r="EC50" s="2197"/>
      <c r="ED50" s="2197"/>
      <c r="EE50" s="2197"/>
      <c r="EF50" s="2197"/>
      <c r="EG50" s="2197"/>
      <c r="EH50" s="2197"/>
      <c r="EI50" s="2197"/>
      <c r="EJ50" s="2197"/>
      <c r="EK50" s="2197"/>
      <c r="EL50" s="2197"/>
      <c r="EM50" s="2197"/>
      <c r="EN50" s="2197"/>
      <c r="EO50" s="2197"/>
      <c r="EP50" s="2197"/>
      <c r="EQ50" s="2197"/>
      <c r="ER50" s="2197"/>
      <c r="ES50" s="2197"/>
      <c r="ET50" s="2197"/>
      <c r="EU50" s="2197"/>
      <c r="EV50" s="2197"/>
      <c r="EW50" s="2197"/>
      <c r="EX50" s="2197"/>
      <c r="EY50" s="2197"/>
      <c r="EZ50" s="2197"/>
      <c r="FA50" s="2197"/>
      <c r="FB50" s="2197"/>
      <c r="FC50" s="2197"/>
      <c r="FD50" s="2197"/>
      <c r="FE50" s="2197"/>
      <c r="FF50" s="2197"/>
      <c r="FG50" s="2197"/>
      <c r="FH50" s="2197"/>
      <c r="FI50" s="2197"/>
      <c r="FJ50" s="2197"/>
      <c r="FK50" s="2197"/>
      <c r="FL50" s="2197"/>
      <c r="FM50" s="2197"/>
      <c r="FN50" s="2197"/>
      <c r="FO50" s="2197"/>
      <c r="FP50" s="2197"/>
      <c r="FQ50" s="2197"/>
      <c r="FR50" s="2197"/>
      <c r="FS50" s="2197"/>
      <c r="FT50" s="2197"/>
      <c r="FU50" s="2197"/>
      <c r="FV50" s="2197"/>
      <c r="FW50" s="2197"/>
      <c r="FX50" s="2197"/>
      <c r="FY50" s="2197"/>
      <c r="FZ50" s="2197"/>
      <c r="GA50" s="2197"/>
      <c r="GB50" s="2197"/>
      <c r="GC50" s="2197"/>
      <c r="GD50" s="2197"/>
      <c r="GE50" s="2197"/>
      <c r="GF50" s="2197"/>
      <c r="GG50" s="2197"/>
      <c r="GH50" s="2197"/>
      <c r="GI50" s="2197"/>
      <c r="GJ50" s="2197"/>
      <c r="GK50" s="2197"/>
      <c r="GL50" s="2197"/>
      <c r="GM50" s="2197"/>
      <c r="GN50" s="2197"/>
      <c r="GO50" s="2197"/>
      <c r="GP50" s="2197"/>
      <c r="GQ50" s="2197"/>
      <c r="GR50" s="2197"/>
      <c r="GS50" s="2197"/>
      <c r="GT50" s="2197"/>
      <c r="GU50" s="2197"/>
      <c r="GV50" s="2197"/>
      <c r="GW50" s="2197"/>
      <c r="GX50" s="2197"/>
      <c r="GY50" s="2197"/>
      <c r="GZ50" s="2197"/>
      <c r="HA50" s="2197"/>
      <c r="HB50" s="2197"/>
      <c r="HC50" s="2197"/>
      <c r="HD50" s="2197"/>
      <c r="HE50" s="2197"/>
      <c r="HF50" s="2197"/>
      <c r="HG50" s="2197"/>
      <c r="HH50" s="2197"/>
      <c r="HI50" s="2197"/>
      <c r="HJ50" s="2197"/>
      <c r="HK50" s="2197"/>
      <c r="HL50" s="2197"/>
      <c r="HM50" s="2197"/>
      <c r="HN50" s="2197"/>
      <c r="HO50" s="2197"/>
      <c r="HP50" s="2197"/>
      <c r="HQ50" s="2197"/>
      <c r="HR50" s="2197"/>
      <c r="HS50" s="2197"/>
      <c r="HT50" s="2197"/>
    </row>
    <row r="51" spans="1:228" s="2198" customFormat="1" ht="15.75" customHeight="1">
      <c r="A51" s="2191"/>
      <c r="B51" s="2550" t="s">
        <v>621</v>
      </c>
      <c r="C51" s="2550"/>
      <c r="D51" s="2550"/>
      <c r="E51" s="2550"/>
      <c r="F51" s="2550"/>
      <c r="G51" s="2550"/>
      <c r="H51" s="2550"/>
      <c r="I51" s="2550"/>
      <c r="J51" s="2550"/>
      <c r="K51" s="2550"/>
      <c r="L51" s="2550"/>
      <c r="M51" s="2550"/>
      <c r="N51" s="2550"/>
      <c r="O51" s="2194">
        <v>1</v>
      </c>
      <c r="P51" s="2188" t="s">
        <v>9</v>
      </c>
      <c r="Q51" s="2188">
        <f>'23Analysis leakage repair 90 mm'!H38</f>
        <v>1671</v>
      </c>
      <c r="R51" s="2195">
        <f>Q51*O51</f>
        <v>1671</v>
      </c>
      <c r="S51" s="2196"/>
      <c r="T51" s="2196"/>
      <c r="U51" s="2197"/>
      <c r="V51" s="2197"/>
      <c r="W51" s="2197"/>
      <c r="X51" s="2197"/>
      <c r="Y51" s="2197"/>
      <c r="Z51" s="2197"/>
      <c r="AA51" s="2197"/>
      <c r="AB51" s="2197"/>
      <c r="AC51" s="2197"/>
      <c r="AD51" s="2197"/>
      <c r="AE51" s="2197"/>
      <c r="AF51" s="2197"/>
      <c r="AG51" s="2197"/>
      <c r="AH51" s="2197"/>
      <c r="AI51" s="2197"/>
      <c r="AJ51" s="2197"/>
      <c r="AK51" s="2197"/>
      <c r="AL51" s="2197"/>
      <c r="AM51" s="2197"/>
      <c r="AN51" s="2197"/>
      <c r="AO51" s="2197"/>
      <c r="AP51" s="2197"/>
      <c r="AQ51" s="2197"/>
      <c r="AR51" s="2197"/>
      <c r="AS51" s="2197"/>
      <c r="AT51" s="2197"/>
      <c r="AU51" s="2197"/>
      <c r="AV51" s="2197"/>
      <c r="AW51" s="2197"/>
      <c r="AX51" s="2197"/>
      <c r="AY51" s="2197"/>
      <c r="AZ51" s="2197"/>
      <c r="BA51" s="2197"/>
      <c r="BB51" s="2197"/>
      <c r="BC51" s="2197"/>
      <c r="BD51" s="2197"/>
      <c r="BE51" s="2197"/>
      <c r="BF51" s="2197"/>
      <c r="BG51" s="2197"/>
      <c r="BH51" s="2197"/>
      <c r="BI51" s="2197"/>
      <c r="BJ51" s="2197"/>
      <c r="BK51" s="2197"/>
      <c r="BL51" s="2197"/>
      <c r="BM51" s="2197"/>
      <c r="BN51" s="2197"/>
      <c r="BO51" s="2197"/>
      <c r="BP51" s="2197"/>
      <c r="BQ51" s="2197"/>
      <c r="BR51" s="2197"/>
      <c r="BS51" s="2197"/>
      <c r="BT51" s="2197"/>
      <c r="BU51" s="2197"/>
      <c r="BV51" s="2197"/>
      <c r="BW51" s="2197"/>
      <c r="BX51" s="2197"/>
      <c r="BY51" s="2197"/>
      <c r="BZ51" s="2197"/>
      <c r="CA51" s="2197"/>
      <c r="CB51" s="2197"/>
      <c r="CC51" s="2197"/>
      <c r="CD51" s="2197"/>
      <c r="CE51" s="2197"/>
      <c r="CF51" s="2197"/>
      <c r="CG51" s="2197"/>
      <c r="CH51" s="2197"/>
      <c r="CI51" s="2197"/>
      <c r="CJ51" s="2197"/>
      <c r="CK51" s="2197"/>
      <c r="CL51" s="2197"/>
      <c r="CM51" s="2197"/>
      <c r="CN51" s="2197"/>
      <c r="CO51" s="2197"/>
      <c r="CP51" s="2197"/>
      <c r="CQ51" s="2197"/>
      <c r="CR51" s="2197"/>
      <c r="CS51" s="2197"/>
      <c r="CT51" s="2197"/>
      <c r="CU51" s="2197"/>
      <c r="CV51" s="2197"/>
      <c r="CW51" s="2197"/>
      <c r="CX51" s="2197"/>
      <c r="CY51" s="2197"/>
      <c r="CZ51" s="2197"/>
      <c r="DA51" s="2197"/>
      <c r="DB51" s="2197"/>
      <c r="DC51" s="2197"/>
      <c r="DD51" s="2197"/>
      <c r="DE51" s="2197"/>
      <c r="DF51" s="2197"/>
      <c r="DG51" s="2197"/>
      <c r="DH51" s="2197"/>
      <c r="DI51" s="2197"/>
      <c r="DJ51" s="2197"/>
      <c r="DK51" s="2197"/>
      <c r="DL51" s="2197"/>
      <c r="DM51" s="2197"/>
      <c r="DN51" s="2197"/>
      <c r="DO51" s="2197"/>
      <c r="DP51" s="2197"/>
      <c r="DQ51" s="2197"/>
      <c r="DR51" s="2197"/>
      <c r="DS51" s="2197"/>
      <c r="DT51" s="2197"/>
      <c r="DU51" s="2197"/>
      <c r="DV51" s="2197"/>
      <c r="DW51" s="2197"/>
      <c r="DX51" s="2197"/>
      <c r="DY51" s="2197"/>
      <c r="DZ51" s="2197"/>
      <c r="EA51" s="2197"/>
      <c r="EB51" s="2197"/>
      <c r="EC51" s="2197"/>
      <c r="ED51" s="2197"/>
      <c r="EE51" s="2197"/>
      <c r="EF51" s="2197"/>
      <c r="EG51" s="2197"/>
      <c r="EH51" s="2197"/>
      <c r="EI51" s="2197"/>
      <c r="EJ51" s="2197"/>
      <c r="EK51" s="2197"/>
      <c r="EL51" s="2197"/>
      <c r="EM51" s="2197"/>
      <c r="EN51" s="2197"/>
      <c r="EO51" s="2197"/>
      <c r="EP51" s="2197"/>
      <c r="EQ51" s="2197"/>
      <c r="ER51" s="2197"/>
      <c r="ES51" s="2197"/>
      <c r="ET51" s="2197"/>
      <c r="EU51" s="2197"/>
      <c r="EV51" s="2197"/>
      <c r="EW51" s="2197"/>
      <c r="EX51" s="2197"/>
      <c r="EY51" s="2197"/>
      <c r="EZ51" s="2197"/>
      <c r="FA51" s="2197"/>
      <c r="FB51" s="2197"/>
      <c r="FC51" s="2197"/>
      <c r="FD51" s="2197"/>
      <c r="FE51" s="2197"/>
      <c r="FF51" s="2197"/>
      <c r="FG51" s="2197"/>
      <c r="FH51" s="2197"/>
      <c r="FI51" s="2197"/>
      <c r="FJ51" s="2197"/>
      <c r="FK51" s="2197"/>
      <c r="FL51" s="2197"/>
      <c r="FM51" s="2197"/>
      <c r="FN51" s="2197"/>
      <c r="FO51" s="2197"/>
      <c r="FP51" s="2197"/>
      <c r="FQ51" s="2197"/>
      <c r="FR51" s="2197"/>
      <c r="FS51" s="2197"/>
      <c r="FT51" s="2197"/>
      <c r="FU51" s="2197"/>
      <c r="FV51" s="2197"/>
      <c r="FW51" s="2197"/>
      <c r="FX51" s="2197"/>
      <c r="FY51" s="2197"/>
      <c r="FZ51" s="2197"/>
      <c r="GA51" s="2197"/>
      <c r="GB51" s="2197"/>
      <c r="GC51" s="2197"/>
      <c r="GD51" s="2197"/>
      <c r="GE51" s="2197"/>
      <c r="GF51" s="2197"/>
      <c r="GG51" s="2197"/>
      <c r="GH51" s="2197"/>
      <c r="GI51" s="2197"/>
      <c r="GJ51" s="2197"/>
      <c r="GK51" s="2197"/>
      <c r="GL51" s="2197"/>
      <c r="GM51" s="2197"/>
      <c r="GN51" s="2197"/>
      <c r="GO51" s="2197"/>
      <c r="GP51" s="2197"/>
      <c r="GQ51" s="2197"/>
      <c r="GR51" s="2197"/>
      <c r="GS51" s="2197"/>
      <c r="GT51" s="2197"/>
      <c r="GU51" s="2197"/>
      <c r="GV51" s="2197"/>
      <c r="GW51" s="2197"/>
      <c r="GX51" s="2197"/>
      <c r="GY51" s="2197"/>
      <c r="GZ51" s="2197"/>
      <c r="HA51" s="2197"/>
      <c r="HB51" s="2197"/>
      <c r="HC51" s="2197"/>
      <c r="HD51" s="2197"/>
      <c r="HE51" s="2197"/>
      <c r="HF51" s="2197"/>
      <c r="HG51" s="2197"/>
      <c r="HH51" s="2197"/>
      <c r="HI51" s="2197"/>
      <c r="HJ51" s="2197"/>
      <c r="HK51" s="2197"/>
      <c r="HL51" s="2197"/>
      <c r="HM51" s="2197"/>
      <c r="HN51" s="2197"/>
      <c r="HO51" s="2197"/>
      <c r="HP51" s="2197"/>
      <c r="HQ51" s="2197"/>
      <c r="HR51" s="2197"/>
      <c r="HS51" s="2197"/>
      <c r="HT51" s="2197"/>
    </row>
    <row r="52" spans="1:228" s="2198" customFormat="1" ht="15.75" customHeight="1">
      <c r="A52" s="2191"/>
      <c r="B52" s="2550" t="s">
        <v>622</v>
      </c>
      <c r="C52" s="2550"/>
      <c r="D52" s="2550"/>
      <c r="E52" s="2550"/>
      <c r="F52" s="2550"/>
      <c r="G52" s="2550"/>
      <c r="H52" s="2550"/>
      <c r="I52" s="2550"/>
      <c r="J52" s="2550"/>
      <c r="K52" s="2550"/>
      <c r="L52" s="2550"/>
      <c r="M52" s="2550"/>
      <c r="N52" s="2550"/>
      <c r="O52" s="2194">
        <v>1</v>
      </c>
      <c r="P52" s="2188" t="s">
        <v>9</v>
      </c>
      <c r="Q52" s="2188">
        <f>'Analysis leakage repair 75mm'!H38</f>
        <v>1652</v>
      </c>
      <c r="R52" s="2195">
        <f>Q52*O52</f>
        <v>1652</v>
      </c>
      <c r="S52" s="2196"/>
      <c r="T52" s="2196"/>
      <c r="U52" s="2197"/>
      <c r="V52" s="2197"/>
      <c r="W52" s="2197"/>
      <c r="X52" s="2197"/>
      <c r="Y52" s="2197"/>
      <c r="Z52" s="2197"/>
      <c r="AA52" s="2197"/>
      <c r="AB52" s="2197"/>
      <c r="AC52" s="2197"/>
      <c r="AD52" s="2197"/>
      <c r="AE52" s="2197"/>
      <c r="AF52" s="2197"/>
      <c r="AG52" s="2197"/>
      <c r="AH52" s="2197"/>
      <c r="AI52" s="2197"/>
      <c r="AJ52" s="2197"/>
      <c r="AK52" s="2197"/>
      <c r="AL52" s="2197"/>
      <c r="AM52" s="2197"/>
      <c r="AN52" s="2197"/>
      <c r="AO52" s="2197"/>
      <c r="AP52" s="2197"/>
      <c r="AQ52" s="2197"/>
      <c r="AR52" s="2197"/>
      <c r="AS52" s="2197"/>
      <c r="AT52" s="2197"/>
      <c r="AU52" s="2197"/>
      <c r="AV52" s="2197"/>
      <c r="AW52" s="2197"/>
      <c r="AX52" s="2197"/>
      <c r="AY52" s="2197"/>
      <c r="AZ52" s="2197"/>
      <c r="BA52" s="2197"/>
      <c r="BB52" s="2197"/>
      <c r="BC52" s="2197"/>
      <c r="BD52" s="2197"/>
      <c r="BE52" s="2197"/>
      <c r="BF52" s="2197"/>
      <c r="BG52" s="2197"/>
      <c r="BH52" s="2197"/>
      <c r="BI52" s="2197"/>
      <c r="BJ52" s="2197"/>
      <c r="BK52" s="2197"/>
      <c r="BL52" s="2197"/>
      <c r="BM52" s="2197"/>
      <c r="BN52" s="2197"/>
      <c r="BO52" s="2197"/>
      <c r="BP52" s="2197"/>
      <c r="BQ52" s="2197"/>
      <c r="BR52" s="2197"/>
      <c r="BS52" s="2197"/>
      <c r="BT52" s="2197"/>
      <c r="BU52" s="2197"/>
      <c r="BV52" s="2197"/>
      <c r="BW52" s="2197"/>
      <c r="BX52" s="2197"/>
      <c r="BY52" s="2197"/>
      <c r="BZ52" s="2197"/>
      <c r="CA52" s="2197"/>
      <c r="CB52" s="2197"/>
      <c r="CC52" s="2197"/>
      <c r="CD52" s="2197"/>
      <c r="CE52" s="2197"/>
      <c r="CF52" s="2197"/>
      <c r="CG52" s="2197"/>
      <c r="CH52" s="2197"/>
      <c r="CI52" s="2197"/>
      <c r="CJ52" s="2197"/>
      <c r="CK52" s="2197"/>
      <c r="CL52" s="2197"/>
      <c r="CM52" s="2197"/>
      <c r="CN52" s="2197"/>
      <c r="CO52" s="2197"/>
      <c r="CP52" s="2197"/>
      <c r="CQ52" s="2197"/>
      <c r="CR52" s="2197"/>
      <c r="CS52" s="2197"/>
      <c r="CT52" s="2197"/>
      <c r="CU52" s="2197"/>
      <c r="CV52" s="2197"/>
      <c r="CW52" s="2197"/>
      <c r="CX52" s="2197"/>
      <c r="CY52" s="2197"/>
      <c r="CZ52" s="2197"/>
      <c r="DA52" s="2197"/>
      <c r="DB52" s="2197"/>
      <c r="DC52" s="2197"/>
      <c r="DD52" s="2197"/>
      <c r="DE52" s="2197"/>
      <c r="DF52" s="2197"/>
      <c r="DG52" s="2197"/>
      <c r="DH52" s="2197"/>
      <c r="DI52" s="2197"/>
      <c r="DJ52" s="2197"/>
      <c r="DK52" s="2197"/>
      <c r="DL52" s="2197"/>
      <c r="DM52" s="2197"/>
      <c r="DN52" s="2197"/>
      <c r="DO52" s="2197"/>
      <c r="DP52" s="2197"/>
      <c r="DQ52" s="2197"/>
      <c r="DR52" s="2197"/>
      <c r="DS52" s="2197"/>
      <c r="DT52" s="2197"/>
      <c r="DU52" s="2197"/>
      <c r="DV52" s="2197"/>
      <c r="DW52" s="2197"/>
      <c r="DX52" s="2197"/>
      <c r="DY52" s="2197"/>
      <c r="DZ52" s="2197"/>
      <c r="EA52" s="2197"/>
      <c r="EB52" s="2197"/>
      <c r="EC52" s="2197"/>
      <c r="ED52" s="2197"/>
      <c r="EE52" s="2197"/>
      <c r="EF52" s="2197"/>
      <c r="EG52" s="2197"/>
      <c r="EH52" s="2197"/>
      <c r="EI52" s="2197"/>
      <c r="EJ52" s="2197"/>
      <c r="EK52" s="2197"/>
      <c r="EL52" s="2197"/>
      <c r="EM52" s="2197"/>
      <c r="EN52" s="2197"/>
      <c r="EO52" s="2197"/>
      <c r="EP52" s="2197"/>
      <c r="EQ52" s="2197"/>
      <c r="ER52" s="2197"/>
      <c r="ES52" s="2197"/>
      <c r="ET52" s="2197"/>
      <c r="EU52" s="2197"/>
      <c r="EV52" s="2197"/>
      <c r="EW52" s="2197"/>
      <c r="EX52" s="2197"/>
      <c r="EY52" s="2197"/>
      <c r="EZ52" s="2197"/>
      <c r="FA52" s="2197"/>
      <c r="FB52" s="2197"/>
      <c r="FC52" s="2197"/>
      <c r="FD52" s="2197"/>
      <c r="FE52" s="2197"/>
      <c r="FF52" s="2197"/>
      <c r="FG52" s="2197"/>
      <c r="FH52" s="2197"/>
      <c r="FI52" s="2197"/>
      <c r="FJ52" s="2197"/>
      <c r="FK52" s="2197"/>
      <c r="FL52" s="2197"/>
      <c r="FM52" s="2197"/>
      <c r="FN52" s="2197"/>
      <c r="FO52" s="2197"/>
      <c r="FP52" s="2197"/>
      <c r="FQ52" s="2197"/>
      <c r="FR52" s="2197"/>
      <c r="FS52" s="2197"/>
      <c r="FT52" s="2197"/>
      <c r="FU52" s="2197"/>
      <c r="FV52" s="2197"/>
      <c r="FW52" s="2197"/>
      <c r="FX52" s="2197"/>
      <c r="FY52" s="2197"/>
      <c r="FZ52" s="2197"/>
      <c r="GA52" s="2197"/>
      <c r="GB52" s="2197"/>
      <c r="GC52" s="2197"/>
      <c r="GD52" s="2197"/>
      <c r="GE52" s="2197"/>
      <c r="GF52" s="2197"/>
      <c r="GG52" s="2197"/>
      <c r="GH52" s="2197"/>
      <c r="GI52" s="2197"/>
      <c r="GJ52" s="2197"/>
      <c r="GK52" s="2197"/>
      <c r="GL52" s="2197"/>
      <c r="GM52" s="2197"/>
      <c r="GN52" s="2197"/>
      <c r="GO52" s="2197"/>
      <c r="GP52" s="2197"/>
      <c r="GQ52" s="2197"/>
      <c r="GR52" s="2197"/>
      <c r="GS52" s="2197"/>
      <c r="GT52" s="2197"/>
      <c r="GU52" s="2197"/>
      <c r="GV52" s="2197"/>
      <c r="GW52" s="2197"/>
      <c r="GX52" s="2197"/>
      <c r="GY52" s="2197"/>
      <c r="GZ52" s="2197"/>
      <c r="HA52" s="2197"/>
      <c r="HB52" s="2197"/>
      <c r="HC52" s="2197"/>
      <c r="HD52" s="2197"/>
      <c r="HE52" s="2197"/>
      <c r="HF52" s="2197"/>
      <c r="HG52" s="2197"/>
      <c r="HH52" s="2197"/>
      <c r="HI52" s="2197"/>
      <c r="HJ52" s="2197"/>
      <c r="HK52" s="2197"/>
      <c r="HL52" s="2197"/>
      <c r="HM52" s="2197"/>
      <c r="HN52" s="2197"/>
      <c r="HO52" s="2197"/>
      <c r="HP52" s="2197"/>
      <c r="HQ52" s="2197"/>
      <c r="HR52" s="2197"/>
      <c r="HS52" s="2197"/>
      <c r="HT52" s="2197"/>
    </row>
    <row r="53" spans="1:228" s="2198" customFormat="1" ht="15.75" customHeight="1">
      <c r="A53" s="2191"/>
      <c r="B53" s="2550" t="s">
        <v>623</v>
      </c>
      <c r="C53" s="2550"/>
      <c r="D53" s="2550"/>
      <c r="E53" s="2550"/>
      <c r="F53" s="2550"/>
      <c r="G53" s="2550"/>
      <c r="H53" s="2550"/>
      <c r="I53" s="2550"/>
      <c r="J53" s="2550"/>
      <c r="K53" s="2550"/>
      <c r="L53" s="2550"/>
      <c r="M53" s="2550"/>
      <c r="N53" s="2550"/>
      <c r="O53" s="2194">
        <v>1</v>
      </c>
      <c r="P53" s="2188" t="s">
        <v>9</v>
      </c>
      <c r="Q53" s="2188">
        <f>'Analysis leakage repair 63 mm'!H38</f>
        <v>1596</v>
      </c>
      <c r="R53" s="2195">
        <f>Q53*O53</f>
        <v>1596</v>
      </c>
      <c r="S53" s="2196"/>
      <c r="T53" s="2196"/>
      <c r="U53" s="2197"/>
      <c r="V53" s="2197"/>
      <c r="W53" s="2197"/>
      <c r="X53" s="2197"/>
      <c r="Y53" s="2197"/>
      <c r="Z53" s="2197"/>
      <c r="AA53" s="2197"/>
      <c r="AB53" s="2197"/>
      <c r="AC53" s="2197"/>
      <c r="AD53" s="2197"/>
      <c r="AE53" s="2197"/>
      <c r="AF53" s="2197"/>
      <c r="AG53" s="2197"/>
      <c r="AH53" s="2197"/>
      <c r="AI53" s="2197"/>
      <c r="AJ53" s="2197"/>
      <c r="AK53" s="2197"/>
      <c r="AL53" s="2197"/>
      <c r="AM53" s="2197"/>
      <c r="AN53" s="2197"/>
      <c r="AO53" s="2197"/>
      <c r="AP53" s="2197"/>
      <c r="AQ53" s="2197"/>
      <c r="AR53" s="2197"/>
      <c r="AS53" s="2197"/>
      <c r="AT53" s="2197"/>
      <c r="AU53" s="2197"/>
      <c r="AV53" s="2197"/>
      <c r="AW53" s="2197"/>
      <c r="AX53" s="2197"/>
      <c r="AY53" s="2197"/>
      <c r="AZ53" s="2197"/>
      <c r="BA53" s="2197"/>
      <c r="BB53" s="2197"/>
      <c r="BC53" s="2197"/>
      <c r="BD53" s="2197"/>
      <c r="BE53" s="2197"/>
      <c r="BF53" s="2197"/>
      <c r="BG53" s="2197"/>
      <c r="BH53" s="2197"/>
      <c r="BI53" s="2197"/>
      <c r="BJ53" s="2197"/>
      <c r="BK53" s="2197"/>
      <c r="BL53" s="2197"/>
      <c r="BM53" s="2197"/>
      <c r="BN53" s="2197"/>
      <c r="BO53" s="2197"/>
      <c r="BP53" s="2197"/>
      <c r="BQ53" s="2197"/>
      <c r="BR53" s="2197"/>
      <c r="BS53" s="2197"/>
      <c r="BT53" s="2197"/>
      <c r="BU53" s="2197"/>
      <c r="BV53" s="2197"/>
      <c r="BW53" s="2197"/>
      <c r="BX53" s="2197"/>
      <c r="BY53" s="2197"/>
      <c r="BZ53" s="2197"/>
      <c r="CA53" s="2197"/>
      <c r="CB53" s="2197"/>
      <c r="CC53" s="2197"/>
      <c r="CD53" s="2197"/>
      <c r="CE53" s="2197"/>
      <c r="CF53" s="2197"/>
      <c r="CG53" s="2197"/>
      <c r="CH53" s="2197"/>
      <c r="CI53" s="2197"/>
      <c r="CJ53" s="2197"/>
      <c r="CK53" s="2197"/>
      <c r="CL53" s="2197"/>
      <c r="CM53" s="2197"/>
      <c r="CN53" s="2197"/>
      <c r="CO53" s="2197"/>
      <c r="CP53" s="2197"/>
      <c r="CQ53" s="2197"/>
      <c r="CR53" s="2197"/>
      <c r="CS53" s="2197"/>
      <c r="CT53" s="2197"/>
      <c r="CU53" s="2197"/>
      <c r="CV53" s="2197"/>
      <c r="CW53" s="2197"/>
      <c r="CX53" s="2197"/>
      <c r="CY53" s="2197"/>
      <c r="CZ53" s="2197"/>
      <c r="DA53" s="2197"/>
      <c r="DB53" s="2197"/>
      <c r="DC53" s="2197"/>
      <c r="DD53" s="2197"/>
      <c r="DE53" s="2197"/>
      <c r="DF53" s="2197"/>
      <c r="DG53" s="2197"/>
      <c r="DH53" s="2197"/>
      <c r="DI53" s="2197"/>
      <c r="DJ53" s="2197"/>
      <c r="DK53" s="2197"/>
      <c r="DL53" s="2197"/>
      <c r="DM53" s="2197"/>
      <c r="DN53" s="2197"/>
      <c r="DO53" s="2197"/>
      <c r="DP53" s="2197"/>
      <c r="DQ53" s="2197"/>
      <c r="DR53" s="2197"/>
      <c r="DS53" s="2197"/>
      <c r="DT53" s="2197"/>
      <c r="DU53" s="2197"/>
      <c r="DV53" s="2197"/>
      <c r="DW53" s="2197"/>
      <c r="DX53" s="2197"/>
      <c r="DY53" s="2197"/>
      <c r="DZ53" s="2197"/>
      <c r="EA53" s="2197"/>
      <c r="EB53" s="2197"/>
      <c r="EC53" s="2197"/>
      <c r="ED53" s="2197"/>
      <c r="EE53" s="2197"/>
      <c r="EF53" s="2197"/>
      <c r="EG53" s="2197"/>
      <c r="EH53" s="2197"/>
      <c r="EI53" s="2197"/>
      <c r="EJ53" s="2197"/>
      <c r="EK53" s="2197"/>
      <c r="EL53" s="2197"/>
      <c r="EM53" s="2197"/>
      <c r="EN53" s="2197"/>
      <c r="EO53" s="2197"/>
      <c r="EP53" s="2197"/>
      <c r="EQ53" s="2197"/>
      <c r="ER53" s="2197"/>
      <c r="ES53" s="2197"/>
      <c r="ET53" s="2197"/>
      <c r="EU53" s="2197"/>
      <c r="EV53" s="2197"/>
      <c r="EW53" s="2197"/>
      <c r="EX53" s="2197"/>
      <c r="EY53" s="2197"/>
      <c r="EZ53" s="2197"/>
      <c r="FA53" s="2197"/>
      <c r="FB53" s="2197"/>
      <c r="FC53" s="2197"/>
      <c r="FD53" s="2197"/>
      <c r="FE53" s="2197"/>
      <c r="FF53" s="2197"/>
      <c r="FG53" s="2197"/>
      <c r="FH53" s="2197"/>
      <c r="FI53" s="2197"/>
      <c r="FJ53" s="2197"/>
      <c r="FK53" s="2197"/>
      <c r="FL53" s="2197"/>
      <c r="FM53" s="2197"/>
      <c r="FN53" s="2197"/>
      <c r="FO53" s="2197"/>
      <c r="FP53" s="2197"/>
      <c r="FQ53" s="2197"/>
      <c r="FR53" s="2197"/>
      <c r="FS53" s="2197"/>
      <c r="FT53" s="2197"/>
      <c r="FU53" s="2197"/>
      <c r="FV53" s="2197"/>
      <c r="FW53" s="2197"/>
      <c r="FX53" s="2197"/>
      <c r="FY53" s="2197"/>
      <c r="FZ53" s="2197"/>
      <c r="GA53" s="2197"/>
      <c r="GB53" s="2197"/>
      <c r="GC53" s="2197"/>
      <c r="GD53" s="2197"/>
      <c r="GE53" s="2197"/>
      <c r="GF53" s="2197"/>
      <c r="GG53" s="2197"/>
      <c r="GH53" s="2197"/>
      <c r="GI53" s="2197"/>
      <c r="GJ53" s="2197"/>
      <c r="GK53" s="2197"/>
      <c r="GL53" s="2197"/>
      <c r="GM53" s="2197"/>
      <c r="GN53" s="2197"/>
      <c r="GO53" s="2197"/>
      <c r="GP53" s="2197"/>
      <c r="GQ53" s="2197"/>
      <c r="GR53" s="2197"/>
      <c r="GS53" s="2197"/>
      <c r="GT53" s="2197"/>
      <c r="GU53" s="2197"/>
      <c r="GV53" s="2197"/>
      <c r="GW53" s="2197"/>
      <c r="GX53" s="2197"/>
      <c r="GY53" s="2197"/>
      <c r="GZ53" s="2197"/>
      <c r="HA53" s="2197"/>
      <c r="HB53" s="2197"/>
      <c r="HC53" s="2197"/>
      <c r="HD53" s="2197"/>
      <c r="HE53" s="2197"/>
      <c r="HF53" s="2197"/>
      <c r="HG53" s="2197"/>
      <c r="HH53" s="2197"/>
      <c r="HI53" s="2197"/>
      <c r="HJ53" s="2197"/>
      <c r="HK53" s="2197"/>
      <c r="HL53" s="2197"/>
      <c r="HM53" s="2197"/>
      <c r="HN53" s="2197"/>
      <c r="HO53" s="2197"/>
      <c r="HP53" s="2197"/>
      <c r="HQ53" s="2197"/>
      <c r="HR53" s="2197"/>
      <c r="HS53" s="2197"/>
      <c r="HT53" s="2197"/>
    </row>
    <row r="54" spans="1:228" s="2198" customFormat="1" ht="15.75" customHeight="1">
      <c r="A54" s="2191"/>
      <c r="B54" s="2550" t="s">
        <v>624</v>
      </c>
      <c r="C54" s="2550"/>
      <c r="D54" s="2550"/>
      <c r="E54" s="2550"/>
      <c r="F54" s="2550"/>
      <c r="G54" s="2550"/>
      <c r="H54" s="2550"/>
      <c r="I54" s="2550"/>
      <c r="J54" s="2550"/>
      <c r="K54" s="2550"/>
      <c r="L54" s="2550"/>
      <c r="M54" s="2550"/>
      <c r="N54" s="2550"/>
      <c r="O54" s="2194">
        <v>1</v>
      </c>
      <c r="P54" s="2188" t="s">
        <v>9</v>
      </c>
      <c r="Q54" s="2188">
        <f>'Analysis leakage repair 50mm'!H38</f>
        <v>1564</v>
      </c>
      <c r="R54" s="2195">
        <f>Q54*O54</f>
        <v>1564</v>
      </c>
      <c r="S54" s="2196"/>
      <c r="T54" s="2196"/>
      <c r="U54" s="2197"/>
      <c r="V54" s="2197"/>
      <c r="W54" s="2197"/>
      <c r="X54" s="2197"/>
      <c r="Y54" s="2197"/>
      <c r="Z54" s="2197"/>
      <c r="AA54" s="2197"/>
      <c r="AB54" s="2197"/>
      <c r="AC54" s="2197"/>
      <c r="AD54" s="2197"/>
      <c r="AE54" s="2197"/>
      <c r="AF54" s="2197"/>
      <c r="AG54" s="2197"/>
      <c r="AH54" s="2197"/>
      <c r="AI54" s="2197"/>
      <c r="AJ54" s="2197"/>
      <c r="AK54" s="2197"/>
      <c r="AL54" s="2197"/>
      <c r="AM54" s="2197"/>
      <c r="AN54" s="2197"/>
      <c r="AO54" s="2197"/>
      <c r="AP54" s="2197"/>
      <c r="AQ54" s="2197"/>
      <c r="AR54" s="2197"/>
      <c r="AS54" s="2197"/>
      <c r="AT54" s="2197"/>
      <c r="AU54" s="2197"/>
      <c r="AV54" s="2197"/>
      <c r="AW54" s="2197"/>
      <c r="AX54" s="2197"/>
      <c r="AY54" s="2197"/>
      <c r="AZ54" s="2197"/>
      <c r="BA54" s="2197"/>
      <c r="BB54" s="2197"/>
      <c r="BC54" s="2197"/>
      <c r="BD54" s="2197"/>
      <c r="BE54" s="2197"/>
      <c r="BF54" s="2197"/>
      <c r="BG54" s="2197"/>
      <c r="BH54" s="2197"/>
      <c r="BI54" s="2197"/>
      <c r="BJ54" s="2197"/>
      <c r="BK54" s="2197"/>
      <c r="BL54" s="2197"/>
      <c r="BM54" s="2197"/>
      <c r="BN54" s="2197"/>
      <c r="BO54" s="2197"/>
      <c r="BP54" s="2197"/>
      <c r="BQ54" s="2197"/>
      <c r="BR54" s="2197"/>
      <c r="BS54" s="2197"/>
      <c r="BT54" s="2197"/>
      <c r="BU54" s="2197"/>
      <c r="BV54" s="2197"/>
      <c r="BW54" s="2197"/>
      <c r="BX54" s="2197"/>
      <c r="BY54" s="2197"/>
      <c r="BZ54" s="2197"/>
      <c r="CA54" s="2197"/>
      <c r="CB54" s="2197"/>
      <c r="CC54" s="2197"/>
      <c r="CD54" s="2197"/>
      <c r="CE54" s="2197"/>
      <c r="CF54" s="2197"/>
      <c r="CG54" s="2197"/>
      <c r="CH54" s="2197"/>
      <c r="CI54" s="2197"/>
      <c r="CJ54" s="2197"/>
      <c r="CK54" s="2197"/>
      <c r="CL54" s="2197"/>
      <c r="CM54" s="2197"/>
      <c r="CN54" s="2197"/>
      <c r="CO54" s="2197"/>
      <c r="CP54" s="2197"/>
      <c r="CQ54" s="2197"/>
      <c r="CR54" s="2197"/>
      <c r="CS54" s="2197"/>
      <c r="CT54" s="2197"/>
      <c r="CU54" s="2197"/>
      <c r="CV54" s="2197"/>
      <c r="CW54" s="2197"/>
      <c r="CX54" s="2197"/>
      <c r="CY54" s="2197"/>
      <c r="CZ54" s="2197"/>
      <c r="DA54" s="2197"/>
      <c r="DB54" s="2197"/>
      <c r="DC54" s="2197"/>
      <c r="DD54" s="2197"/>
      <c r="DE54" s="2197"/>
      <c r="DF54" s="2197"/>
      <c r="DG54" s="2197"/>
      <c r="DH54" s="2197"/>
      <c r="DI54" s="2197"/>
      <c r="DJ54" s="2197"/>
      <c r="DK54" s="2197"/>
      <c r="DL54" s="2197"/>
      <c r="DM54" s="2197"/>
      <c r="DN54" s="2197"/>
      <c r="DO54" s="2197"/>
      <c r="DP54" s="2197"/>
      <c r="DQ54" s="2197"/>
      <c r="DR54" s="2197"/>
      <c r="DS54" s="2197"/>
      <c r="DT54" s="2197"/>
      <c r="DU54" s="2197"/>
      <c r="DV54" s="2197"/>
      <c r="DW54" s="2197"/>
      <c r="DX54" s="2197"/>
      <c r="DY54" s="2197"/>
      <c r="DZ54" s="2197"/>
      <c r="EA54" s="2197"/>
      <c r="EB54" s="2197"/>
      <c r="EC54" s="2197"/>
      <c r="ED54" s="2197"/>
      <c r="EE54" s="2197"/>
      <c r="EF54" s="2197"/>
      <c r="EG54" s="2197"/>
      <c r="EH54" s="2197"/>
      <c r="EI54" s="2197"/>
      <c r="EJ54" s="2197"/>
      <c r="EK54" s="2197"/>
      <c r="EL54" s="2197"/>
      <c r="EM54" s="2197"/>
      <c r="EN54" s="2197"/>
      <c r="EO54" s="2197"/>
      <c r="EP54" s="2197"/>
      <c r="EQ54" s="2197"/>
      <c r="ER54" s="2197"/>
      <c r="ES54" s="2197"/>
      <c r="ET54" s="2197"/>
      <c r="EU54" s="2197"/>
      <c r="EV54" s="2197"/>
      <c r="EW54" s="2197"/>
      <c r="EX54" s="2197"/>
      <c r="EY54" s="2197"/>
      <c r="EZ54" s="2197"/>
      <c r="FA54" s="2197"/>
      <c r="FB54" s="2197"/>
      <c r="FC54" s="2197"/>
      <c r="FD54" s="2197"/>
      <c r="FE54" s="2197"/>
      <c r="FF54" s="2197"/>
      <c r="FG54" s="2197"/>
      <c r="FH54" s="2197"/>
      <c r="FI54" s="2197"/>
      <c r="FJ54" s="2197"/>
      <c r="FK54" s="2197"/>
      <c r="FL54" s="2197"/>
      <c r="FM54" s="2197"/>
      <c r="FN54" s="2197"/>
      <c r="FO54" s="2197"/>
      <c r="FP54" s="2197"/>
      <c r="FQ54" s="2197"/>
      <c r="FR54" s="2197"/>
      <c r="FS54" s="2197"/>
      <c r="FT54" s="2197"/>
      <c r="FU54" s="2197"/>
      <c r="FV54" s="2197"/>
      <c r="FW54" s="2197"/>
      <c r="FX54" s="2197"/>
      <c r="FY54" s="2197"/>
      <c r="FZ54" s="2197"/>
      <c r="GA54" s="2197"/>
      <c r="GB54" s="2197"/>
      <c r="GC54" s="2197"/>
      <c r="GD54" s="2197"/>
      <c r="GE54" s="2197"/>
      <c r="GF54" s="2197"/>
      <c r="GG54" s="2197"/>
      <c r="GH54" s="2197"/>
      <c r="GI54" s="2197"/>
      <c r="GJ54" s="2197"/>
      <c r="GK54" s="2197"/>
      <c r="GL54" s="2197"/>
      <c r="GM54" s="2197"/>
      <c r="GN54" s="2197"/>
      <c r="GO54" s="2197"/>
      <c r="GP54" s="2197"/>
      <c r="GQ54" s="2197"/>
      <c r="GR54" s="2197"/>
      <c r="GS54" s="2197"/>
      <c r="GT54" s="2197"/>
      <c r="GU54" s="2197"/>
      <c r="GV54" s="2197"/>
      <c r="GW54" s="2197"/>
      <c r="GX54" s="2197"/>
      <c r="GY54" s="2197"/>
      <c r="GZ54" s="2197"/>
      <c r="HA54" s="2197"/>
      <c r="HB54" s="2197"/>
      <c r="HC54" s="2197"/>
      <c r="HD54" s="2197"/>
      <c r="HE54" s="2197"/>
      <c r="HF54" s="2197"/>
      <c r="HG54" s="2197"/>
      <c r="HH54" s="2197"/>
      <c r="HI54" s="2197"/>
      <c r="HJ54" s="2197"/>
      <c r="HK54" s="2197"/>
      <c r="HL54" s="2197"/>
      <c r="HM54" s="2197"/>
      <c r="HN54" s="2197"/>
      <c r="HO54" s="2197"/>
      <c r="HP54" s="2197"/>
      <c r="HQ54" s="2197"/>
      <c r="HR54" s="2197"/>
      <c r="HS54" s="2197"/>
      <c r="HT54" s="2197"/>
    </row>
    <row r="55" spans="1:228" s="2198" customFormat="1" ht="15.75" customHeight="1">
      <c r="A55" s="2191"/>
      <c r="B55" s="2550" t="s">
        <v>625</v>
      </c>
      <c r="C55" s="2550"/>
      <c r="D55" s="2550"/>
      <c r="E55" s="2550"/>
      <c r="F55" s="2550"/>
      <c r="G55" s="2550"/>
      <c r="H55" s="2550"/>
      <c r="I55" s="2550"/>
      <c r="J55" s="2550"/>
      <c r="K55" s="2550"/>
      <c r="L55" s="2550"/>
      <c r="M55" s="2550"/>
      <c r="N55" s="2550"/>
      <c r="O55" s="2194">
        <v>1</v>
      </c>
      <c r="P55" s="2188" t="s">
        <v>9</v>
      </c>
      <c r="Q55" s="2188">
        <f>'Analysis leakage repair 40mm'!H38</f>
        <v>1536</v>
      </c>
      <c r="R55" s="2195">
        <f>Q55*O55</f>
        <v>1536</v>
      </c>
      <c r="S55" s="2196"/>
      <c r="T55" s="2196"/>
      <c r="U55" s="2197"/>
      <c r="V55" s="2197"/>
      <c r="W55" s="2197"/>
      <c r="X55" s="2197"/>
      <c r="Y55" s="2197"/>
      <c r="Z55" s="2197"/>
      <c r="AA55" s="2197"/>
      <c r="AB55" s="2197"/>
      <c r="AC55" s="2197"/>
      <c r="AD55" s="2197"/>
      <c r="AE55" s="2197"/>
      <c r="AF55" s="2197"/>
      <c r="AG55" s="2197"/>
      <c r="AH55" s="2197"/>
      <c r="AI55" s="2197"/>
      <c r="AJ55" s="2197"/>
      <c r="AK55" s="2197"/>
      <c r="AL55" s="2197"/>
      <c r="AM55" s="2197"/>
      <c r="AN55" s="2197"/>
      <c r="AO55" s="2197"/>
      <c r="AP55" s="2197"/>
      <c r="AQ55" s="2197"/>
      <c r="AR55" s="2197"/>
      <c r="AS55" s="2197"/>
      <c r="AT55" s="2197"/>
      <c r="AU55" s="2197"/>
      <c r="AV55" s="2197"/>
      <c r="AW55" s="2197"/>
      <c r="AX55" s="2197"/>
      <c r="AY55" s="2197"/>
      <c r="AZ55" s="2197"/>
      <c r="BA55" s="2197"/>
      <c r="BB55" s="2197"/>
      <c r="BC55" s="2197"/>
      <c r="BD55" s="2197"/>
      <c r="BE55" s="2197"/>
      <c r="BF55" s="2197"/>
      <c r="BG55" s="2197"/>
      <c r="BH55" s="2197"/>
      <c r="BI55" s="2197"/>
      <c r="BJ55" s="2197"/>
      <c r="BK55" s="2197"/>
      <c r="BL55" s="2197"/>
      <c r="BM55" s="2197"/>
      <c r="BN55" s="2197"/>
      <c r="BO55" s="2197"/>
      <c r="BP55" s="2197"/>
      <c r="BQ55" s="2197"/>
      <c r="BR55" s="2197"/>
      <c r="BS55" s="2197"/>
      <c r="BT55" s="2197"/>
      <c r="BU55" s="2197"/>
      <c r="BV55" s="2197"/>
      <c r="BW55" s="2197"/>
      <c r="BX55" s="2197"/>
      <c r="BY55" s="2197"/>
      <c r="BZ55" s="2197"/>
      <c r="CA55" s="2197"/>
      <c r="CB55" s="2197"/>
      <c r="CC55" s="2197"/>
      <c r="CD55" s="2197"/>
      <c r="CE55" s="2197"/>
      <c r="CF55" s="2197"/>
      <c r="CG55" s="2197"/>
      <c r="CH55" s="2197"/>
      <c r="CI55" s="2197"/>
      <c r="CJ55" s="2197"/>
      <c r="CK55" s="2197"/>
      <c r="CL55" s="2197"/>
      <c r="CM55" s="2197"/>
      <c r="CN55" s="2197"/>
      <c r="CO55" s="2197"/>
      <c r="CP55" s="2197"/>
      <c r="CQ55" s="2197"/>
      <c r="CR55" s="2197"/>
      <c r="CS55" s="2197"/>
      <c r="CT55" s="2197"/>
      <c r="CU55" s="2197"/>
      <c r="CV55" s="2197"/>
      <c r="CW55" s="2197"/>
      <c r="CX55" s="2197"/>
      <c r="CY55" s="2197"/>
      <c r="CZ55" s="2197"/>
      <c r="DA55" s="2197"/>
      <c r="DB55" s="2197"/>
      <c r="DC55" s="2197"/>
      <c r="DD55" s="2197"/>
      <c r="DE55" s="2197"/>
      <c r="DF55" s="2197"/>
      <c r="DG55" s="2197"/>
      <c r="DH55" s="2197"/>
      <c r="DI55" s="2197"/>
      <c r="DJ55" s="2197"/>
      <c r="DK55" s="2197"/>
      <c r="DL55" s="2197"/>
      <c r="DM55" s="2197"/>
      <c r="DN55" s="2197"/>
      <c r="DO55" s="2197"/>
      <c r="DP55" s="2197"/>
      <c r="DQ55" s="2197"/>
      <c r="DR55" s="2197"/>
      <c r="DS55" s="2197"/>
      <c r="DT55" s="2197"/>
      <c r="DU55" s="2197"/>
      <c r="DV55" s="2197"/>
      <c r="DW55" s="2197"/>
      <c r="DX55" s="2197"/>
      <c r="DY55" s="2197"/>
      <c r="DZ55" s="2197"/>
      <c r="EA55" s="2197"/>
      <c r="EB55" s="2197"/>
      <c r="EC55" s="2197"/>
      <c r="ED55" s="2197"/>
      <c r="EE55" s="2197"/>
      <c r="EF55" s="2197"/>
      <c r="EG55" s="2197"/>
      <c r="EH55" s="2197"/>
      <c r="EI55" s="2197"/>
      <c r="EJ55" s="2197"/>
      <c r="EK55" s="2197"/>
      <c r="EL55" s="2197"/>
      <c r="EM55" s="2197"/>
      <c r="EN55" s="2197"/>
      <c r="EO55" s="2197"/>
      <c r="EP55" s="2197"/>
      <c r="EQ55" s="2197"/>
      <c r="ER55" s="2197"/>
      <c r="ES55" s="2197"/>
      <c r="ET55" s="2197"/>
      <c r="EU55" s="2197"/>
      <c r="EV55" s="2197"/>
      <c r="EW55" s="2197"/>
      <c r="EX55" s="2197"/>
      <c r="EY55" s="2197"/>
      <c r="EZ55" s="2197"/>
      <c r="FA55" s="2197"/>
      <c r="FB55" s="2197"/>
      <c r="FC55" s="2197"/>
      <c r="FD55" s="2197"/>
      <c r="FE55" s="2197"/>
      <c r="FF55" s="2197"/>
      <c r="FG55" s="2197"/>
      <c r="FH55" s="2197"/>
      <c r="FI55" s="2197"/>
      <c r="FJ55" s="2197"/>
      <c r="FK55" s="2197"/>
      <c r="FL55" s="2197"/>
      <c r="FM55" s="2197"/>
      <c r="FN55" s="2197"/>
      <c r="FO55" s="2197"/>
      <c r="FP55" s="2197"/>
      <c r="FQ55" s="2197"/>
      <c r="FR55" s="2197"/>
      <c r="FS55" s="2197"/>
      <c r="FT55" s="2197"/>
      <c r="FU55" s="2197"/>
      <c r="FV55" s="2197"/>
      <c r="FW55" s="2197"/>
      <c r="FX55" s="2197"/>
      <c r="FY55" s="2197"/>
      <c r="FZ55" s="2197"/>
      <c r="GA55" s="2197"/>
      <c r="GB55" s="2197"/>
      <c r="GC55" s="2197"/>
      <c r="GD55" s="2197"/>
      <c r="GE55" s="2197"/>
      <c r="GF55" s="2197"/>
      <c r="GG55" s="2197"/>
      <c r="GH55" s="2197"/>
      <c r="GI55" s="2197"/>
      <c r="GJ55" s="2197"/>
      <c r="GK55" s="2197"/>
      <c r="GL55" s="2197"/>
      <c r="GM55" s="2197"/>
      <c r="GN55" s="2197"/>
      <c r="GO55" s="2197"/>
      <c r="GP55" s="2197"/>
      <c r="GQ55" s="2197"/>
      <c r="GR55" s="2197"/>
      <c r="GS55" s="2197"/>
      <c r="GT55" s="2197"/>
      <c r="GU55" s="2197"/>
      <c r="GV55" s="2197"/>
      <c r="GW55" s="2197"/>
      <c r="GX55" s="2197"/>
      <c r="GY55" s="2197"/>
      <c r="GZ55" s="2197"/>
      <c r="HA55" s="2197"/>
      <c r="HB55" s="2197"/>
      <c r="HC55" s="2197"/>
      <c r="HD55" s="2197"/>
      <c r="HE55" s="2197"/>
      <c r="HF55" s="2197"/>
      <c r="HG55" s="2197"/>
      <c r="HH55" s="2197"/>
      <c r="HI55" s="2197"/>
      <c r="HJ55" s="2197"/>
      <c r="HK55" s="2197"/>
      <c r="HL55" s="2197"/>
      <c r="HM55" s="2197"/>
      <c r="HN55" s="2197"/>
      <c r="HO55" s="2197"/>
      <c r="HP55" s="2197"/>
      <c r="HQ55" s="2197"/>
      <c r="HR55" s="2197"/>
      <c r="HS55" s="2197"/>
      <c r="HT55" s="2197"/>
    </row>
    <row r="56" spans="1:228" s="2198" customFormat="1" ht="40.200000000000003" customHeight="1">
      <c r="A56" s="2191" t="s">
        <v>752</v>
      </c>
      <c r="B56" s="2546" t="s">
        <v>1280</v>
      </c>
      <c r="C56" s="2546"/>
      <c r="D56" s="2546"/>
      <c r="E56" s="2546"/>
      <c r="F56" s="2546"/>
      <c r="G56" s="2546"/>
      <c r="H56" s="2546"/>
      <c r="I56" s="2546"/>
      <c r="J56" s="2546"/>
      <c r="K56" s="2546"/>
      <c r="L56" s="2546"/>
      <c r="M56" s="2546"/>
      <c r="N56" s="2546"/>
      <c r="O56" s="2194"/>
      <c r="P56" s="2188"/>
      <c r="Q56" s="2188"/>
      <c r="R56" s="2195"/>
      <c r="S56" s="2196"/>
      <c r="T56" s="2196"/>
      <c r="U56" s="2197"/>
      <c r="V56" s="2197"/>
      <c r="W56" s="2197"/>
      <c r="X56" s="2197"/>
      <c r="Y56" s="2197"/>
      <c r="Z56" s="2197"/>
      <c r="AA56" s="2197"/>
      <c r="AB56" s="2197"/>
      <c r="AC56" s="2197"/>
      <c r="AD56" s="2197"/>
      <c r="AE56" s="2197"/>
      <c r="AF56" s="2197"/>
      <c r="AG56" s="2197"/>
      <c r="AH56" s="2197"/>
      <c r="AI56" s="2197"/>
      <c r="AJ56" s="2197"/>
      <c r="AK56" s="2197"/>
      <c r="AL56" s="2197"/>
      <c r="AM56" s="2197"/>
      <c r="AN56" s="2197"/>
      <c r="AO56" s="2197"/>
      <c r="AP56" s="2197"/>
      <c r="AQ56" s="2197"/>
      <c r="AR56" s="2197"/>
      <c r="AS56" s="2197"/>
      <c r="AT56" s="2197"/>
      <c r="AU56" s="2197"/>
      <c r="AV56" s="2197"/>
      <c r="AW56" s="2197"/>
      <c r="AX56" s="2197"/>
      <c r="AY56" s="2197"/>
      <c r="AZ56" s="2197"/>
      <c r="BA56" s="2197"/>
      <c r="BB56" s="2197"/>
      <c r="BC56" s="2197"/>
      <c r="BD56" s="2197"/>
      <c r="BE56" s="2197"/>
      <c r="BF56" s="2197"/>
      <c r="BG56" s="2197"/>
      <c r="BH56" s="2197"/>
      <c r="BI56" s="2197"/>
      <c r="BJ56" s="2197"/>
      <c r="BK56" s="2197"/>
      <c r="BL56" s="2197"/>
      <c r="BM56" s="2197"/>
      <c r="BN56" s="2197"/>
      <c r="BO56" s="2197"/>
      <c r="BP56" s="2197"/>
      <c r="BQ56" s="2197"/>
      <c r="BR56" s="2197"/>
      <c r="BS56" s="2197"/>
      <c r="BT56" s="2197"/>
      <c r="BU56" s="2197"/>
      <c r="BV56" s="2197"/>
      <c r="BW56" s="2197"/>
      <c r="BX56" s="2197"/>
      <c r="BY56" s="2197"/>
      <c r="BZ56" s="2197"/>
      <c r="CA56" s="2197"/>
      <c r="CB56" s="2197"/>
      <c r="CC56" s="2197"/>
      <c r="CD56" s="2197"/>
      <c r="CE56" s="2197"/>
      <c r="CF56" s="2197"/>
      <c r="CG56" s="2197"/>
      <c r="CH56" s="2197"/>
      <c r="CI56" s="2197"/>
      <c r="CJ56" s="2197"/>
      <c r="CK56" s="2197"/>
      <c r="CL56" s="2197"/>
      <c r="CM56" s="2197"/>
      <c r="CN56" s="2197"/>
      <c r="CO56" s="2197"/>
      <c r="CP56" s="2197"/>
      <c r="CQ56" s="2197"/>
      <c r="CR56" s="2197"/>
      <c r="CS56" s="2197"/>
      <c r="CT56" s="2197"/>
      <c r="CU56" s="2197"/>
      <c r="CV56" s="2197"/>
      <c r="CW56" s="2197"/>
      <c r="CX56" s="2197"/>
      <c r="CY56" s="2197"/>
      <c r="CZ56" s="2197"/>
      <c r="DA56" s="2197"/>
      <c r="DB56" s="2197"/>
      <c r="DC56" s="2197"/>
      <c r="DD56" s="2197"/>
      <c r="DE56" s="2197"/>
      <c r="DF56" s="2197"/>
      <c r="DG56" s="2197"/>
      <c r="DH56" s="2197"/>
      <c r="DI56" s="2197"/>
      <c r="DJ56" s="2197"/>
      <c r="DK56" s="2197"/>
      <c r="DL56" s="2197"/>
      <c r="DM56" s="2197"/>
      <c r="DN56" s="2197"/>
      <c r="DO56" s="2197"/>
      <c r="DP56" s="2197"/>
      <c r="DQ56" s="2197"/>
      <c r="DR56" s="2197"/>
      <c r="DS56" s="2197"/>
      <c r="DT56" s="2197"/>
      <c r="DU56" s="2197"/>
      <c r="DV56" s="2197"/>
      <c r="DW56" s="2197"/>
      <c r="DX56" s="2197"/>
      <c r="DY56" s="2197"/>
      <c r="DZ56" s="2197"/>
      <c r="EA56" s="2197"/>
      <c r="EB56" s="2197"/>
      <c r="EC56" s="2197"/>
      <c r="ED56" s="2197"/>
      <c r="EE56" s="2197"/>
      <c r="EF56" s="2197"/>
      <c r="EG56" s="2197"/>
      <c r="EH56" s="2197"/>
      <c r="EI56" s="2197"/>
      <c r="EJ56" s="2197"/>
      <c r="EK56" s="2197"/>
      <c r="EL56" s="2197"/>
      <c r="EM56" s="2197"/>
      <c r="EN56" s="2197"/>
      <c r="EO56" s="2197"/>
      <c r="EP56" s="2197"/>
      <c r="EQ56" s="2197"/>
      <c r="ER56" s="2197"/>
      <c r="ES56" s="2197"/>
      <c r="ET56" s="2197"/>
      <c r="EU56" s="2197"/>
      <c r="EV56" s="2197"/>
      <c r="EW56" s="2197"/>
      <c r="EX56" s="2197"/>
      <c r="EY56" s="2197"/>
      <c r="EZ56" s="2197"/>
      <c r="FA56" s="2197"/>
      <c r="FB56" s="2197"/>
      <c r="FC56" s="2197"/>
      <c r="FD56" s="2197"/>
      <c r="FE56" s="2197"/>
      <c r="FF56" s="2197"/>
      <c r="FG56" s="2197"/>
      <c r="FH56" s="2197"/>
      <c r="FI56" s="2197"/>
      <c r="FJ56" s="2197"/>
      <c r="FK56" s="2197"/>
      <c r="FL56" s="2197"/>
      <c r="FM56" s="2197"/>
      <c r="FN56" s="2197"/>
      <c r="FO56" s="2197"/>
      <c r="FP56" s="2197"/>
      <c r="FQ56" s="2197"/>
      <c r="FR56" s="2197"/>
      <c r="FS56" s="2197"/>
      <c r="FT56" s="2197"/>
      <c r="FU56" s="2197"/>
      <c r="FV56" s="2197"/>
      <c r="FW56" s="2197"/>
      <c r="FX56" s="2197"/>
      <c r="FY56" s="2197"/>
      <c r="FZ56" s="2197"/>
      <c r="GA56" s="2197"/>
      <c r="GB56" s="2197"/>
      <c r="GC56" s="2197"/>
      <c r="GD56" s="2197"/>
      <c r="GE56" s="2197"/>
      <c r="GF56" s="2197"/>
      <c r="GG56" s="2197"/>
      <c r="GH56" s="2197"/>
      <c r="GI56" s="2197"/>
      <c r="GJ56" s="2197"/>
      <c r="GK56" s="2197"/>
      <c r="GL56" s="2197"/>
      <c r="GM56" s="2197"/>
      <c r="GN56" s="2197"/>
      <c r="GO56" s="2197"/>
      <c r="GP56" s="2197"/>
      <c r="GQ56" s="2197"/>
      <c r="GR56" s="2197"/>
      <c r="GS56" s="2197"/>
      <c r="GT56" s="2197"/>
      <c r="GU56" s="2197"/>
      <c r="GV56" s="2197"/>
      <c r="GW56" s="2197"/>
      <c r="GX56" s="2197"/>
      <c r="GY56" s="2197"/>
      <c r="GZ56" s="2197"/>
      <c r="HA56" s="2197"/>
      <c r="HB56" s="2197"/>
      <c r="HC56" s="2197"/>
      <c r="HD56" s="2197"/>
      <c r="HE56" s="2197"/>
      <c r="HF56" s="2197"/>
      <c r="HG56" s="2197"/>
      <c r="HH56" s="2197"/>
      <c r="HI56" s="2197"/>
      <c r="HJ56" s="2197"/>
      <c r="HK56" s="2197"/>
      <c r="HL56" s="2197"/>
      <c r="HM56" s="2197"/>
      <c r="HN56" s="2197"/>
      <c r="HO56" s="2197"/>
      <c r="HP56" s="2197"/>
      <c r="HQ56" s="2197"/>
      <c r="HR56" s="2197"/>
      <c r="HS56" s="2197"/>
      <c r="HT56" s="2197"/>
    </row>
    <row r="57" spans="1:228" s="2198" customFormat="1">
      <c r="A57" s="2191"/>
      <c r="B57" s="2550" t="s">
        <v>621</v>
      </c>
      <c r="C57" s="2550"/>
      <c r="D57" s="2550"/>
      <c r="E57" s="2550"/>
      <c r="F57" s="2550"/>
      <c r="G57" s="2550"/>
      <c r="H57" s="2550"/>
      <c r="I57" s="2550"/>
      <c r="J57" s="2550"/>
      <c r="K57" s="2550"/>
      <c r="L57" s="2550"/>
      <c r="M57" s="2550"/>
      <c r="N57" s="2550"/>
      <c r="O57" s="2194">
        <v>1</v>
      </c>
      <c r="P57" s="2188" t="s">
        <v>9</v>
      </c>
      <c r="Q57" s="2188">
        <f>'23Analysis leakage repair 90 mm'!H23</f>
        <v>1262</v>
      </c>
      <c r="R57" s="2195">
        <f>Q57*O57</f>
        <v>1262</v>
      </c>
      <c r="S57" s="2196"/>
      <c r="T57" s="2196"/>
      <c r="U57" s="2197"/>
      <c r="V57" s="2197"/>
      <c r="W57" s="2197"/>
      <c r="X57" s="2197"/>
      <c r="Y57" s="2197"/>
      <c r="Z57" s="2197"/>
      <c r="AA57" s="2197"/>
      <c r="AB57" s="2197"/>
      <c r="AC57" s="2197"/>
      <c r="AD57" s="2197"/>
      <c r="AE57" s="2197"/>
      <c r="AF57" s="2197"/>
      <c r="AG57" s="2197"/>
      <c r="AH57" s="2197"/>
      <c r="AI57" s="2197"/>
      <c r="AJ57" s="2197"/>
      <c r="AK57" s="2197"/>
      <c r="AL57" s="2197"/>
      <c r="AM57" s="2197"/>
      <c r="AN57" s="2197"/>
      <c r="AO57" s="2197"/>
      <c r="AP57" s="2197"/>
      <c r="AQ57" s="2197"/>
      <c r="AR57" s="2197"/>
      <c r="AS57" s="2197"/>
      <c r="AT57" s="2197"/>
      <c r="AU57" s="2197"/>
      <c r="AV57" s="2197"/>
      <c r="AW57" s="2197"/>
      <c r="AX57" s="2197"/>
      <c r="AY57" s="2197"/>
      <c r="AZ57" s="2197"/>
      <c r="BA57" s="2197"/>
      <c r="BB57" s="2197"/>
      <c r="BC57" s="2197"/>
      <c r="BD57" s="2197"/>
      <c r="BE57" s="2197"/>
      <c r="BF57" s="2197"/>
      <c r="BG57" s="2197"/>
      <c r="BH57" s="2197"/>
      <c r="BI57" s="2197"/>
      <c r="BJ57" s="2197"/>
      <c r="BK57" s="2197"/>
      <c r="BL57" s="2197"/>
      <c r="BM57" s="2197"/>
      <c r="BN57" s="2197"/>
      <c r="BO57" s="2197"/>
      <c r="BP57" s="2197"/>
      <c r="BQ57" s="2197"/>
      <c r="BR57" s="2197"/>
      <c r="BS57" s="2197"/>
      <c r="BT57" s="2197"/>
      <c r="BU57" s="2197"/>
      <c r="BV57" s="2197"/>
      <c r="BW57" s="2197"/>
      <c r="BX57" s="2197"/>
      <c r="BY57" s="2197"/>
      <c r="BZ57" s="2197"/>
      <c r="CA57" s="2197"/>
      <c r="CB57" s="2197"/>
      <c r="CC57" s="2197"/>
      <c r="CD57" s="2197"/>
      <c r="CE57" s="2197"/>
      <c r="CF57" s="2197"/>
      <c r="CG57" s="2197"/>
      <c r="CH57" s="2197"/>
      <c r="CI57" s="2197"/>
      <c r="CJ57" s="2197"/>
      <c r="CK57" s="2197"/>
      <c r="CL57" s="2197"/>
      <c r="CM57" s="2197"/>
      <c r="CN57" s="2197"/>
      <c r="CO57" s="2197"/>
      <c r="CP57" s="2197"/>
      <c r="CQ57" s="2197"/>
      <c r="CR57" s="2197"/>
      <c r="CS57" s="2197"/>
      <c r="CT57" s="2197"/>
      <c r="CU57" s="2197"/>
      <c r="CV57" s="2197"/>
      <c r="CW57" s="2197"/>
      <c r="CX57" s="2197"/>
      <c r="CY57" s="2197"/>
      <c r="CZ57" s="2197"/>
      <c r="DA57" s="2197"/>
      <c r="DB57" s="2197"/>
      <c r="DC57" s="2197"/>
      <c r="DD57" s="2197"/>
      <c r="DE57" s="2197"/>
      <c r="DF57" s="2197"/>
      <c r="DG57" s="2197"/>
      <c r="DH57" s="2197"/>
      <c r="DI57" s="2197"/>
      <c r="DJ57" s="2197"/>
      <c r="DK57" s="2197"/>
      <c r="DL57" s="2197"/>
      <c r="DM57" s="2197"/>
      <c r="DN57" s="2197"/>
      <c r="DO57" s="2197"/>
      <c r="DP57" s="2197"/>
      <c r="DQ57" s="2197"/>
      <c r="DR57" s="2197"/>
      <c r="DS57" s="2197"/>
      <c r="DT57" s="2197"/>
      <c r="DU57" s="2197"/>
      <c r="DV57" s="2197"/>
      <c r="DW57" s="2197"/>
      <c r="DX57" s="2197"/>
      <c r="DY57" s="2197"/>
      <c r="DZ57" s="2197"/>
      <c r="EA57" s="2197"/>
      <c r="EB57" s="2197"/>
      <c r="EC57" s="2197"/>
      <c r="ED57" s="2197"/>
      <c r="EE57" s="2197"/>
      <c r="EF57" s="2197"/>
      <c r="EG57" s="2197"/>
      <c r="EH57" s="2197"/>
      <c r="EI57" s="2197"/>
      <c r="EJ57" s="2197"/>
      <c r="EK57" s="2197"/>
      <c r="EL57" s="2197"/>
      <c r="EM57" s="2197"/>
      <c r="EN57" s="2197"/>
      <c r="EO57" s="2197"/>
      <c r="EP57" s="2197"/>
      <c r="EQ57" s="2197"/>
      <c r="ER57" s="2197"/>
      <c r="ES57" s="2197"/>
      <c r="ET57" s="2197"/>
      <c r="EU57" s="2197"/>
      <c r="EV57" s="2197"/>
      <c r="EW57" s="2197"/>
      <c r="EX57" s="2197"/>
      <c r="EY57" s="2197"/>
      <c r="EZ57" s="2197"/>
      <c r="FA57" s="2197"/>
      <c r="FB57" s="2197"/>
      <c r="FC57" s="2197"/>
      <c r="FD57" s="2197"/>
      <c r="FE57" s="2197"/>
      <c r="FF57" s="2197"/>
      <c r="FG57" s="2197"/>
      <c r="FH57" s="2197"/>
      <c r="FI57" s="2197"/>
      <c r="FJ57" s="2197"/>
      <c r="FK57" s="2197"/>
      <c r="FL57" s="2197"/>
      <c r="FM57" s="2197"/>
      <c r="FN57" s="2197"/>
      <c r="FO57" s="2197"/>
      <c r="FP57" s="2197"/>
      <c r="FQ57" s="2197"/>
      <c r="FR57" s="2197"/>
      <c r="FS57" s="2197"/>
      <c r="FT57" s="2197"/>
      <c r="FU57" s="2197"/>
      <c r="FV57" s="2197"/>
      <c r="FW57" s="2197"/>
      <c r="FX57" s="2197"/>
      <c r="FY57" s="2197"/>
      <c r="FZ57" s="2197"/>
      <c r="GA57" s="2197"/>
      <c r="GB57" s="2197"/>
      <c r="GC57" s="2197"/>
      <c r="GD57" s="2197"/>
      <c r="GE57" s="2197"/>
      <c r="GF57" s="2197"/>
      <c r="GG57" s="2197"/>
      <c r="GH57" s="2197"/>
      <c r="GI57" s="2197"/>
      <c r="GJ57" s="2197"/>
      <c r="GK57" s="2197"/>
      <c r="GL57" s="2197"/>
      <c r="GM57" s="2197"/>
      <c r="GN57" s="2197"/>
      <c r="GO57" s="2197"/>
      <c r="GP57" s="2197"/>
      <c r="GQ57" s="2197"/>
      <c r="GR57" s="2197"/>
      <c r="GS57" s="2197"/>
      <c r="GT57" s="2197"/>
      <c r="GU57" s="2197"/>
      <c r="GV57" s="2197"/>
      <c r="GW57" s="2197"/>
      <c r="GX57" s="2197"/>
      <c r="GY57" s="2197"/>
      <c r="GZ57" s="2197"/>
      <c r="HA57" s="2197"/>
      <c r="HB57" s="2197"/>
      <c r="HC57" s="2197"/>
      <c r="HD57" s="2197"/>
      <c r="HE57" s="2197"/>
      <c r="HF57" s="2197"/>
      <c r="HG57" s="2197"/>
      <c r="HH57" s="2197"/>
      <c r="HI57" s="2197"/>
      <c r="HJ57" s="2197"/>
      <c r="HK57" s="2197"/>
      <c r="HL57" s="2197"/>
      <c r="HM57" s="2197"/>
      <c r="HN57" s="2197"/>
      <c r="HO57" s="2197"/>
      <c r="HP57" s="2197"/>
      <c r="HQ57" s="2197"/>
      <c r="HR57" s="2197"/>
      <c r="HS57" s="2197"/>
      <c r="HT57" s="2197"/>
    </row>
    <row r="58" spans="1:228" s="2198" customFormat="1" ht="14.25" customHeight="1">
      <c r="A58" s="2191"/>
      <c r="B58" s="2550" t="s">
        <v>622</v>
      </c>
      <c r="C58" s="2550"/>
      <c r="D58" s="2550"/>
      <c r="E58" s="2550"/>
      <c r="F58" s="2550"/>
      <c r="G58" s="2550"/>
      <c r="H58" s="2550"/>
      <c r="I58" s="2550"/>
      <c r="J58" s="2550"/>
      <c r="K58" s="2550"/>
      <c r="L58" s="2550"/>
      <c r="M58" s="2550"/>
      <c r="N58" s="2550"/>
      <c r="O58" s="2194">
        <v>1</v>
      </c>
      <c r="P58" s="2188" t="s">
        <v>9</v>
      </c>
      <c r="Q58" s="2188">
        <f>'Analysis leakage repair 75mm'!H23</f>
        <v>1243</v>
      </c>
      <c r="R58" s="2195">
        <f>Q58*O58</f>
        <v>1243</v>
      </c>
      <c r="S58" s="2196"/>
      <c r="T58" s="2196"/>
      <c r="U58" s="2197"/>
      <c r="V58" s="2197"/>
      <c r="W58" s="2197"/>
      <c r="X58" s="2197"/>
      <c r="Y58" s="2197"/>
      <c r="Z58" s="2197"/>
      <c r="AA58" s="2197"/>
      <c r="AB58" s="2197"/>
      <c r="AC58" s="2197"/>
      <c r="AD58" s="2197"/>
      <c r="AE58" s="2197"/>
      <c r="AF58" s="2197"/>
      <c r="AG58" s="2197"/>
      <c r="AH58" s="2197"/>
      <c r="AI58" s="2197"/>
      <c r="AJ58" s="2197"/>
      <c r="AK58" s="2197"/>
      <c r="AL58" s="2197"/>
      <c r="AM58" s="2197"/>
      <c r="AN58" s="2197"/>
      <c r="AO58" s="2197"/>
      <c r="AP58" s="2197"/>
      <c r="AQ58" s="2197"/>
      <c r="AR58" s="2197"/>
      <c r="AS58" s="2197"/>
      <c r="AT58" s="2197"/>
      <c r="AU58" s="2197"/>
      <c r="AV58" s="2197"/>
      <c r="AW58" s="2197"/>
      <c r="AX58" s="2197"/>
      <c r="AY58" s="2197"/>
      <c r="AZ58" s="2197"/>
      <c r="BA58" s="2197"/>
      <c r="BB58" s="2197"/>
      <c r="BC58" s="2197"/>
      <c r="BD58" s="2197"/>
      <c r="BE58" s="2197"/>
      <c r="BF58" s="2197"/>
      <c r="BG58" s="2197"/>
      <c r="BH58" s="2197"/>
      <c r="BI58" s="2197"/>
      <c r="BJ58" s="2197"/>
      <c r="BK58" s="2197"/>
      <c r="BL58" s="2197"/>
      <c r="BM58" s="2197"/>
      <c r="BN58" s="2197"/>
      <c r="BO58" s="2197"/>
      <c r="BP58" s="2197"/>
      <c r="BQ58" s="2197"/>
      <c r="BR58" s="2197"/>
      <c r="BS58" s="2197"/>
      <c r="BT58" s="2197"/>
      <c r="BU58" s="2197"/>
      <c r="BV58" s="2197"/>
      <c r="BW58" s="2197"/>
      <c r="BX58" s="2197"/>
      <c r="BY58" s="2197"/>
      <c r="BZ58" s="2197"/>
      <c r="CA58" s="2197"/>
      <c r="CB58" s="2197"/>
      <c r="CC58" s="2197"/>
      <c r="CD58" s="2197"/>
      <c r="CE58" s="2197"/>
      <c r="CF58" s="2197"/>
      <c r="CG58" s="2197"/>
      <c r="CH58" s="2197"/>
      <c r="CI58" s="2197"/>
      <c r="CJ58" s="2197"/>
      <c r="CK58" s="2197"/>
      <c r="CL58" s="2197"/>
      <c r="CM58" s="2197"/>
      <c r="CN58" s="2197"/>
      <c r="CO58" s="2197"/>
      <c r="CP58" s="2197"/>
      <c r="CQ58" s="2197"/>
      <c r="CR58" s="2197"/>
      <c r="CS58" s="2197"/>
      <c r="CT58" s="2197"/>
      <c r="CU58" s="2197"/>
      <c r="CV58" s="2197"/>
      <c r="CW58" s="2197"/>
      <c r="CX58" s="2197"/>
      <c r="CY58" s="2197"/>
      <c r="CZ58" s="2197"/>
      <c r="DA58" s="2197"/>
      <c r="DB58" s="2197"/>
      <c r="DC58" s="2197"/>
      <c r="DD58" s="2197"/>
      <c r="DE58" s="2197"/>
      <c r="DF58" s="2197"/>
      <c r="DG58" s="2197"/>
      <c r="DH58" s="2197"/>
      <c r="DI58" s="2197"/>
      <c r="DJ58" s="2197"/>
      <c r="DK58" s="2197"/>
      <c r="DL58" s="2197"/>
      <c r="DM58" s="2197"/>
      <c r="DN58" s="2197"/>
      <c r="DO58" s="2197"/>
      <c r="DP58" s="2197"/>
      <c r="DQ58" s="2197"/>
      <c r="DR58" s="2197"/>
      <c r="DS58" s="2197"/>
      <c r="DT58" s="2197"/>
      <c r="DU58" s="2197"/>
      <c r="DV58" s="2197"/>
      <c r="DW58" s="2197"/>
      <c r="DX58" s="2197"/>
      <c r="DY58" s="2197"/>
      <c r="DZ58" s="2197"/>
      <c r="EA58" s="2197"/>
      <c r="EB58" s="2197"/>
      <c r="EC58" s="2197"/>
      <c r="ED58" s="2197"/>
      <c r="EE58" s="2197"/>
      <c r="EF58" s="2197"/>
      <c r="EG58" s="2197"/>
      <c r="EH58" s="2197"/>
      <c r="EI58" s="2197"/>
      <c r="EJ58" s="2197"/>
      <c r="EK58" s="2197"/>
      <c r="EL58" s="2197"/>
      <c r="EM58" s="2197"/>
      <c r="EN58" s="2197"/>
      <c r="EO58" s="2197"/>
      <c r="EP58" s="2197"/>
      <c r="EQ58" s="2197"/>
      <c r="ER58" s="2197"/>
      <c r="ES58" s="2197"/>
      <c r="ET58" s="2197"/>
      <c r="EU58" s="2197"/>
      <c r="EV58" s="2197"/>
      <c r="EW58" s="2197"/>
      <c r="EX58" s="2197"/>
      <c r="EY58" s="2197"/>
      <c r="EZ58" s="2197"/>
      <c r="FA58" s="2197"/>
      <c r="FB58" s="2197"/>
      <c r="FC58" s="2197"/>
      <c r="FD58" s="2197"/>
      <c r="FE58" s="2197"/>
      <c r="FF58" s="2197"/>
      <c r="FG58" s="2197"/>
      <c r="FH58" s="2197"/>
      <c r="FI58" s="2197"/>
      <c r="FJ58" s="2197"/>
      <c r="FK58" s="2197"/>
      <c r="FL58" s="2197"/>
      <c r="FM58" s="2197"/>
      <c r="FN58" s="2197"/>
      <c r="FO58" s="2197"/>
      <c r="FP58" s="2197"/>
      <c r="FQ58" s="2197"/>
      <c r="FR58" s="2197"/>
      <c r="FS58" s="2197"/>
      <c r="FT58" s="2197"/>
      <c r="FU58" s="2197"/>
      <c r="FV58" s="2197"/>
      <c r="FW58" s="2197"/>
      <c r="FX58" s="2197"/>
      <c r="FY58" s="2197"/>
      <c r="FZ58" s="2197"/>
      <c r="GA58" s="2197"/>
      <c r="GB58" s="2197"/>
      <c r="GC58" s="2197"/>
      <c r="GD58" s="2197"/>
      <c r="GE58" s="2197"/>
      <c r="GF58" s="2197"/>
      <c r="GG58" s="2197"/>
      <c r="GH58" s="2197"/>
      <c r="GI58" s="2197"/>
      <c r="GJ58" s="2197"/>
      <c r="GK58" s="2197"/>
      <c r="GL58" s="2197"/>
      <c r="GM58" s="2197"/>
      <c r="GN58" s="2197"/>
      <c r="GO58" s="2197"/>
      <c r="GP58" s="2197"/>
      <c r="GQ58" s="2197"/>
      <c r="GR58" s="2197"/>
      <c r="GS58" s="2197"/>
      <c r="GT58" s="2197"/>
      <c r="GU58" s="2197"/>
      <c r="GV58" s="2197"/>
      <c r="GW58" s="2197"/>
      <c r="GX58" s="2197"/>
      <c r="GY58" s="2197"/>
      <c r="GZ58" s="2197"/>
      <c r="HA58" s="2197"/>
      <c r="HB58" s="2197"/>
      <c r="HC58" s="2197"/>
      <c r="HD58" s="2197"/>
      <c r="HE58" s="2197"/>
      <c r="HF58" s="2197"/>
      <c r="HG58" s="2197"/>
      <c r="HH58" s="2197"/>
      <c r="HI58" s="2197"/>
      <c r="HJ58" s="2197"/>
      <c r="HK58" s="2197"/>
      <c r="HL58" s="2197"/>
      <c r="HM58" s="2197"/>
      <c r="HN58" s="2197"/>
      <c r="HO58" s="2197"/>
      <c r="HP58" s="2197"/>
      <c r="HQ58" s="2197"/>
      <c r="HR58" s="2197"/>
      <c r="HS58" s="2197"/>
      <c r="HT58" s="2197"/>
    </row>
    <row r="59" spans="1:228" s="2198" customFormat="1" ht="14.25" customHeight="1">
      <c r="A59" s="2191"/>
      <c r="B59" s="2550" t="s">
        <v>623</v>
      </c>
      <c r="C59" s="2550"/>
      <c r="D59" s="2550"/>
      <c r="E59" s="2550"/>
      <c r="F59" s="2550"/>
      <c r="G59" s="2550"/>
      <c r="H59" s="2550"/>
      <c r="I59" s="2550"/>
      <c r="J59" s="2550"/>
      <c r="K59" s="2550"/>
      <c r="L59" s="2550"/>
      <c r="M59" s="2550"/>
      <c r="N59" s="2550"/>
      <c r="O59" s="2194">
        <v>1</v>
      </c>
      <c r="P59" s="2188" t="s">
        <v>9</v>
      </c>
      <c r="Q59" s="2188">
        <f>'Analysis leakage repair 63 mm'!H23</f>
        <v>1187</v>
      </c>
      <c r="R59" s="2195">
        <f>Q59*O59</f>
        <v>1187</v>
      </c>
      <c r="S59" s="2196"/>
      <c r="T59" s="2196"/>
      <c r="U59" s="2197"/>
      <c r="V59" s="2197"/>
      <c r="W59" s="2197"/>
      <c r="X59" s="2197"/>
      <c r="Y59" s="2197"/>
      <c r="Z59" s="2197"/>
      <c r="AA59" s="2197"/>
      <c r="AB59" s="2197"/>
      <c r="AC59" s="2197"/>
      <c r="AD59" s="2197"/>
      <c r="AE59" s="2197"/>
      <c r="AF59" s="2197"/>
      <c r="AG59" s="2197"/>
      <c r="AH59" s="2197"/>
      <c r="AI59" s="2197"/>
      <c r="AJ59" s="2197"/>
      <c r="AK59" s="2197"/>
      <c r="AL59" s="2197"/>
      <c r="AM59" s="2197"/>
      <c r="AN59" s="2197"/>
      <c r="AO59" s="2197"/>
      <c r="AP59" s="2197"/>
      <c r="AQ59" s="2197"/>
      <c r="AR59" s="2197"/>
      <c r="AS59" s="2197"/>
      <c r="AT59" s="2197"/>
      <c r="AU59" s="2197"/>
      <c r="AV59" s="2197"/>
      <c r="AW59" s="2197"/>
      <c r="AX59" s="2197"/>
      <c r="AY59" s="2197"/>
      <c r="AZ59" s="2197"/>
      <c r="BA59" s="2197"/>
      <c r="BB59" s="2197"/>
      <c r="BC59" s="2197"/>
      <c r="BD59" s="2197"/>
      <c r="BE59" s="2197"/>
      <c r="BF59" s="2197"/>
      <c r="BG59" s="2197"/>
      <c r="BH59" s="2197"/>
      <c r="BI59" s="2197"/>
      <c r="BJ59" s="2197"/>
      <c r="BK59" s="2197"/>
      <c r="BL59" s="2197"/>
      <c r="BM59" s="2197"/>
      <c r="BN59" s="2197"/>
      <c r="BO59" s="2197"/>
      <c r="BP59" s="2197"/>
      <c r="BQ59" s="2197"/>
      <c r="BR59" s="2197"/>
      <c r="BS59" s="2197"/>
      <c r="BT59" s="2197"/>
      <c r="BU59" s="2197"/>
      <c r="BV59" s="2197"/>
      <c r="BW59" s="2197"/>
      <c r="BX59" s="2197"/>
      <c r="BY59" s="2197"/>
      <c r="BZ59" s="2197"/>
      <c r="CA59" s="2197"/>
      <c r="CB59" s="2197"/>
      <c r="CC59" s="2197"/>
      <c r="CD59" s="2197"/>
      <c r="CE59" s="2197"/>
      <c r="CF59" s="2197"/>
      <c r="CG59" s="2197"/>
      <c r="CH59" s="2197"/>
      <c r="CI59" s="2197"/>
      <c r="CJ59" s="2197"/>
      <c r="CK59" s="2197"/>
      <c r="CL59" s="2197"/>
      <c r="CM59" s="2197"/>
      <c r="CN59" s="2197"/>
      <c r="CO59" s="2197"/>
      <c r="CP59" s="2197"/>
      <c r="CQ59" s="2197"/>
      <c r="CR59" s="2197"/>
      <c r="CS59" s="2197"/>
      <c r="CT59" s="2197"/>
      <c r="CU59" s="2197"/>
      <c r="CV59" s="2197"/>
      <c r="CW59" s="2197"/>
      <c r="CX59" s="2197"/>
      <c r="CY59" s="2197"/>
      <c r="CZ59" s="2197"/>
      <c r="DA59" s="2197"/>
      <c r="DB59" s="2197"/>
      <c r="DC59" s="2197"/>
      <c r="DD59" s="2197"/>
      <c r="DE59" s="2197"/>
      <c r="DF59" s="2197"/>
      <c r="DG59" s="2197"/>
      <c r="DH59" s="2197"/>
      <c r="DI59" s="2197"/>
      <c r="DJ59" s="2197"/>
      <c r="DK59" s="2197"/>
      <c r="DL59" s="2197"/>
      <c r="DM59" s="2197"/>
      <c r="DN59" s="2197"/>
      <c r="DO59" s="2197"/>
      <c r="DP59" s="2197"/>
      <c r="DQ59" s="2197"/>
      <c r="DR59" s="2197"/>
      <c r="DS59" s="2197"/>
      <c r="DT59" s="2197"/>
      <c r="DU59" s="2197"/>
      <c r="DV59" s="2197"/>
      <c r="DW59" s="2197"/>
      <c r="DX59" s="2197"/>
      <c r="DY59" s="2197"/>
      <c r="DZ59" s="2197"/>
      <c r="EA59" s="2197"/>
      <c r="EB59" s="2197"/>
      <c r="EC59" s="2197"/>
      <c r="ED59" s="2197"/>
      <c r="EE59" s="2197"/>
      <c r="EF59" s="2197"/>
      <c r="EG59" s="2197"/>
      <c r="EH59" s="2197"/>
      <c r="EI59" s="2197"/>
      <c r="EJ59" s="2197"/>
      <c r="EK59" s="2197"/>
      <c r="EL59" s="2197"/>
      <c r="EM59" s="2197"/>
      <c r="EN59" s="2197"/>
      <c r="EO59" s="2197"/>
      <c r="EP59" s="2197"/>
      <c r="EQ59" s="2197"/>
      <c r="ER59" s="2197"/>
      <c r="ES59" s="2197"/>
      <c r="ET59" s="2197"/>
      <c r="EU59" s="2197"/>
      <c r="EV59" s="2197"/>
      <c r="EW59" s="2197"/>
      <c r="EX59" s="2197"/>
      <c r="EY59" s="2197"/>
      <c r="EZ59" s="2197"/>
      <c r="FA59" s="2197"/>
      <c r="FB59" s="2197"/>
      <c r="FC59" s="2197"/>
      <c r="FD59" s="2197"/>
      <c r="FE59" s="2197"/>
      <c r="FF59" s="2197"/>
      <c r="FG59" s="2197"/>
      <c r="FH59" s="2197"/>
      <c r="FI59" s="2197"/>
      <c r="FJ59" s="2197"/>
      <c r="FK59" s="2197"/>
      <c r="FL59" s="2197"/>
      <c r="FM59" s="2197"/>
      <c r="FN59" s="2197"/>
      <c r="FO59" s="2197"/>
      <c r="FP59" s="2197"/>
      <c r="FQ59" s="2197"/>
      <c r="FR59" s="2197"/>
      <c r="FS59" s="2197"/>
      <c r="FT59" s="2197"/>
      <c r="FU59" s="2197"/>
      <c r="FV59" s="2197"/>
      <c r="FW59" s="2197"/>
      <c r="FX59" s="2197"/>
      <c r="FY59" s="2197"/>
      <c r="FZ59" s="2197"/>
      <c r="GA59" s="2197"/>
      <c r="GB59" s="2197"/>
      <c r="GC59" s="2197"/>
      <c r="GD59" s="2197"/>
      <c r="GE59" s="2197"/>
      <c r="GF59" s="2197"/>
      <c r="GG59" s="2197"/>
      <c r="GH59" s="2197"/>
      <c r="GI59" s="2197"/>
      <c r="GJ59" s="2197"/>
      <c r="GK59" s="2197"/>
      <c r="GL59" s="2197"/>
      <c r="GM59" s="2197"/>
      <c r="GN59" s="2197"/>
      <c r="GO59" s="2197"/>
      <c r="GP59" s="2197"/>
      <c r="GQ59" s="2197"/>
      <c r="GR59" s="2197"/>
      <c r="GS59" s="2197"/>
      <c r="GT59" s="2197"/>
      <c r="GU59" s="2197"/>
      <c r="GV59" s="2197"/>
      <c r="GW59" s="2197"/>
      <c r="GX59" s="2197"/>
      <c r="GY59" s="2197"/>
      <c r="GZ59" s="2197"/>
      <c r="HA59" s="2197"/>
      <c r="HB59" s="2197"/>
      <c r="HC59" s="2197"/>
      <c r="HD59" s="2197"/>
      <c r="HE59" s="2197"/>
      <c r="HF59" s="2197"/>
      <c r="HG59" s="2197"/>
      <c r="HH59" s="2197"/>
      <c r="HI59" s="2197"/>
      <c r="HJ59" s="2197"/>
      <c r="HK59" s="2197"/>
      <c r="HL59" s="2197"/>
      <c r="HM59" s="2197"/>
      <c r="HN59" s="2197"/>
      <c r="HO59" s="2197"/>
      <c r="HP59" s="2197"/>
      <c r="HQ59" s="2197"/>
      <c r="HR59" s="2197"/>
      <c r="HS59" s="2197"/>
      <c r="HT59" s="2197"/>
    </row>
    <row r="60" spans="1:228" s="2198" customFormat="1" ht="14.25" customHeight="1">
      <c r="A60" s="2191"/>
      <c r="B60" s="2550" t="s">
        <v>624</v>
      </c>
      <c r="C60" s="2550"/>
      <c r="D60" s="2550"/>
      <c r="E60" s="2550"/>
      <c r="F60" s="2550"/>
      <c r="G60" s="2550"/>
      <c r="H60" s="2550"/>
      <c r="I60" s="2550"/>
      <c r="J60" s="2550"/>
      <c r="K60" s="2550"/>
      <c r="L60" s="2550"/>
      <c r="M60" s="2550"/>
      <c r="N60" s="2550"/>
      <c r="O60" s="2194">
        <v>1</v>
      </c>
      <c r="P60" s="2188" t="s">
        <v>9</v>
      </c>
      <c r="Q60" s="2188">
        <f>'Analysis leakage repair 50mm'!H23</f>
        <v>1155</v>
      </c>
      <c r="R60" s="2195">
        <f>Q60*O60</f>
        <v>1155</v>
      </c>
      <c r="S60" s="2196"/>
      <c r="T60" s="2196"/>
      <c r="U60" s="2197"/>
      <c r="V60" s="2197"/>
      <c r="W60" s="2197"/>
      <c r="X60" s="2197"/>
      <c r="Y60" s="2197"/>
      <c r="Z60" s="2197"/>
      <c r="AA60" s="2197"/>
      <c r="AB60" s="2197"/>
      <c r="AC60" s="2197"/>
      <c r="AD60" s="2197"/>
      <c r="AE60" s="2197"/>
      <c r="AF60" s="2197"/>
      <c r="AG60" s="2197"/>
      <c r="AH60" s="2197"/>
      <c r="AI60" s="2197"/>
      <c r="AJ60" s="2197"/>
      <c r="AK60" s="2197"/>
      <c r="AL60" s="2197"/>
      <c r="AM60" s="2197"/>
      <c r="AN60" s="2197"/>
      <c r="AO60" s="2197"/>
      <c r="AP60" s="2197"/>
      <c r="AQ60" s="2197"/>
      <c r="AR60" s="2197"/>
      <c r="AS60" s="2197"/>
      <c r="AT60" s="2197"/>
      <c r="AU60" s="2197"/>
      <c r="AV60" s="2197"/>
      <c r="AW60" s="2197"/>
      <c r="AX60" s="2197"/>
      <c r="AY60" s="2197"/>
      <c r="AZ60" s="2197"/>
      <c r="BA60" s="2197"/>
      <c r="BB60" s="2197"/>
      <c r="BC60" s="2197"/>
      <c r="BD60" s="2197"/>
      <c r="BE60" s="2197"/>
      <c r="BF60" s="2197"/>
      <c r="BG60" s="2197"/>
      <c r="BH60" s="2197"/>
      <c r="BI60" s="2197"/>
      <c r="BJ60" s="2197"/>
      <c r="BK60" s="2197"/>
      <c r="BL60" s="2197"/>
      <c r="BM60" s="2197"/>
      <c r="BN60" s="2197"/>
      <c r="BO60" s="2197"/>
      <c r="BP60" s="2197"/>
      <c r="BQ60" s="2197"/>
      <c r="BR60" s="2197"/>
      <c r="BS60" s="2197"/>
      <c r="BT60" s="2197"/>
      <c r="BU60" s="2197"/>
      <c r="BV60" s="2197"/>
      <c r="BW60" s="2197"/>
      <c r="BX60" s="2197"/>
      <c r="BY60" s="2197"/>
      <c r="BZ60" s="2197"/>
      <c r="CA60" s="2197"/>
      <c r="CB60" s="2197"/>
      <c r="CC60" s="2197"/>
      <c r="CD60" s="2197"/>
      <c r="CE60" s="2197"/>
      <c r="CF60" s="2197"/>
      <c r="CG60" s="2197"/>
      <c r="CH60" s="2197"/>
      <c r="CI60" s="2197"/>
      <c r="CJ60" s="2197"/>
      <c r="CK60" s="2197"/>
      <c r="CL60" s="2197"/>
      <c r="CM60" s="2197"/>
      <c r="CN60" s="2197"/>
      <c r="CO60" s="2197"/>
      <c r="CP60" s="2197"/>
      <c r="CQ60" s="2197"/>
      <c r="CR60" s="2197"/>
      <c r="CS60" s="2197"/>
      <c r="CT60" s="2197"/>
      <c r="CU60" s="2197"/>
      <c r="CV60" s="2197"/>
      <c r="CW60" s="2197"/>
      <c r="CX60" s="2197"/>
      <c r="CY60" s="2197"/>
      <c r="CZ60" s="2197"/>
      <c r="DA60" s="2197"/>
      <c r="DB60" s="2197"/>
      <c r="DC60" s="2197"/>
      <c r="DD60" s="2197"/>
      <c r="DE60" s="2197"/>
      <c r="DF60" s="2197"/>
      <c r="DG60" s="2197"/>
      <c r="DH60" s="2197"/>
      <c r="DI60" s="2197"/>
      <c r="DJ60" s="2197"/>
      <c r="DK60" s="2197"/>
      <c r="DL60" s="2197"/>
      <c r="DM60" s="2197"/>
      <c r="DN60" s="2197"/>
      <c r="DO60" s="2197"/>
      <c r="DP60" s="2197"/>
      <c r="DQ60" s="2197"/>
      <c r="DR60" s="2197"/>
      <c r="DS60" s="2197"/>
      <c r="DT60" s="2197"/>
      <c r="DU60" s="2197"/>
      <c r="DV60" s="2197"/>
      <c r="DW60" s="2197"/>
      <c r="DX60" s="2197"/>
      <c r="DY60" s="2197"/>
      <c r="DZ60" s="2197"/>
      <c r="EA60" s="2197"/>
      <c r="EB60" s="2197"/>
      <c r="EC60" s="2197"/>
      <c r="ED60" s="2197"/>
      <c r="EE60" s="2197"/>
      <c r="EF60" s="2197"/>
      <c r="EG60" s="2197"/>
      <c r="EH60" s="2197"/>
      <c r="EI60" s="2197"/>
      <c r="EJ60" s="2197"/>
      <c r="EK60" s="2197"/>
      <c r="EL60" s="2197"/>
      <c r="EM60" s="2197"/>
      <c r="EN60" s="2197"/>
      <c r="EO60" s="2197"/>
      <c r="EP60" s="2197"/>
      <c r="EQ60" s="2197"/>
      <c r="ER60" s="2197"/>
      <c r="ES60" s="2197"/>
      <c r="ET60" s="2197"/>
      <c r="EU60" s="2197"/>
      <c r="EV60" s="2197"/>
      <c r="EW60" s="2197"/>
      <c r="EX60" s="2197"/>
      <c r="EY60" s="2197"/>
      <c r="EZ60" s="2197"/>
      <c r="FA60" s="2197"/>
      <c r="FB60" s="2197"/>
      <c r="FC60" s="2197"/>
      <c r="FD60" s="2197"/>
      <c r="FE60" s="2197"/>
      <c r="FF60" s="2197"/>
      <c r="FG60" s="2197"/>
      <c r="FH60" s="2197"/>
      <c r="FI60" s="2197"/>
      <c r="FJ60" s="2197"/>
      <c r="FK60" s="2197"/>
      <c r="FL60" s="2197"/>
      <c r="FM60" s="2197"/>
      <c r="FN60" s="2197"/>
      <c r="FO60" s="2197"/>
      <c r="FP60" s="2197"/>
      <c r="FQ60" s="2197"/>
      <c r="FR60" s="2197"/>
      <c r="FS60" s="2197"/>
      <c r="FT60" s="2197"/>
      <c r="FU60" s="2197"/>
      <c r="FV60" s="2197"/>
      <c r="FW60" s="2197"/>
      <c r="FX60" s="2197"/>
      <c r="FY60" s="2197"/>
      <c r="FZ60" s="2197"/>
      <c r="GA60" s="2197"/>
      <c r="GB60" s="2197"/>
      <c r="GC60" s="2197"/>
      <c r="GD60" s="2197"/>
      <c r="GE60" s="2197"/>
      <c r="GF60" s="2197"/>
      <c r="GG60" s="2197"/>
      <c r="GH60" s="2197"/>
      <c r="GI60" s="2197"/>
      <c r="GJ60" s="2197"/>
      <c r="GK60" s="2197"/>
      <c r="GL60" s="2197"/>
      <c r="GM60" s="2197"/>
      <c r="GN60" s="2197"/>
      <c r="GO60" s="2197"/>
      <c r="GP60" s="2197"/>
      <c r="GQ60" s="2197"/>
      <c r="GR60" s="2197"/>
      <c r="GS60" s="2197"/>
      <c r="GT60" s="2197"/>
      <c r="GU60" s="2197"/>
      <c r="GV60" s="2197"/>
      <c r="GW60" s="2197"/>
      <c r="GX60" s="2197"/>
      <c r="GY60" s="2197"/>
      <c r="GZ60" s="2197"/>
      <c r="HA60" s="2197"/>
      <c r="HB60" s="2197"/>
      <c r="HC60" s="2197"/>
      <c r="HD60" s="2197"/>
      <c r="HE60" s="2197"/>
      <c r="HF60" s="2197"/>
      <c r="HG60" s="2197"/>
      <c r="HH60" s="2197"/>
      <c r="HI60" s="2197"/>
      <c r="HJ60" s="2197"/>
      <c r="HK60" s="2197"/>
      <c r="HL60" s="2197"/>
      <c r="HM60" s="2197"/>
      <c r="HN60" s="2197"/>
      <c r="HO60" s="2197"/>
      <c r="HP60" s="2197"/>
      <c r="HQ60" s="2197"/>
      <c r="HR60" s="2197"/>
      <c r="HS60" s="2197"/>
      <c r="HT60" s="2197"/>
    </row>
    <row r="61" spans="1:228" s="2198" customFormat="1" ht="14.25" customHeight="1">
      <c r="A61" s="2191"/>
      <c r="B61" s="2550" t="s">
        <v>625</v>
      </c>
      <c r="C61" s="2550"/>
      <c r="D61" s="2550"/>
      <c r="E61" s="2550"/>
      <c r="F61" s="2550"/>
      <c r="G61" s="2550"/>
      <c r="H61" s="2550"/>
      <c r="I61" s="2550"/>
      <c r="J61" s="2550"/>
      <c r="K61" s="2550"/>
      <c r="L61" s="2550"/>
      <c r="M61" s="2550"/>
      <c r="N61" s="2550"/>
      <c r="O61" s="2194">
        <v>1</v>
      </c>
      <c r="P61" s="2188" t="s">
        <v>9</v>
      </c>
      <c r="Q61" s="2188">
        <f>'Analysis leakage repair 40mm'!H23</f>
        <v>1127</v>
      </c>
      <c r="R61" s="2195">
        <f>Q61*O61</f>
        <v>1127</v>
      </c>
      <c r="S61" s="2196"/>
      <c r="T61" s="2196"/>
      <c r="U61" s="2197"/>
      <c r="V61" s="2197"/>
      <c r="W61" s="2197"/>
      <c r="X61" s="2197"/>
      <c r="Y61" s="2197"/>
      <c r="Z61" s="2197"/>
      <c r="AA61" s="2197"/>
      <c r="AB61" s="2197"/>
      <c r="AC61" s="2197"/>
      <c r="AD61" s="2197"/>
      <c r="AE61" s="2197"/>
      <c r="AF61" s="2197"/>
      <c r="AG61" s="2197"/>
      <c r="AH61" s="2197"/>
      <c r="AI61" s="2197"/>
      <c r="AJ61" s="2197"/>
      <c r="AK61" s="2197"/>
      <c r="AL61" s="2197"/>
      <c r="AM61" s="2197"/>
      <c r="AN61" s="2197"/>
      <c r="AO61" s="2197"/>
      <c r="AP61" s="2197"/>
      <c r="AQ61" s="2197"/>
      <c r="AR61" s="2197"/>
      <c r="AS61" s="2197"/>
      <c r="AT61" s="2197"/>
      <c r="AU61" s="2197"/>
      <c r="AV61" s="2197"/>
      <c r="AW61" s="2197"/>
      <c r="AX61" s="2197"/>
      <c r="AY61" s="2197"/>
      <c r="AZ61" s="2197"/>
      <c r="BA61" s="2197"/>
      <c r="BB61" s="2197"/>
      <c r="BC61" s="2197"/>
      <c r="BD61" s="2197"/>
      <c r="BE61" s="2197"/>
      <c r="BF61" s="2197"/>
      <c r="BG61" s="2197"/>
      <c r="BH61" s="2197"/>
      <c r="BI61" s="2197"/>
      <c r="BJ61" s="2197"/>
      <c r="BK61" s="2197"/>
      <c r="BL61" s="2197"/>
      <c r="BM61" s="2197"/>
      <c r="BN61" s="2197"/>
      <c r="BO61" s="2197"/>
      <c r="BP61" s="2197"/>
      <c r="BQ61" s="2197"/>
      <c r="BR61" s="2197"/>
      <c r="BS61" s="2197"/>
      <c r="BT61" s="2197"/>
      <c r="BU61" s="2197"/>
      <c r="BV61" s="2197"/>
      <c r="BW61" s="2197"/>
      <c r="BX61" s="2197"/>
      <c r="BY61" s="2197"/>
      <c r="BZ61" s="2197"/>
      <c r="CA61" s="2197"/>
      <c r="CB61" s="2197"/>
      <c r="CC61" s="2197"/>
      <c r="CD61" s="2197"/>
      <c r="CE61" s="2197"/>
      <c r="CF61" s="2197"/>
      <c r="CG61" s="2197"/>
      <c r="CH61" s="2197"/>
      <c r="CI61" s="2197"/>
      <c r="CJ61" s="2197"/>
      <c r="CK61" s="2197"/>
      <c r="CL61" s="2197"/>
      <c r="CM61" s="2197"/>
      <c r="CN61" s="2197"/>
      <c r="CO61" s="2197"/>
      <c r="CP61" s="2197"/>
      <c r="CQ61" s="2197"/>
      <c r="CR61" s="2197"/>
      <c r="CS61" s="2197"/>
      <c r="CT61" s="2197"/>
      <c r="CU61" s="2197"/>
      <c r="CV61" s="2197"/>
      <c r="CW61" s="2197"/>
      <c r="CX61" s="2197"/>
      <c r="CY61" s="2197"/>
      <c r="CZ61" s="2197"/>
      <c r="DA61" s="2197"/>
      <c r="DB61" s="2197"/>
      <c r="DC61" s="2197"/>
      <c r="DD61" s="2197"/>
      <c r="DE61" s="2197"/>
      <c r="DF61" s="2197"/>
      <c r="DG61" s="2197"/>
      <c r="DH61" s="2197"/>
      <c r="DI61" s="2197"/>
      <c r="DJ61" s="2197"/>
      <c r="DK61" s="2197"/>
      <c r="DL61" s="2197"/>
      <c r="DM61" s="2197"/>
      <c r="DN61" s="2197"/>
      <c r="DO61" s="2197"/>
      <c r="DP61" s="2197"/>
      <c r="DQ61" s="2197"/>
      <c r="DR61" s="2197"/>
      <c r="DS61" s="2197"/>
      <c r="DT61" s="2197"/>
      <c r="DU61" s="2197"/>
      <c r="DV61" s="2197"/>
      <c r="DW61" s="2197"/>
      <c r="DX61" s="2197"/>
      <c r="DY61" s="2197"/>
      <c r="DZ61" s="2197"/>
      <c r="EA61" s="2197"/>
      <c r="EB61" s="2197"/>
      <c r="EC61" s="2197"/>
      <c r="ED61" s="2197"/>
      <c r="EE61" s="2197"/>
      <c r="EF61" s="2197"/>
      <c r="EG61" s="2197"/>
      <c r="EH61" s="2197"/>
      <c r="EI61" s="2197"/>
      <c r="EJ61" s="2197"/>
      <c r="EK61" s="2197"/>
      <c r="EL61" s="2197"/>
      <c r="EM61" s="2197"/>
      <c r="EN61" s="2197"/>
      <c r="EO61" s="2197"/>
      <c r="EP61" s="2197"/>
      <c r="EQ61" s="2197"/>
      <c r="ER61" s="2197"/>
      <c r="ES61" s="2197"/>
      <c r="ET61" s="2197"/>
      <c r="EU61" s="2197"/>
      <c r="EV61" s="2197"/>
      <c r="EW61" s="2197"/>
      <c r="EX61" s="2197"/>
      <c r="EY61" s="2197"/>
      <c r="EZ61" s="2197"/>
      <c r="FA61" s="2197"/>
      <c r="FB61" s="2197"/>
      <c r="FC61" s="2197"/>
      <c r="FD61" s="2197"/>
      <c r="FE61" s="2197"/>
      <c r="FF61" s="2197"/>
      <c r="FG61" s="2197"/>
      <c r="FH61" s="2197"/>
      <c r="FI61" s="2197"/>
      <c r="FJ61" s="2197"/>
      <c r="FK61" s="2197"/>
      <c r="FL61" s="2197"/>
      <c r="FM61" s="2197"/>
      <c r="FN61" s="2197"/>
      <c r="FO61" s="2197"/>
      <c r="FP61" s="2197"/>
      <c r="FQ61" s="2197"/>
      <c r="FR61" s="2197"/>
      <c r="FS61" s="2197"/>
      <c r="FT61" s="2197"/>
      <c r="FU61" s="2197"/>
      <c r="FV61" s="2197"/>
      <c r="FW61" s="2197"/>
      <c r="FX61" s="2197"/>
      <c r="FY61" s="2197"/>
      <c r="FZ61" s="2197"/>
      <c r="GA61" s="2197"/>
      <c r="GB61" s="2197"/>
      <c r="GC61" s="2197"/>
      <c r="GD61" s="2197"/>
      <c r="GE61" s="2197"/>
      <c r="GF61" s="2197"/>
      <c r="GG61" s="2197"/>
      <c r="GH61" s="2197"/>
      <c r="GI61" s="2197"/>
      <c r="GJ61" s="2197"/>
      <c r="GK61" s="2197"/>
      <c r="GL61" s="2197"/>
      <c r="GM61" s="2197"/>
      <c r="GN61" s="2197"/>
      <c r="GO61" s="2197"/>
      <c r="GP61" s="2197"/>
      <c r="GQ61" s="2197"/>
      <c r="GR61" s="2197"/>
      <c r="GS61" s="2197"/>
      <c r="GT61" s="2197"/>
      <c r="GU61" s="2197"/>
      <c r="GV61" s="2197"/>
      <c r="GW61" s="2197"/>
      <c r="GX61" s="2197"/>
      <c r="GY61" s="2197"/>
      <c r="GZ61" s="2197"/>
      <c r="HA61" s="2197"/>
      <c r="HB61" s="2197"/>
      <c r="HC61" s="2197"/>
      <c r="HD61" s="2197"/>
      <c r="HE61" s="2197"/>
      <c r="HF61" s="2197"/>
      <c r="HG61" s="2197"/>
      <c r="HH61" s="2197"/>
      <c r="HI61" s="2197"/>
      <c r="HJ61" s="2197"/>
      <c r="HK61" s="2197"/>
      <c r="HL61" s="2197"/>
      <c r="HM61" s="2197"/>
      <c r="HN61" s="2197"/>
      <c r="HO61" s="2197"/>
      <c r="HP61" s="2197"/>
      <c r="HQ61" s="2197"/>
      <c r="HR61" s="2197"/>
      <c r="HS61" s="2197"/>
      <c r="HT61" s="2197"/>
    </row>
    <row r="62" spans="1:228" s="2198" customFormat="1" ht="36.6" customHeight="1">
      <c r="A62" s="2191" t="s">
        <v>1283</v>
      </c>
      <c r="B62" s="2566" t="s">
        <v>1281</v>
      </c>
      <c r="C62" s="2566"/>
      <c r="D62" s="2566"/>
      <c r="E62" s="2566"/>
      <c r="F62" s="2566"/>
      <c r="G62" s="2566"/>
      <c r="H62" s="2566"/>
      <c r="I62" s="2566"/>
      <c r="J62" s="2566"/>
      <c r="K62" s="2566"/>
      <c r="L62" s="2566"/>
      <c r="M62" s="2566"/>
      <c r="N62" s="2566"/>
      <c r="O62" s="2202"/>
      <c r="P62" s="2203"/>
      <c r="Q62" s="2203"/>
      <c r="R62" s="2203"/>
      <c r="S62" s="2196"/>
      <c r="T62" s="2196"/>
      <c r="U62" s="2197"/>
      <c r="V62" s="2197"/>
      <c r="W62" s="2197"/>
      <c r="X62" s="2197"/>
      <c r="Y62" s="2197"/>
      <c r="Z62" s="2197"/>
      <c r="AA62" s="2197"/>
      <c r="AB62" s="2197"/>
      <c r="AC62" s="2197"/>
      <c r="AD62" s="2197"/>
      <c r="AE62" s="2197"/>
      <c r="AF62" s="2197"/>
      <c r="AG62" s="2197"/>
      <c r="AH62" s="2197"/>
      <c r="AI62" s="2197"/>
      <c r="AJ62" s="2197"/>
      <c r="AK62" s="2197"/>
      <c r="AL62" s="2197"/>
      <c r="AM62" s="2197"/>
      <c r="AN62" s="2197"/>
      <c r="AO62" s="2197"/>
      <c r="AP62" s="2197"/>
      <c r="AQ62" s="2197"/>
      <c r="AR62" s="2197"/>
      <c r="AS62" s="2197"/>
      <c r="AT62" s="2197"/>
      <c r="AU62" s="2197"/>
      <c r="AV62" s="2197"/>
      <c r="AW62" s="2197"/>
      <c r="AX62" s="2197"/>
      <c r="AY62" s="2197"/>
      <c r="AZ62" s="2197"/>
      <c r="BA62" s="2197"/>
      <c r="BB62" s="2197"/>
      <c r="BC62" s="2197"/>
      <c r="BD62" s="2197"/>
      <c r="BE62" s="2197"/>
      <c r="BF62" s="2197"/>
      <c r="BG62" s="2197"/>
      <c r="BH62" s="2197"/>
      <c r="BI62" s="2197"/>
      <c r="BJ62" s="2197"/>
      <c r="BK62" s="2197"/>
      <c r="BL62" s="2197"/>
      <c r="BM62" s="2197"/>
      <c r="BN62" s="2197"/>
      <c r="BO62" s="2197"/>
      <c r="BP62" s="2197"/>
      <c r="BQ62" s="2197"/>
      <c r="BR62" s="2197"/>
      <c r="BS62" s="2197"/>
      <c r="BT62" s="2197"/>
      <c r="BU62" s="2197"/>
      <c r="BV62" s="2197"/>
      <c r="BW62" s="2197"/>
      <c r="BX62" s="2197"/>
      <c r="BY62" s="2197"/>
      <c r="BZ62" s="2197"/>
      <c r="CA62" s="2197"/>
      <c r="CB62" s="2197"/>
      <c r="CC62" s="2197"/>
      <c r="CD62" s="2197"/>
      <c r="CE62" s="2197"/>
      <c r="CF62" s="2197"/>
      <c r="CG62" s="2197"/>
      <c r="CH62" s="2197"/>
      <c r="CI62" s="2197"/>
      <c r="CJ62" s="2197"/>
      <c r="CK62" s="2197"/>
      <c r="CL62" s="2197"/>
      <c r="CM62" s="2197"/>
      <c r="CN62" s="2197"/>
      <c r="CO62" s="2197"/>
      <c r="CP62" s="2197"/>
      <c r="CQ62" s="2197"/>
      <c r="CR62" s="2197"/>
      <c r="CS62" s="2197"/>
      <c r="CT62" s="2197"/>
      <c r="CU62" s="2197"/>
      <c r="CV62" s="2197"/>
      <c r="CW62" s="2197"/>
      <c r="CX62" s="2197"/>
      <c r="CY62" s="2197"/>
      <c r="CZ62" s="2197"/>
      <c r="DA62" s="2197"/>
      <c r="DB62" s="2197"/>
      <c r="DC62" s="2197"/>
      <c r="DD62" s="2197"/>
      <c r="DE62" s="2197"/>
      <c r="DF62" s="2197"/>
      <c r="DG62" s="2197"/>
      <c r="DH62" s="2197"/>
      <c r="DI62" s="2197"/>
      <c r="DJ62" s="2197"/>
      <c r="DK62" s="2197"/>
      <c r="DL62" s="2197"/>
      <c r="DM62" s="2197"/>
      <c r="DN62" s="2197"/>
      <c r="DO62" s="2197"/>
      <c r="DP62" s="2197"/>
      <c r="DQ62" s="2197"/>
      <c r="DR62" s="2197"/>
      <c r="DS62" s="2197"/>
      <c r="DT62" s="2197"/>
      <c r="DU62" s="2197"/>
      <c r="DV62" s="2197"/>
      <c r="DW62" s="2197"/>
      <c r="DX62" s="2197"/>
      <c r="DY62" s="2197"/>
      <c r="DZ62" s="2197"/>
      <c r="EA62" s="2197"/>
      <c r="EB62" s="2197"/>
      <c r="EC62" s="2197"/>
      <c r="ED62" s="2197"/>
      <c r="EE62" s="2197"/>
      <c r="EF62" s="2197"/>
      <c r="EG62" s="2197"/>
      <c r="EH62" s="2197"/>
      <c r="EI62" s="2197"/>
      <c r="EJ62" s="2197"/>
      <c r="EK62" s="2197"/>
      <c r="EL62" s="2197"/>
      <c r="EM62" s="2197"/>
      <c r="EN62" s="2197"/>
      <c r="EO62" s="2197"/>
      <c r="EP62" s="2197"/>
      <c r="EQ62" s="2197"/>
      <c r="ER62" s="2197"/>
      <c r="ES62" s="2197"/>
      <c r="ET62" s="2197"/>
      <c r="EU62" s="2197"/>
      <c r="EV62" s="2197"/>
      <c r="EW62" s="2197"/>
      <c r="EX62" s="2197"/>
      <c r="EY62" s="2197"/>
      <c r="EZ62" s="2197"/>
      <c r="FA62" s="2197"/>
      <c r="FB62" s="2197"/>
      <c r="FC62" s="2197"/>
      <c r="FD62" s="2197"/>
      <c r="FE62" s="2197"/>
      <c r="FF62" s="2197"/>
      <c r="FG62" s="2197"/>
      <c r="FH62" s="2197"/>
      <c r="FI62" s="2197"/>
      <c r="FJ62" s="2197"/>
      <c r="FK62" s="2197"/>
      <c r="FL62" s="2197"/>
      <c r="FM62" s="2197"/>
      <c r="FN62" s="2197"/>
      <c r="FO62" s="2197"/>
      <c r="FP62" s="2197"/>
      <c r="FQ62" s="2197"/>
      <c r="FR62" s="2197"/>
      <c r="FS62" s="2197"/>
      <c r="FT62" s="2197"/>
      <c r="FU62" s="2197"/>
      <c r="FV62" s="2197"/>
      <c r="FW62" s="2197"/>
      <c r="FX62" s="2197"/>
      <c r="FY62" s="2197"/>
      <c r="FZ62" s="2197"/>
      <c r="GA62" s="2197"/>
      <c r="GB62" s="2197"/>
      <c r="GC62" s="2197"/>
      <c r="GD62" s="2197"/>
      <c r="GE62" s="2197"/>
      <c r="GF62" s="2197"/>
      <c r="GG62" s="2197"/>
      <c r="GH62" s="2197"/>
      <c r="GI62" s="2197"/>
      <c r="GJ62" s="2197"/>
      <c r="GK62" s="2197"/>
      <c r="GL62" s="2197"/>
      <c r="GM62" s="2197"/>
      <c r="GN62" s="2197"/>
      <c r="GO62" s="2197"/>
      <c r="GP62" s="2197"/>
      <c r="GQ62" s="2197"/>
      <c r="GR62" s="2197"/>
      <c r="GS62" s="2197"/>
      <c r="GT62" s="2197"/>
      <c r="GU62" s="2197"/>
      <c r="GV62" s="2197"/>
      <c r="GW62" s="2197"/>
      <c r="GX62" s="2197"/>
      <c r="GY62" s="2197"/>
      <c r="GZ62" s="2197"/>
      <c r="HA62" s="2197"/>
      <c r="HB62" s="2197"/>
      <c r="HC62" s="2197"/>
      <c r="HD62" s="2197"/>
      <c r="HE62" s="2197"/>
      <c r="HF62" s="2197"/>
      <c r="HG62" s="2197"/>
      <c r="HH62" s="2197"/>
      <c r="HI62" s="2197"/>
      <c r="HJ62" s="2197"/>
      <c r="HK62" s="2197"/>
      <c r="HL62" s="2197"/>
      <c r="HM62" s="2197"/>
      <c r="HN62" s="2197"/>
      <c r="HO62" s="2197"/>
      <c r="HP62" s="2197"/>
      <c r="HQ62" s="2197"/>
      <c r="HR62" s="2197"/>
      <c r="HS62" s="2197"/>
      <c r="HT62" s="2197"/>
    </row>
    <row r="63" spans="1:228" s="2198" customFormat="1" ht="14.25" customHeight="1">
      <c r="A63" s="2191"/>
      <c r="B63" s="2550" t="s">
        <v>621</v>
      </c>
      <c r="C63" s="2550"/>
      <c r="D63" s="2550"/>
      <c r="E63" s="2550"/>
      <c r="F63" s="2550"/>
      <c r="G63" s="2550"/>
      <c r="H63" s="2550"/>
      <c r="I63" s="2550"/>
      <c r="J63" s="2550"/>
      <c r="K63" s="2550"/>
      <c r="L63" s="2550"/>
      <c r="M63" s="2550"/>
      <c r="N63" s="2550"/>
      <c r="O63" s="2194">
        <v>1</v>
      </c>
      <c r="P63" s="2188" t="s">
        <v>9</v>
      </c>
      <c r="Q63" s="2188">
        <f>'23Analysis leakage repair 9 (2)'!H38</f>
        <v>1591</v>
      </c>
      <c r="R63" s="2195">
        <f>Q63*O63</f>
        <v>1591</v>
      </c>
      <c r="S63" s="2196"/>
      <c r="T63" s="2196"/>
      <c r="U63" s="2197"/>
      <c r="V63" s="2197"/>
      <c r="W63" s="2197"/>
      <c r="X63" s="2197"/>
      <c r="Y63" s="2197"/>
      <c r="Z63" s="2197"/>
      <c r="AA63" s="2197"/>
      <c r="AB63" s="2197"/>
      <c r="AC63" s="2197"/>
      <c r="AD63" s="2197"/>
      <c r="AE63" s="2197"/>
      <c r="AF63" s="2197"/>
      <c r="AG63" s="2197"/>
      <c r="AH63" s="2197"/>
      <c r="AI63" s="2197"/>
      <c r="AJ63" s="2197"/>
      <c r="AK63" s="2197"/>
      <c r="AL63" s="2197"/>
      <c r="AM63" s="2197"/>
      <c r="AN63" s="2197"/>
      <c r="AO63" s="2197"/>
      <c r="AP63" s="2197"/>
      <c r="AQ63" s="2197"/>
      <c r="AR63" s="2197"/>
      <c r="AS63" s="2197"/>
      <c r="AT63" s="2197"/>
      <c r="AU63" s="2197"/>
      <c r="AV63" s="2197"/>
      <c r="AW63" s="2197"/>
      <c r="AX63" s="2197"/>
      <c r="AY63" s="2197"/>
      <c r="AZ63" s="2197"/>
      <c r="BA63" s="2197"/>
      <c r="BB63" s="2197"/>
      <c r="BC63" s="2197"/>
      <c r="BD63" s="2197"/>
      <c r="BE63" s="2197"/>
      <c r="BF63" s="2197"/>
      <c r="BG63" s="2197"/>
      <c r="BH63" s="2197"/>
      <c r="BI63" s="2197"/>
      <c r="BJ63" s="2197"/>
      <c r="BK63" s="2197"/>
      <c r="BL63" s="2197"/>
      <c r="BM63" s="2197"/>
      <c r="BN63" s="2197"/>
      <c r="BO63" s="2197"/>
      <c r="BP63" s="2197"/>
      <c r="BQ63" s="2197"/>
      <c r="BR63" s="2197"/>
      <c r="BS63" s="2197"/>
      <c r="BT63" s="2197"/>
      <c r="BU63" s="2197"/>
      <c r="BV63" s="2197"/>
      <c r="BW63" s="2197"/>
      <c r="BX63" s="2197"/>
      <c r="BY63" s="2197"/>
      <c r="BZ63" s="2197"/>
      <c r="CA63" s="2197"/>
      <c r="CB63" s="2197"/>
      <c r="CC63" s="2197"/>
      <c r="CD63" s="2197"/>
      <c r="CE63" s="2197"/>
      <c r="CF63" s="2197"/>
      <c r="CG63" s="2197"/>
      <c r="CH63" s="2197"/>
      <c r="CI63" s="2197"/>
      <c r="CJ63" s="2197"/>
      <c r="CK63" s="2197"/>
      <c r="CL63" s="2197"/>
      <c r="CM63" s="2197"/>
      <c r="CN63" s="2197"/>
      <c r="CO63" s="2197"/>
      <c r="CP63" s="2197"/>
      <c r="CQ63" s="2197"/>
      <c r="CR63" s="2197"/>
      <c r="CS63" s="2197"/>
      <c r="CT63" s="2197"/>
      <c r="CU63" s="2197"/>
      <c r="CV63" s="2197"/>
      <c r="CW63" s="2197"/>
      <c r="CX63" s="2197"/>
      <c r="CY63" s="2197"/>
      <c r="CZ63" s="2197"/>
      <c r="DA63" s="2197"/>
      <c r="DB63" s="2197"/>
      <c r="DC63" s="2197"/>
      <c r="DD63" s="2197"/>
      <c r="DE63" s="2197"/>
      <c r="DF63" s="2197"/>
      <c r="DG63" s="2197"/>
      <c r="DH63" s="2197"/>
      <c r="DI63" s="2197"/>
      <c r="DJ63" s="2197"/>
      <c r="DK63" s="2197"/>
      <c r="DL63" s="2197"/>
      <c r="DM63" s="2197"/>
      <c r="DN63" s="2197"/>
      <c r="DO63" s="2197"/>
      <c r="DP63" s="2197"/>
      <c r="DQ63" s="2197"/>
      <c r="DR63" s="2197"/>
      <c r="DS63" s="2197"/>
      <c r="DT63" s="2197"/>
      <c r="DU63" s="2197"/>
      <c r="DV63" s="2197"/>
      <c r="DW63" s="2197"/>
      <c r="DX63" s="2197"/>
      <c r="DY63" s="2197"/>
      <c r="DZ63" s="2197"/>
      <c r="EA63" s="2197"/>
      <c r="EB63" s="2197"/>
      <c r="EC63" s="2197"/>
      <c r="ED63" s="2197"/>
      <c r="EE63" s="2197"/>
      <c r="EF63" s="2197"/>
      <c r="EG63" s="2197"/>
      <c r="EH63" s="2197"/>
      <c r="EI63" s="2197"/>
      <c r="EJ63" s="2197"/>
      <c r="EK63" s="2197"/>
      <c r="EL63" s="2197"/>
      <c r="EM63" s="2197"/>
      <c r="EN63" s="2197"/>
      <c r="EO63" s="2197"/>
      <c r="EP63" s="2197"/>
      <c r="EQ63" s="2197"/>
      <c r="ER63" s="2197"/>
      <c r="ES63" s="2197"/>
      <c r="ET63" s="2197"/>
      <c r="EU63" s="2197"/>
      <c r="EV63" s="2197"/>
      <c r="EW63" s="2197"/>
      <c r="EX63" s="2197"/>
      <c r="EY63" s="2197"/>
      <c r="EZ63" s="2197"/>
      <c r="FA63" s="2197"/>
      <c r="FB63" s="2197"/>
      <c r="FC63" s="2197"/>
      <c r="FD63" s="2197"/>
      <c r="FE63" s="2197"/>
      <c r="FF63" s="2197"/>
      <c r="FG63" s="2197"/>
      <c r="FH63" s="2197"/>
      <c r="FI63" s="2197"/>
      <c r="FJ63" s="2197"/>
      <c r="FK63" s="2197"/>
      <c r="FL63" s="2197"/>
      <c r="FM63" s="2197"/>
      <c r="FN63" s="2197"/>
      <c r="FO63" s="2197"/>
      <c r="FP63" s="2197"/>
      <c r="FQ63" s="2197"/>
      <c r="FR63" s="2197"/>
      <c r="FS63" s="2197"/>
      <c r="FT63" s="2197"/>
      <c r="FU63" s="2197"/>
      <c r="FV63" s="2197"/>
      <c r="FW63" s="2197"/>
      <c r="FX63" s="2197"/>
      <c r="FY63" s="2197"/>
      <c r="FZ63" s="2197"/>
      <c r="GA63" s="2197"/>
      <c r="GB63" s="2197"/>
      <c r="GC63" s="2197"/>
      <c r="GD63" s="2197"/>
      <c r="GE63" s="2197"/>
      <c r="GF63" s="2197"/>
      <c r="GG63" s="2197"/>
      <c r="GH63" s="2197"/>
      <c r="GI63" s="2197"/>
      <c r="GJ63" s="2197"/>
      <c r="GK63" s="2197"/>
      <c r="GL63" s="2197"/>
      <c r="GM63" s="2197"/>
      <c r="GN63" s="2197"/>
      <c r="GO63" s="2197"/>
      <c r="GP63" s="2197"/>
      <c r="GQ63" s="2197"/>
      <c r="GR63" s="2197"/>
      <c r="GS63" s="2197"/>
      <c r="GT63" s="2197"/>
      <c r="GU63" s="2197"/>
      <c r="GV63" s="2197"/>
      <c r="GW63" s="2197"/>
      <c r="GX63" s="2197"/>
      <c r="GY63" s="2197"/>
      <c r="GZ63" s="2197"/>
      <c r="HA63" s="2197"/>
      <c r="HB63" s="2197"/>
      <c r="HC63" s="2197"/>
      <c r="HD63" s="2197"/>
      <c r="HE63" s="2197"/>
      <c r="HF63" s="2197"/>
      <c r="HG63" s="2197"/>
      <c r="HH63" s="2197"/>
      <c r="HI63" s="2197"/>
      <c r="HJ63" s="2197"/>
      <c r="HK63" s="2197"/>
      <c r="HL63" s="2197"/>
      <c r="HM63" s="2197"/>
      <c r="HN63" s="2197"/>
      <c r="HO63" s="2197"/>
      <c r="HP63" s="2197"/>
      <c r="HQ63" s="2197"/>
      <c r="HR63" s="2197"/>
      <c r="HS63" s="2197"/>
      <c r="HT63" s="2197"/>
    </row>
    <row r="64" spans="1:228" s="2198" customFormat="1" ht="14.25" customHeight="1">
      <c r="A64" s="2191"/>
      <c r="B64" s="2550" t="s">
        <v>622</v>
      </c>
      <c r="C64" s="2550"/>
      <c r="D64" s="2550"/>
      <c r="E64" s="2550"/>
      <c r="F64" s="2550"/>
      <c r="G64" s="2550"/>
      <c r="H64" s="2550"/>
      <c r="I64" s="2550"/>
      <c r="J64" s="2550"/>
      <c r="K64" s="2550"/>
      <c r="L64" s="2550"/>
      <c r="M64" s="2550"/>
      <c r="N64" s="2550"/>
      <c r="O64" s="2194">
        <v>1</v>
      </c>
      <c r="P64" s="2188" t="s">
        <v>9</v>
      </c>
      <c r="Q64" s="2188">
        <f>'Analysis leakage repair 75m (2)'!H38</f>
        <v>1572</v>
      </c>
      <c r="R64" s="2195">
        <f>Q64*O64</f>
        <v>1572</v>
      </c>
      <c r="S64" s="2196"/>
      <c r="T64" s="2196"/>
      <c r="U64" s="2197"/>
      <c r="V64" s="2197"/>
      <c r="W64" s="2197"/>
      <c r="X64" s="2197"/>
      <c r="Y64" s="2197"/>
      <c r="Z64" s="2197"/>
      <c r="AA64" s="2197"/>
      <c r="AB64" s="2197"/>
      <c r="AC64" s="2197"/>
      <c r="AD64" s="2197"/>
      <c r="AE64" s="2197"/>
      <c r="AF64" s="2197"/>
      <c r="AG64" s="2197"/>
      <c r="AH64" s="2197"/>
      <c r="AI64" s="2197"/>
      <c r="AJ64" s="2197"/>
      <c r="AK64" s="2197"/>
      <c r="AL64" s="2197"/>
      <c r="AM64" s="2197"/>
      <c r="AN64" s="2197"/>
      <c r="AO64" s="2197"/>
      <c r="AP64" s="2197"/>
      <c r="AQ64" s="2197"/>
      <c r="AR64" s="2197"/>
      <c r="AS64" s="2197"/>
      <c r="AT64" s="2197"/>
      <c r="AU64" s="2197"/>
      <c r="AV64" s="2197"/>
      <c r="AW64" s="2197"/>
      <c r="AX64" s="2197"/>
      <c r="AY64" s="2197"/>
      <c r="AZ64" s="2197"/>
      <c r="BA64" s="2197"/>
      <c r="BB64" s="2197"/>
      <c r="BC64" s="2197"/>
      <c r="BD64" s="2197"/>
      <c r="BE64" s="2197"/>
      <c r="BF64" s="2197"/>
      <c r="BG64" s="2197"/>
      <c r="BH64" s="2197"/>
      <c r="BI64" s="2197"/>
      <c r="BJ64" s="2197"/>
      <c r="BK64" s="2197"/>
      <c r="BL64" s="2197"/>
      <c r="BM64" s="2197"/>
      <c r="BN64" s="2197"/>
      <c r="BO64" s="2197"/>
      <c r="BP64" s="2197"/>
      <c r="BQ64" s="2197"/>
      <c r="BR64" s="2197"/>
      <c r="BS64" s="2197"/>
      <c r="BT64" s="2197"/>
      <c r="BU64" s="2197"/>
      <c r="BV64" s="2197"/>
      <c r="BW64" s="2197"/>
      <c r="BX64" s="2197"/>
      <c r="BY64" s="2197"/>
      <c r="BZ64" s="2197"/>
      <c r="CA64" s="2197"/>
      <c r="CB64" s="2197"/>
      <c r="CC64" s="2197"/>
      <c r="CD64" s="2197"/>
      <c r="CE64" s="2197"/>
      <c r="CF64" s="2197"/>
      <c r="CG64" s="2197"/>
      <c r="CH64" s="2197"/>
      <c r="CI64" s="2197"/>
      <c r="CJ64" s="2197"/>
      <c r="CK64" s="2197"/>
      <c r="CL64" s="2197"/>
      <c r="CM64" s="2197"/>
      <c r="CN64" s="2197"/>
      <c r="CO64" s="2197"/>
      <c r="CP64" s="2197"/>
      <c r="CQ64" s="2197"/>
      <c r="CR64" s="2197"/>
      <c r="CS64" s="2197"/>
      <c r="CT64" s="2197"/>
      <c r="CU64" s="2197"/>
      <c r="CV64" s="2197"/>
      <c r="CW64" s="2197"/>
      <c r="CX64" s="2197"/>
      <c r="CY64" s="2197"/>
      <c r="CZ64" s="2197"/>
      <c r="DA64" s="2197"/>
      <c r="DB64" s="2197"/>
      <c r="DC64" s="2197"/>
      <c r="DD64" s="2197"/>
      <c r="DE64" s="2197"/>
      <c r="DF64" s="2197"/>
      <c r="DG64" s="2197"/>
      <c r="DH64" s="2197"/>
      <c r="DI64" s="2197"/>
      <c r="DJ64" s="2197"/>
      <c r="DK64" s="2197"/>
      <c r="DL64" s="2197"/>
      <c r="DM64" s="2197"/>
      <c r="DN64" s="2197"/>
      <c r="DO64" s="2197"/>
      <c r="DP64" s="2197"/>
      <c r="DQ64" s="2197"/>
      <c r="DR64" s="2197"/>
      <c r="DS64" s="2197"/>
      <c r="DT64" s="2197"/>
      <c r="DU64" s="2197"/>
      <c r="DV64" s="2197"/>
      <c r="DW64" s="2197"/>
      <c r="DX64" s="2197"/>
      <c r="DY64" s="2197"/>
      <c r="DZ64" s="2197"/>
      <c r="EA64" s="2197"/>
      <c r="EB64" s="2197"/>
      <c r="EC64" s="2197"/>
      <c r="ED64" s="2197"/>
      <c r="EE64" s="2197"/>
      <c r="EF64" s="2197"/>
      <c r="EG64" s="2197"/>
      <c r="EH64" s="2197"/>
      <c r="EI64" s="2197"/>
      <c r="EJ64" s="2197"/>
      <c r="EK64" s="2197"/>
      <c r="EL64" s="2197"/>
      <c r="EM64" s="2197"/>
      <c r="EN64" s="2197"/>
      <c r="EO64" s="2197"/>
      <c r="EP64" s="2197"/>
      <c r="EQ64" s="2197"/>
      <c r="ER64" s="2197"/>
      <c r="ES64" s="2197"/>
      <c r="ET64" s="2197"/>
      <c r="EU64" s="2197"/>
      <c r="EV64" s="2197"/>
      <c r="EW64" s="2197"/>
      <c r="EX64" s="2197"/>
      <c r="EY64" s="2197"/>
      <c r="EZ64" s="2197"/>
      <c r="FA64" s="2197"/>
      <c r="FB64" s="2197"/>
      <c r="FC64" s="2197"/>
      <c r="FD64" s="2197"/>
      <c r="FE64" s="2197"/>
      <c r="FF64" s="2197"/>
      <c r="FG64" s="2197"/>
      <c r="FH64" s="2197"/>
      <c r="FI64" s="2197"/>
      <c r="FJ64" s="2197"/>
      <c r="FK64" s="2197"/>
      <c r="FL64" s="2197"/>
      <c r="FM64" s="2197"/>
      <c r="FN64" s="2197"/>
      <c r="FO64" s="2197"/>
      <c r="FP64" s="2197"/>
      <c r="FQ64" s="2197"/>
      <c r="FR64" s="2197"/>
      <c r="FS64" s="2197"/>
      <c r="FT64" s="2197"/>
      <c r="FU64" s="2197"/>
      <c r="FV64" s="2197"/>
      <c r="FW64" s="2197"/>
      <c r="FX64" s="2197"/>
      <c r="FY64" s="2197"/>
      <c r="FZ64" s="2197"/>
      <c r="GA64" s="2197"/>
      <c r="GB64" s="2197"/>
      <c r="GC64" s="2197"/>
      <c r="GD64" s="2197"/>
      <c r="GE64" s="2197"/>
      <c r="GF64" s="2197"/>
      <c r="GG64" s="2197"/>
      <c r="GH64" s="2197"/>
      <c r="GI64" s="2197"/>
      <c r="GJ64" s="2197"/>
      <c r="GK64" s="2197"/>
      <c r="GL64" s="2197"/>
      <c r="GM64" s="2197"/>
      <c r="GN64" s="2197"/>
      <c r="GO64" s="2197"/>
      <c r="GP64" s="2197"/>
      <c r="GQ64" s="2197"/>
      <c r="GR64" s="2197"/>
      <c r="GS64" s="2197"/>
      <c r="GT64" s="2197"/>
      <c r="GU64" s="2197"/>
      <c r="GV64" s="2197"/>
      <c r="GW64" s="2197"/>
      <c r="GX64" s="2197"/>
      <c r="GY64" s="2197"/>
      <c r="GZ64" s="2197"/>
      <c r="HA64" s="2197"/>
      <c r="HB64" s="2197"/>
      <c r="HC64" s="2197"/>
      <c r="HD64" s="2197"/>
      <c r="HE64" s="2197"/>
      <c r="HF64" s="2197"/>
      <c r="HG64" s="2197"/>
      <c r="HH64" s="2197"/>
      <c r="HI64" s="2197"/>
      <c r="HJ64" s="2197"/>
      <c r="HK64" s="2197"/>
      <c r="HL64" s="2197"/>
      <c r="HM64" s="2197"/>
      <c r="HN64" s="2197"/>
      <c r="HO64" s="2197"/>
      <c r="HP64" s="2197"/>
      <c r="HQ64" s="2197"/>
      <c r="HR64" s="2197"/>
      <c r="HS64" s="2197"/>
      <c r="HT64" s="2197"/>
    </row>
    <row r="65" spans="1:228" s="2198" customFormat="1" ht="14.25" customHeight="1">
      <c r="A65" s="2191"/>
      <c r="B65" s="2550" t="s">
        <v>623</v>
      </c>
      <c r="C65" s="2550"/>
      <c r="D65" s="2550"/>
      <c r="E65" s="2550"/>
      <c r="F65" s="2550"/>
      <c r="G65" s="2550"/>
      <c r="H65" s="2550"/>
      <c r="I65" s="2550"/>
      <c r="J65" s="2550"/>
      <c r="K65" s="2550"/>
      <c r="L65" s="2550"/>
      <c r="M65" s="2550"/>
      <c r="N65" s="2550"/>
      <c r="O65" s="2194">
        <v>1</v>
      </c>
      <c r="P65" s="2188" t="s">
        <v>9</v>
      </c>
      <c r="Q65" s="2188">
        <f>'Analysis leakage repair 63  (2)'!H38</f>
        <v>1516</v>
      </c>
      <c r="R65" s="2195">
        <f>Q65*O65</f>
        <v>1516</v>
      </c>
      <c r="S65" s="2196"/>
      <c r="T65" s="2196"/>
      <c r="U65" s="2197"/>
      <c r="V65" s="2197"/>
      <c r="W65" s="2197"/>
      <c r="X65" s="2197"/>
      <c r="Y65" s="2197"/>
      <c r="Z65" s="2197"/>
      <c r="AA65" s="2197"/>
      <c r="AB65" s="2197"/>
      <c r="AC65" s="2197"/>
      <c r="AD65" s="2197"/>
      <c r="AE65" s="2197"/>
      <c r="AF65" s="2197"/>
      <c r="AG65" s="2197"/>
      <c r="AH65" s="2197"/>
      <c r="AI65" s="2197"/>
      <c r="AJ65" s="2197"/>
      <c r="AK65" s="2197"/>
      <c r="AL65" s="2197"/>
      <c r="AM65" s="2197"/>
      <c r="AN65" s="2197"/>
      <c r="AO65" s="2197"/>
      <c r="AP65" s="2197"/>
      <c r="AQ65" s="2197"/>
      <c r="AR65" s="2197"/>
      <c r="AS65" s="2197"/>
      <c r="AT65" s="2197"/>
      <c r="AU65" s="2197"/>
      <c r="AV65" s="2197"/>
      <c r="AW65" s="2197"/>
      <c r="AX65" s="2197"/>
      <c r="AY65" s="2197"/>
      <c r="AZ65" s="2197"/>
      <c r="BA65" s="2197"/>
      <c r="BB65" s="2197"/>
      <c r="BC65" s="2197"/>
      <c r="BD65" s="2197"/>
      <c r="BE65" s="2197"/>
      <c r="BF65" s="2197"/>
      <c r="BG65" s="2197"/>
      <c r="BH65" s="2197"/>
      <c r="BI65" s="2197"/>
      <c r="BJ65" s="2197"/>
      <c r="BK65" s="2197"/>
      <c r="BL65" s="2197"/>
      <c r="BM65" s="2197"/>
      <c r="BN65" s="2197"/>
      <c r="BO65" s="2197"/>
      <c r="BP65" s="2197"/>
      <c r="BQ65" s="2197"/>
      <c r="BR65" s="2197"/>
      <c r="BS65" s="2197"/>
      <c r="BT65" s="2197"/>
      <c r="BU65" s="2197"/>
      <c r="BV65" s="2197"/>
      <c r="BW65" s="2197"/>
      <c r="BX65" s="2197"/>
      <c r="BY65" s="2197"/>
      <c r="BZ65" s="2197"/>
      <c r="CA65" s="2197"/>
      <c r="CB65" s="2197"/>
      <c r="CC65" s="2197"/>
      <c r="CD65" s="2197"/>
      <c r="CE65" s="2197"/>
      <c r="CF65" s="2197"/>
      <c r="CG65" s="2197"/>
      <c r="CH65" s="2197"/>
      <c r="CI65" s="2197"/>
      <c r="CJ65" s="2197"/>
      <c r="CK65" s="2197"/>
      <c r="CL65" s="2197"/>
      <c r="CM65" s="2197"/>
      <c r="CN65" s="2197"/>
      <c r="CO65" s="2197"/>
      <c r="CP65" s="2197"/>
      <c r="CQ65" s="2197"/>
      <c r="CR65" s="2197"/>
      <c r="CS65" s="2197"/>
      <c r="CT65" s="2197"/>
      <c r="CU65" s="2197"/>
      <c r="CV65" s="2197"/>
      <c r="CW65" s="2197"/>
      <c r="CX65" s="2197"/>
      <c r="CY65" s="2197"/>
      <c r="CZ65" s="2197"/>
      <c r="DA65" s="2197"/>
      <c r="DB65" s="2197"/>
      <c r="DC65" s="2197"/>
      <c r="DD65" s="2197"/>
      <c r="DE65" s="2197"/>
      <c r="DF65" s="2197"/>
      <c r="DG65" s="2197"/>
      <c r="DH65" s="2197"/>
      <c r="DI65" s="2197"/>
      <c r="DJ65" s="2197"/>
      <c r="DK65" s="2197"/>
      <c r="DL65" s="2197"/>
      <c r="DM65" s="2197"/>
      <c r="DN65" s="2197"/>
      <c r="DO65" s="2197"/>
      <c r="DP65" s="2197"/>
      <c r="DQ65" s="2197"/>
      <c r="DR65" s="2197"/>
      <c r="DS65" s="2197"/>
      <c r="DT65" s="2197"/>
      <c r="DU65" s="2197"/>
      <c r="DV65" s="2197"/>
      <c r="DW65" s="2197"/>
      <c r="DX65" s="2197"/>
      <c r="DY65" s="2197"/>
      <c r="DZ65" s="2197"/>
      <c r="EA65" s="2197"/>
      <c r="EB65" s="2197"/>
      <c r="EC65" s="2197"/>
      <c r="ED65" s="2197"/>
      <c r="EE65" s="2197"/>
      <c r="EF65" s="2197"/>
      <c r="EG65" s="2197"/>
      <c r="EH65" s="2197"/>
      <c r="EI65" s="2197"/>
      <c r="EJ65" s="2197"/>
      <c r="EK65" s="2197"/>
      <c r="EL65" s="2197"/>
      <c r="EM65" s="2197"/>
      <c r="EN65" s="2197"/>
      <c r="EO65" s="2197"/>
      <c r="EP65" s="2197"/>
      <c r="EQ65" s="2197"/>
      <c r="ER65" s="2197"/>
      <c r="ES65" s="2197"/>
      <c r="ET65" s="2197"/>
      <c r="EU65" s="2197"/>
      <c r="EV65" s="2197"/>
      <c r="EW65" s="2197"/>
      <c r="EX65" s="2197"/>
      <c r="EY65" s="2197"/>
      <c r="EZ65" s="2197"/>
      <c r="FA65" s="2197"/>
      <c r="FB65" s="2197"/>
      <c r="FC65" s="2197"/>
      <c r="FD65" s="2197"/>
      <c r="FE65" s="2197"/>
      <c r="FF65" s="2197"/>
      <c r="FG65" s="2197"/>
      <c r="FH65" s="2197"/>
      <c r="FI65" s="2197"/>
      <c r="FJ65" s="2197"/>
      <c r="FK65" s="2197"/>
      <c r="FL65" s="2197"/>
      <c r="FM65" s="2197"/>
      <c r="FN65" s="2197"/>
      <c r="FO65" s="2197"/>
      <c r="FP65" s="2197"/>
      <c r="FQ65" s="2197"/>
      <c r="FR65" s="2197"/>
      <c r="FS65" s="2197"/>
      <c r="FT65" s="2197"/>
      <c r="FU65" s="2197"/>
      <c r="FV65" s="2197"/>
      <c r="FW65" s="2197"/>
      <c r="FX65" s="2197"/>
      <c r="FY65" s="2197"/>
      <c r="FZ65" s="2197"/>
      <c r="GA65" s="2197"/>
      <c r="GB65" s="2197"/>
      <c r="GC65" s="2197"/>
      <c r="GD65" s="2197"/>
      <c r="GE65" s="2197"/>
      <c r="GF65" s="2197"/>
      <c r="GG65" s="2197"/>
      <c r="GH65" s="2197"/>
      <c r="GI65" s="2197"/>
      <c r="GJ65" s="2197"/>
      <c r="GK65" s="2197"/>
      <c r="GL65" s="2197"/>
      <c r="GM65" s="2197"/>
      <c r="GN65" s="2197"/>
      <c r="GO65" s="2197"/>
      <c r="GP65" s="2197"/>
      <c r="GQ65" s="2197"/>
      <c r="GR65" s="2197"/>
      <c r="GS65" s="2197"/>
      <c r="GT65" s="2197"/>
      <c r="GU65" s="2197"/>
      <c r="GV65" s="2197"/>
      <c r="GW65" s="2197"/>
      <c r="GX65" s="2197"/>
      <c r="GY65" s="2197"/>
      <c r="GZ65" s="2197"/>
      <c r="HA65" s="2197"/>
      <c r="HB65" s="2197"/>
      <c r="HC65" s="2197"/>
      <c r="HD65" s="2197"/>
      <c r="HE65" s="2197"/>
      <c r="HF65" s="2197"/>
      <c r="HG65" s="2197"/>
      <c r="HH65" s="2197"/>
      <c r="HI65" s="2197"/>
      <c r="HJ65" s="2197"/>
      <c r="HK65" s="2197"/>
      <c r="HL65" s="2197"/>
      <c r="HM65" s="2197"/>
      <c r="HN65" s="2197"/>
      <c r="HO65" s="2197"/>
      <c r="HP65" s="2197"/>
      <c r="HQ65" s="2197"/>
      <c r="HR65" s="2197"/>
      <c r="HS65" s="2197"/>
      <c r="HT65" s="2197"/>
    </row>
    <row r="66" spans="1:228" s="2198" customFormat="1" ht="14.25" customHeight="1">
      <c r="A66" s="2191"/>
      <c r="B66" s="2550" t="s">
        <v>624</v>
      </c>
      <c r="C66" s="2550"/>
      <c r="D66" s="2550"/>
      <c r="E66" s="2550"/>
      <c r="F66" s="2550"/>
      <c r="G66" s="2550"/>
      <c r="H66" s="2550"/>
      <c r="I66" s="2550"/>
      <c r="J66" s="2550"/>
      <c r="K66" s="2550"/>
      <c r="L66" s="2550"/>
      <c r="M66" s="2550"/>
      <c r="N66" s="2550"/>
      <c r="O66" s="2194">
        <v>1</v>
      </c>
      <c r="P66" s="2188" t="s">
        <v>9</v>
      </c>
      <c r="Q66" s="2188">
        <f>'Analysis leakage repair 50m (2)'!H38</f>
        <v>1483</v>
      </c>
      <c r="R66" s="2195">
        <f>Q66*O66</f>
        <v>1483</v>
      </c>
      <c r="S66" s="2196"/>
      <c r="T66" s="2196"/>
      <c r="U66" s="2197"/>
      <c r="V66" s="2197"/>
      <c r="W66" s="2197"/>
      <c r="X66" s="2197"/>
      <c r="Y66" s="2197"/>
      <c r="Z66" s="2197"/>
      <c r="AA66" s="2197"/>
      <c r="AB66" s="2197"/>
      <c r="AC66" s="2197"/>
      <c r="AD66" s="2197"/>
      <c r="AE66" s="2197"/>
      <c r="AF66" s="2197"/>
      <c r="AG66" s="2197"/>
      <c r="AH66" s="2197"/>
      <c r="AI66" s="2197"/>
      <c r="AJ66" s="2197"/>
      <c r="AK66" s="2197"/>
      <c r="AL66" s="2197"/>
      <c r="AM66" s="2197"/>
      <c r="AN66" s="2197"/>
      <c r="AO66" s="2197"/>
      <c r="AP66" s="2197"/>
      <c r="AQ66" s="2197"/>
      <c r="AR66" s="2197"/>
      <c r="AS66" s="2197"/>
      <c r="AT66" s="2197"/>
      <c r="AU66" s="2197"/>
      <c r="AV66" s="2197"/>
      <c r="AW66" s="2197"/>
      <c r="AX66" s="2197"/>
      <c r="AY66" s="2197"/>
      <c r="AZ66" s="2197"/>
      <c r="BA66" s="2197"/>
      <c r="BB66" s="2197"/>
      <c r="BC66" s="2197"/>
      <c r="BD66" s="2197"/>
      <c r="BE66" s="2197"/>
      <c r="BF66" s="2197"/>
      <c r="BG66" s="2197"/>
      <c r="BH66" s="2197"/>
      <c r="BI66" s="2197"/>
      <c r="BJ66" s="2197"/>
      <c r="BK66" s="2197"/>
      <c r="BL66" s="2197"/>
      <c r="BM66" s="2197"/>
      <c r="BN66" s="2197"/>
      <c r="BO66" s="2197"/>
      <c r="BP66" s="2197"/>
      <c r="BQ66" s="2197"/>
      <c r="BR66" s="2197"/>
      <c r="BS66" s="2197"/>
      <c r="BT66" s="2197"/>
      <c r="BU66" s="2197"/>
      <c r="BV66" s="2197"/>
      <c r="BW66" s="2197"/>
      <c r="BX66" s="2197"/>
      <c r="BY66" s="2197"/>
      <c r="BZ66" s="2197"/>
      <c r="CA66" s="2197"/>
      <c r="CB66" s="2197"/>
      <c r="CC66" s="2197"/>
      <c r="CD66" s="2197"/>
      <c r="CE66" s="2197"/>
      <c r="CF66" s="2197"/>
      <c r="CG66" s="2197"/>
      <c r="CH66" s="2197"/>
      <c r="CI66" s="2197"/>
      <c r="CJ66" s="2197"/>
      <c r="CK66" s="2197"/>
      <c r="CL66" s="2197"/>
      <c r="CM66" s="2197"/>
      <c r="CN66" s="2197"/>
      <c r="CO66" s="2197"/>
      <c r="CP66" s="2197"/>
      <c r="CQ66" s="2197"/>
      <c r="CR66" s="2197"/>
      <c r="CS66" s="2197"/>
      <c r="CT66" s="2197"/>
      <c r="CU66" s="2197"/>
      <c r="CV66" s="2197"/>
      <c r="CW66" s="2197"/>
      <c r="CX66" s="2197"/>
      <c r="CY66" s="2197"/>
      <c r="CZ66" s="2197"/>
      <c r="DA66" s="2197"/>
      <c r="DB66" s="2197"/>
      <c r="DC66" s="2197"/>
      <c r="DD66" s="2197"/>
      <c r="DE66" s="2197"/>
      <c r="DF66" s="2197"/>
      <c r="DG66" s="2197"/>
      <c r="DH66" s="2197"/>
      <c r="DI66" s="2197"/>
      <c r="DJ66" s="2197"/>
      <c r="DK66" s="2197"/>
      <c r="DL66" s="2197"/>
      <c r="DM66" s="2197"/>
      <c r="DN66" s="2197"/>
      <c r="DO66" s="2197"/>
      <c r="DP66" s="2197"/>
      <c r="DQ66" s="2197"/>
      <c r="DR66" s="2197"/>
      <c r="DS66" s="2197"/>
      <c r="DT66" s="2197"/>
      <c r="DU66" s="2197"/>
      <c r="DV66" s="2197"/>
      <c r="DW66" s="2197"/>
      <c r="DX66" s="2197"/>
      <c r="DY66" s="2197"/>
      <c r="DZ66" s="2197"/>
      <c r="EA66" s="2197"/>
      <c r="EB66" s="2197"/>
      <c r="EC66" s="2197"/>
      <c r="ED66" s="2197"/>
      <c r="EE66" s="2197"/>
      <c r="EF66" s="2197"/>
      <c r="EG66" s="2197"/>
      <c r="EH66" s="2197"/>
      <c r="EI66" s="2197"/>
      <c r="EJ66" s="2197"/>
      <c r="EK66" s="2197"/>
      <c r="EL66" s="2197"/>
      <c r="EM66" s="2197"/>
      <c r="EN66" s="2197"/>
      <c r="EO66" s="2197"/>
      <c r="EP66" s="2197"/>
      <c r="EQ66" s="2197"/>
      <c r="ER66" s="2197"/>
      <c r="ES66" s="2197"/>
      <c r="ET66" s="2197"/>
      <c r="EU66" s="2197"/>
      <c r="EV66" s="2197"/>
      <c r="EW66" s="2197"/>
      <c r="EX66" s="2197"/>
      <c r="EY66" s="2197"/>
      <c r="EZ66" s="2197"/>
      <c r="FA66" s="2197"/>
      <c r="FB66" s="2197"/>
      <c r="FC66" s="2197"/>
      <c r="FD66" s="2197"/>
      <c r="FE66" s="2197"/>
      <c r="FF66" s="2197"/>
      <c r="FG66" s="2197"/>
      <c r="FH66" s="2197"/>
      <c r="FI66" s="2197"/>
      <c r="FJ66" s="2197"/>
      <c r="FK66" s="2197"/>
      <c r="FL66" s="2197"/>
      <c r="FM66" s="2197"/>
      <c r="FN66" s="2197"/>
      <c r="FO66" s="2197"/>
      <c r="FP66" s="2197"/>
      <c r="FQ66" s="2197"/>
      <c r="FR66" s="2197"/>
      <c r="FS66" s="2197"/>
      <c r="FT66" s="2197"/>
      <c r="FU66" s="2197"/>
      <c r="FV66" s="2197"/>
      <c r="FW66" s="2197"/>
      <c r="FX66" s="2197"/>
      <c r="FY66" s="2197"/>
      <c r="FZ66" s="2197"/>
      <c r="GA66" s="2197"/>
      <c r="GB66" s="2197"/>
      <c r="GC66" s="2197"/>
      <c r="GD66" s="2197"/>
      <c r="GE66" s="2197"/>
      <c r="GF66" s="2197"/>
      <c r="GG66" s="2197"/>
      <c r="GH66" s="2197"/>
      <c r="GI66" s="2197"/>
      <c r="GJ66" s="2197"/>
      <c r="GK66" s="2197"/>
      <c r="GL66" s="2197"/>
      <c r="GM66" s="2197"/>
      <c r="GN66" s="2197"/>
      <c r="GO66" s="2197"/>
      <c r="GP66" s="2197"/>
      <c r="GQ66" s="2197"/>
      <c r="GR66" s="2197"/>
      <c r="GS66" s="2197"/>
      <c r="GT66" s="2197"/>
      <c r="GU66" s="2197"/>
      <c r="GV66" s="2197"/>
      <c r="GW66" s="2197"/>
      <c r="GX66" s="2197"/>
      <c r="GY66" s="2197"/>
      <c r="GZ66" s="2197"/>
      <c r="HA66" s="2197"/>
      <c r="HB66" s="2197"/>
      <c r="HC66" s="2197"/>
      <c r="HD66" s="2197"/>
      <c r="HE66" s="2197"/>
      <c r="HF66" s="2197"/>
      <c r="HG66" s="2197"/>
      <c r="HH66" s="2197"/>
      <c r="HI66" s="2197"/>
      <c r="HJ66" s="2197"/>
      <c r="HK66" s="2197"/>
      <c r="HL66" s="2197"/>
      <c r="HM66" s="2197"/>
      <c r="HN66" s="2197"/>
      <c r="HO66" s="2197"/>
      <c r="HP66" s="2197"/>
      <c r="HQ66" s="2197"/>
      <c r="HR66" s="2197"/>
      <c r="HS66" s="2197"/>
      <c r="HT66" s="2197"/>
    </row>
    <row r="67" spans="1:228" s="2198" customFormat="1" ht="14.25" customHeight="1">
      <c r="A67" s="2191"/>
      <c r="B67" s="2550" t="s">
        <v>625</v>
      </c>
      <c r="C67" s="2550"/>
      <c r="D67" s="2550"/>
      <c r="E67" s="2550"/>
      <c r="F67" s="2550"/>
      <c r="G67" s="2550"/>
      <c r="H67" s="2550"/>
      <c r="I67" s="2550"/>
      <c r="J67" s="2550"/>
      <c r="K67" s="2550"/>
      <c r="L67" s="2550"/>
      <c r="M67" s="2550"/>
      <c r="N67" s="2550"/>
      <c r="O67" s="2194">
        <v>1</v>
      </c>
      <c r="P67" s="2188" t="s">
        <v>9</v>
      </c>
      <c r="Q67" s="2188">
        <f>'Analysis leakage repair 40m (2)'!H38</f>
        <v>1456</v>
      </c>
      <c r="R67" s="2195">
        <f>Q67*O67</f>
        <v>1456</v>
      </c>
      <c r="S67" s="2196"/>
      <c r="T67" s="2196"/>
      <c r="U67" s="2197"/>
      <c r="V67" s="2197"/>
      <c r="W67" s="2197"/>
      <c r="X67" s="2197"/>
      <c r="Y67" s="2197"/>
      <c r="Z67" s="2197"/>
      <c r="AA67" s="2197"/>
      <c r="AB67" s="2197"/>
      <c r="AC67" s="2197"/>
      <c r="AD67" s="2197"/>
      <c r="AE67" s="2197"/>
      <c r="AF67" s="2197"/>
      <c r="AG67" s="2197"/>
      <c r="AH67" s="2197"/>
      <c r="AI67" s="2197"/>
      <c r="AJ67" s="2197"/>
      <c r="AK67" s="2197"/>
      <c r="AL67" s="2197"/>
      <c r="AM67" s="2197"/>
      <c r="AN67" s="2197"/>
      <c r="AO67" s="2197"/>
      <c r="AP67" s="2197"/>
      <c r="AQ67" s="2197"/>
      <c r="AR67" s="2197"/>
      <c r="AS67" s="2197"/>
      <c r="AT67" s="2197"/>
      <c r="AU67" s="2197"/>
      <c r="AV67" s="2197"/>
      <c r="AW67" s="2197"/>
      <c r="AX67" s="2197"/>
      <c r="AY67" s="2197"/>
      <c r="AZ67" s="2197"/>
      <c r="BA67" s="2197"/>
      <c r="BB67" s="2197"/>
      <c r="BC67" s="2197"/>
      <c r="BD67" s="2197"/>
      <c r="BE67" s="2197"/>
      <c r="BF67" s="2197"/>
      <c r="BG67" s="2197"/>
      <c r="BH67" s="2197"/>
      <c r="BI67" s="2197"/>
      <c r="BJ67" s="2197"/>
      <c r="BK67" s="2197"/>
      <c r="BL67" s="2197"/>
      <c r="BM67" s="2197"/>
      <c r="BN67" s="2197"/>
      <c r="BO67" s="2197"/>
      <c r="BP67" s="2197"/>
      <c r="BQ67" s="2197"/>
      <c r="BR67" s="2197"/>
      <c r="BS67" s="2197"/>
      <c r="BT67" s="2197"/>
      <c r="BU67" s="2197"/>
      <c r="BV67" s="2197"/>
      <c r="BW67" s="2197"/>
      <c r="BX67" s="2197"/>
      <c r="BY67" s="2197"/>
      <c r="BZ67" s="2197"/>
      <c r="CA67" s="2197"/>
      <c r="CB67" s="2197"/>
      <c r="CC67" s="2197"/>
      <c r="CD67" s="2197"/>
      <c r="CE67" s="2197"/>
      <c r="CF67" s="2197"/>
      <c r="CG67" s="2197"/>
      <c r="CH67" s="2197"/>
      <c r="CI67" s="2197"/>
      <c r="CJ67" s="2197"/>
      <c r="CK67" s="2197"/>
      <c r="CL67" s="2197"/>
      <c r="CM67" s="2197"/>
      <c r="CN67" s="2197"/>
      <c r="CO67" s="2197"/>
      <c r="CP67" s="2197"/>
      <c r="CQ67" s="2197"/>
      <c r="CR67" s="2197"/>
      <c r="CS67" s="2197"/>
      <c r="CT67" s="2197"/>
      <c r="CU67" s="2197"/>
      <c r="CV67" s="2197"/>
      <c r="CW67" s="2197"/>
      <c r="CX67" s="2197"/>
      <c r="CY67" s="2197"/>
      <c r="CZ67" s="2197"/>
      <c r="DA67" s="2197"/>
      <c r="DB67" s="2197"/>
      <c r="DC67" s="2197"/>
      <c r="DD67" s="2197"/>
      <c r="DE67" s="2197"/>
      <c r="DF67" s="2197"/>
      <c r="DG67" s="2197"/>
      <c r="DH67" s="2197"/>
      <c r="DI67" s="2197"/>
      <c r="DJ67" s="2197"/>
      <c r="DK67" s="2197"/>
      <c r="DL67" s="2197"/>
      <c r="DM67" s="2197"/>
      <c r="DN67" s="2197"/>
      <c r="DO67" s="2197"/>
      <c r="DP67" s="2197"/>
      <c r="DQ67" s="2197"/>
      <c r="DR67" s="2197"/>
      <c r="DS67" s="2197"/>
      <c r="DT67" s="2197"/>
      <c r="DU67" s="2197"/>
      <c r="DV67" s="2197"/>
      <c r="DW67" s="2197"/>
      <c r="DX67" s="2197"/>
      <c r="DY67" s="2197"/>
      <c r="DZ67" s="2197"/>
      <c r="EA67" s="2197"/>
      <c r="EB67" s="2197"/>
      <c r="EC67" s="2197"/>
      <c r="ED67" s="2197"/>
      <c r="EE67" s="2197"/>
      <c r="EF67" s="2197"/>
      <c r="EG67" s="2197"/>
      <c r="EH67" s="2197"/>
      <c r="EI67" s="2197"/>
      <c r="EJ67" s="2197"/>
      <c r="EK67" s="2197"/>
      <c r="EL67" s="2197"/>
      <c r="EM67" s="2197"/>
      <c r="EN67" s="2197"/>
      <c r="EO67" s="2197"/>
      <c r="EP67" s="2197"/>
      <c r="EQ67" s="2197"/>
      <c r="ER67" s="2197"/>
      <c r="ES67" s="2197"/>
      <c r="ET67" s="2197"/>
      <c r="EU67" s="2197"/>
      <c r="EV67" s="2197"/>
      <c r="EW67" s="2197"/>
      <c r="EX67" s="2197"/>
      <c r="EY67" s="2197"/>
      <c r="EZ67" s="2197"/>
      <c r="FA67" s="2197"/>
      <c r="FB67" s="2197"/>
      <c r="FC67" s="2197"/>
      <c r="FD67" s="2197"/>
      <c r="FE67" s="2197"/>
      <c r="FF67" s="2197"/>
      <c r="FG67" s="2197"/>
      <c r="FH67" s="2197"/>
      <c r="FI67" s="2197"/>
      <c r="FJ67" s="2197"/>
      <c r="FK67" s="2197"/>
      <c r="FL67" s="2197"/>
      <c r="FM67" s="2197"/>
      <c r="FN67" s="2197"/>
      <c r="FO67" s="2197"/>
      <c r="FP67" s="2197"/>
      <c r="FQ67" s="2197"/>
      <c r="FR67" s="2197"/>
      <c r="FS67" s="2197"/>
      <c r="FT67" s="2197"/>
      <c r="FU67" s="2197"/>
      <c r="FV67" s="2197"/>
      <c r="FW67" s="2197"/>
      <c r="FX67" s="2197"/>
      <c r="FY67" s="2197"/>
      <c r="FZ67" s="2197"/>
      <c r="GA67" s="2197"/>
      <c r="GB67" s="2197"/>
      <c r="GC67" s="2197"/>
      <c r="GD67" s="2197"/>
      <c r="GE67" s="2197"/>
      <c r="GF67" s="2197"/>
      <c r="GG67" s="2197"/>
      <c r="GH67" s="2197"/>
      <c r="GI67" s="2197"/>
      <c r="GJ67" s="2197"/>
      <c r="GK67" s="2197"/>
      <c r="GL67" s="2197"/>
      <c r="GM67" s="2197"/>
      <c r="GN67" s="2197"/>
      <c r="GO67" s="2197"/>
      <c r="GP67" s="2197"/>
      <c r="GQ67" s="2197"/>
      <c r="GR67" s="2197"/>
      <c r="GS67" s="2197"/>
      <c r="GT67" s="2197"/>
      <c r="GU67" s="2197"/>
      <c r="GV67" s="2197"/>
      <c r="GW67" s="2197"/>
      <c r="GX67" s="2197"/>
      <c r="GY67" s="2197"/>
      <c r="GZ67" s="2197"/>
      <c r="HA67" s="2197"/>
      <c r="HB67" s="2197"/>
      <c r="HC67" s="2197"/>
      <c r="HD67" s="2197"/>
      <c r="HE67" s="2197"/>
      <c r="HF67" s="2197"/>
      <c r="HG67" s="2197"/>
      <c r="HH67" s="2197"/>
      <c r="HI67" s="2197"/>
      <c r="HJ67" s="2197"/>
      <c r="HK67" s="2197"/>
      <c r="HL67" s="2197"/>
      <c r="HM67" s="2197"/>
      <c r="HN67" s="2197"/>
      <c r="HO67" s="2197"/>
      <c r="HP67" s="2197"/>
      <c r="HQ67" s="2197"/>
      <c r="HR67" s="2197"/>
      <c r="HS67" s="2197"/>
      <c r="HT67" s="2197"/>
    </row>
    <row r="68" spans="1:228" s="2198" customFormat="1" ht="39.6" customHeight="1">
      <c r="A68" s="2191" t="s">
        <v>1284</v>
      </c>
      <c r="B68" s="2546" t="s">
        <v>1282</v>
      </c>
      <c r="C68" s="2546"/>
      <c r="D68" s="2546"/>
      <c r="E68" s="2546"/>
      <c r="F68" s="2546"/>
      <c r="G68" s="2546"/>
      <c r="H68" s="2546"/>
      <c r="I68" s="2546"/>
      <c r="J68" s="2546"/>
      <c r="K68" s="2546"/>
      <c r="L68" s="2546"/>
      <c r="M68" s="2546"/>
      <c r="N68" s="2546"/>
      <c r="O68" s="2194"/>
      <c r="P68" s="2188"/>
      <c r="Q68" s="2188"/>
      <c r="R68" s="2195"/>
      <c r="S68" s="2196"/>
      <c r="T68" s="2196"/>
      <c r="U68" s="2197"/>
      <c r="V68" s="2197"/>
      <c r="W68" s="2197"/>
      <c r="X68" s="2197"/>
      <c r="Y68" s="2197"/>
      <c r="Z68" s="2197"/>
      <c r="AA68" s="2197"/>
      <c r="AB68" s="2197"/>
      <c r="AC68" s="2197"/>
      <c r="AD68" s="2197"/>
      <c r="AE68" s="2197"/>
      <c r="AF68" s="2197"/>
      <c r="AG68" s="2197"/>
      <c r="AH68" s="2197"/>
      <c r="AI68" s="2197"/>
      <c r="AJ68" s="2197"/>
      <c r="AK68" s="2197"/>
      <c r="AL68" s="2197"/>
      <c r="AM68" s="2197"/>
      <c r="AN68" s="2197"/>
      <c r="AO68" s="2197"/>
      <c r="AP68" s="2197"/>
      <c r="AQ68" s="2197"/>
      <c r="AR68" s="2197"/>
      <c r="AS68" s="2197"/>
      <c r="AT68" s="2197"/>
      <c r="AU68" s="2197"/>
      <c r="AV68" s="2197"/>
      <c r="AW68" s="2197"/>
      <c r="AX68" s="2197"/>
      <c r="AY68" s="2197"/>
      <c r="AZ68" s="2197"/>
      <c r="BA68" s="2197"/>
      <c r="BB68" s="2197"/>
      <c r="BC68" s="2197"/>
      <c r="BD68" s="2197"/>
      <c r="BE68" s="2197"/>
      <c r="BF68" s="2197"/>
      <c r="BG68" s="2197"/>
      <c r="BH68" s="2197"/>
      <c r="BI68" s="2197"/>
      <c r="BJ68" s="2197"/>
      <c r="BK68" s="2197"/>
      <c r="BL68" s="2197"/>
      <c r="BM68" s="2197"/>
      <c r="BN68" s="2197"/>
      <c r="BO68" s="2197"/>
      <c r="BP68" s="2197"/>
      <c r="BQ68" s="2197"/>
      <c r="BR68" s="2197"/>
      <c r="BS68" s="2197"/>
      <c r="BT68" s="2197"/>
      <c r="BU68" s="2197"/>
      <c r="BV68" s="2197"/>
      <c r="BW68" s="2197"/>
      <c r="BX68" s="2197"/>
      <c r="BY68" s="2197"/>
      <c r="BZ68" s="2197"/>
      <c r="CA68" s="2197"/>
      <c r="CB68" s="2197"/>
      <c r="CC68" s="2197"/>
      <c r="CD68" s="2197"/>
      <c r="CE68" s="2197"/>
      <c r="CF68" s="2197"/>
      <c r="CG68" s="2197"/>
      <c r="CH68" s="2197"/>
      <c r="CI68" s="2197"/>
      <c r="CJ68" s="2197"/>
      <c r="CK68" s="2197"/>
      <c r="CL68" s="2197"/>
      <c r="CM68" s="2197"/>
      <c r="CN68" s="2197"/>
      <c r="CO68" s="2197"/>
      <c r="CP68" s="2197"/>
      <c r="CQ68" s="2197"/>
      <c r="CR68" s="2197"/>
      <c r="CS68" s="2197"/>
      <c r="CT68" s="2197"/>
      <c r="CU68" s="2197"/>
      <c r="CV68" s="2197"/>
      <c r="CW68" s="2197"/>
      <c r="CX68" s="2197"/>
      <c r="CY68" s="2197"/>
      <c r="CZ68" s="2197"/>
      <c r="DA68" s="2197"/>
      <c r="DB68" s="2197"/>
      <c r="DC68" s="2197"/>
      <c r="DD68" s="2197"/>
      <c r="DE68" s="2197"/>
      <c r="DF68" s="2197"/>
      <c r="DG68" s="2197"/>
      <c r="DH68" s="2197"/>
      <c r="DI68" s="2197"/>
      <c r="DJ68" s="2197"/>
      <c r="DK68" s="2197"/>
      <c r="DL68" s="2197"/>
      <c r="DM68" s="2197"/>
      <c r="DN68" s="2197"/>
      <c r="DO68" s="2197"/>
      <c r="DP68" s="2197"/>
      <c r="DQ68" s="2197"/>
      <c r="DR68" s="2197"/>
      <c r="DS68" s="2197"/>
      <c r="DT68" s="2197"/>
      <c r="DU68" s="2197"/>
      <c r="DV68" s="2197"/>
      <c r="DW68" s="2197"/>
      <c r="DX68" s="2197"/>
      <c r="DY68" s="2197"/>
      <c r="DZ68" s="2197"/>
      <c r="EA68" s="2197"/>
      <c r="EB68" s="2197"/>
      <c r="EC68" s="2197"/>
      <c r="ED68" s="2197"/>
      <c r="EE68" s="2197"/>
      <c r="EF68" s="2197"/>
      <c r="EG68" s="2197"/>
      <c r="EH68" s="2197"/>
      <c r="EI68" s="2197"/>
      <c r="EJ68" s="2197"/>
      <c r="EK68" s="2197"/>
      <c r="EL68" s="2197"/>
      <c r="EM68" s="2197"/>
      <c r="EN68" s="2197"/>
      <c r="EO68" s="2197"/>
      <c r="EP68" s="2197"/>
      <c r="EQ68" s="2197"/>
      <c r="ER68" s="2197"/>
      <c r="ES68" s="2197"/>
      <c r="ET68" s="2197"/>
      <c r="EU68" s="2197"/>
      <c r="EV68" s="2197"/>
      <c r="EW68" s="2197"/>
      <c r="EX68" s="2197"/>
      <c r="EY68" s="2197"/>
      <c r="EZ68" s="2197"/>
      <c r="FA68" s="2197"/>
      <c r="FB68" s="2197"/>
      <c r="FC68" s="2197"/>
      <c r="FD68" s="2197"/>
      <c r="FE68" s="2197"/>
      <c r="FF68" s="2197"/>
      <c r="FG68" s="2197"/>
      <c r="FH68" s="2197"/>
      <c r="FI68" s="2197"/>
      <c r="FJ68" s="2197"/>
      <c r="FK68" s="2197"/>
      <c r="FL68" s="2197"/>
      <c r="FM68" s="2197"/>
      <c r="FN68" s="2197"/>
      <c r="FO68" s="2197"/>
      <c r="FP68" s="2197"/>
      <c r="FQ68" s="2197"/>
      <c r="FR68" s="2197"/>
      <c r="FS68" s="2197"/>
      <c r="FT68" s="2197"/>
      <c r="FU68" s="2197"/>
      <c r="FV68" s="2197"/>
      <c r="FW68" s="2197"/>
      <c r="FX68" s="2197"/>
      <c r="FY68" s="2197"/>
      <c r="FZ68" s="2197"/>
      <c r="GA68" s="2197"/>
      <c r="GB68" s="2197"/>
      <c r="GC68" s="2197"/>
      <c r="GD68" s="2197"/>
      <c r="GE68" s="2197"/>
      <c r="GF68" s="2197"/>
      <c r="GG68" s="2197"/>
      <c r="GH68" s="2197"/>
      <c r="GI68" s="2197"/>
      <c r="GJ68" s="2197"/>
      <c r="GK68" s="2197"/>
      <c r="GL68" s="2197"/>
      <c r="GM68" s="2197"/>
      <c r="GN68" s="2197"/>
      <c r="GO68" s="2197"/>
      <c r="GP68" s="2197"/>
      <c r="GQ68" s="2197"/>
      <c r="GR68" s="2197"/>
      <c r="GS68" s="2197"/>
      <c r="GT68" s="2197"/>
      <c r="GU68" s="2197"/>
      <c r="GV68" s="2197"/>
      <c r="GW68" s="2197"/>
      <c r="GX68" s="2197"/>
      <c r="GY68" s="2197"/>
      <c r="GZ68" s="2197"/>
      <c r="HA68" s="2197"/>
      <c r="HB68" s="2197"/>
      <c r="HC68" s="2197"/>
      <c r="HD68" s="2197"/>
      <c r="HE68" s="2197"/>
      <c r="HF68" s="2197"/>
      <c r="HG68" s="2197"/>
      <c r="HH68" s="2197"/>
      <c r="HI68" s="2197"/>
      <c r="HJ68" s="2197"/>
      <c r="HK68" s="2197"/>
      <c r="HL68" s="2197"/>
      <c r="HM68" s="2197"/>
      <c r="HN68" s="2197"/>
      <c r="HO68" s="2197"/>
      <c r="HP68" s="2197"/>
      <c r="HQ68" s="2197"/>
      <c r="HR68" s="2197"/>
      <c r="HS68" s="2197"/>
      <c r="HT68" s="2197"/>
    </row>
    <row r="69" spans="1:228" s="2198" customFormat="1" ht="14.25" customHeight="1">
      <c r="A69" s="2191"/>
      <c r="B69" s="2550" t="s">
        <v>621</v>
      </c>
      <c r="C69" s="2550"/>
      <c r="D69" s="2550"/>
      <c r="E69" s="2550"/>
      <c r="F69" s="2550"/>
      <c r="G69" s="2550"/>
      <c r="H69" s="2550"/>
      <c r="I69" s="2550"/>
      <c r="J69" s="2550"/>
      <c r="K69" s="2550"/>
      <c r="L69" s="2550"/>
      <c r="M69" s="2550"/>
      <c r="N69" s="2550"/>
      <c r="O69" s="2194">
        <v>1</v>
      </c>
      <c r="P69" s="2188" t="s">
        <v>9</v>
      </c>
      <c r="Q69" s="2188">
        <f>'23Analysis leakage repair 9 (2)'!H23</f>
        <v>1182</v>
      </c>
      <c r="R69" s="2195">
        <f t="shared" ref="R69:R74" si="5">Q69*O69</f>
        <v>1182</v>
      </c>
      <c r="S69" s="2196"/>
      <c r="T69" s="2196"/>
      <c r="U69" s="2197"/>
      <c r="V69" s="2197"/>
      <c r="W69" s="2197"/>
      <c r="X69" s="2197"/>
      <c r="Y69" s="2197"/>
      <c r="Z69" s="2197"/>
      <c r="AA69" s="2197"/>
      <c r="AB69" s="2197"/>
      <c r="AC69" s="2197"/>
      <c r="AD69" s="2197"/>
      <c r="AE69" s="2197"/>
      <c r="AF69" s="2197"/>
      <c r="AG69" s="2197"/>
      <c r="AH69" s="2197"/>
      <c r="AI69" s="2197"/>
      <c r="AJ69" s="2197"/>
      <c r="AK69" s="2197"/>
      <c r="AL69" s="2197"/>
      <c r="AM69" s="2197"/>
      <c r="AN69" s="2197"/>
      <c r="AO69" s="2197"/>
      <c r="AP69" s="2197"/>
      <c r="AQ69" s="2197"/>
      <c r="AR69" s="2197"/>
      <c r="AS69" s="2197"/>
      <c r="AT69" s="2197"/>
      <c r="AU69" s="2197"/>
      <c r="AV69" s="2197"/>
      <c r="AW69" s="2197"/>
      <c r="AX69" s="2197"/>
      <c r="AY69" s="2197"/>
      <c r="AZ69" s="2197"/>
      <c r="BA69" s="2197"/>
      <c r="BB69" s="2197"/>
      <c r="BC69" s="2197"/>
      <c r="BD69" s="2197"/>
      <c r="BE69" s="2197"/>
      <c r="BF69" s="2197"/>
      <c r="BG69" s="2197"/>
      <c r="BH69" s="2197"/>
      <c r="BI69" s="2197"/>
      <c r="BJ69" s="2197"/>
      <c r="BK69" s="2197"/>
      <c r="BL69" s="2197"/>
      <c r="BM69" s="2197"/>
      <c r="BN69" s="2197"/>
      <c r="BO69" s="2197"/>
      <c r="BP69" s="2197"/>
      <c r="BQ69" s="2197"/>
      <c r="BR69" s="2197"/>
      <c r="BS69" s="2197"/>
      <c r="BT69" s="2197"/>
      <c r="BU69" s="2197"/>
      <c r="BV69" s="2197"/>
      <c r="BW69" s="2197"/>
      <c r="BX69" s="2197"/>
      <c r="BY69" s="2197"/>
      <c r="BZ69" s="2197"/>
      <c r="CA69" s="2197"/>
      <c r="CB69" s="2197"/>
      <c r="CC69" s="2197"/>
      <c r="CD69" s="2197"/>
      <c r="CE69" s="2197"/>
      <c r="CF69" s="2197"/>
      <c r="CG69" s="2197"/>
      <c r="CH69" s="2197"/>
      <c r="CI69" s="2197"/>
      <c r="CJ69" s="2197"/>
      <c r="CK69" s="2197"/>
      <c r="CL69" s="2197"/>
      <c r="CM69" s="2197"/>
      <c r="CN69" s="2197"/>
      <c r="CO69" s="2197"/>
      <c r="CP69" s="2197"/>
      <c r="CQ69" s="2197"/>
      <c r="CR69" s="2197"/>
      <c r="CS69" s="2197"/>
      <c r="CT69" s="2197"/>
      <c r="CU69" s="2197"/>
      <c r="CV69" s="2197"/>
      <c r="CW69" s="2197"/>
      <c r="CX69" s="2197"/>
      <c r="CY69" s="2197"/>
      <c r="CZ69" s="2197"/>
      <c r="DA69" s="2197"/>
      <c r="DB69" s="2197"/>
      <c r="DC69" s="2197"/>
      <c r="DD69" s="2197"/>
      <c r="DE69" s="2197"/>
      <c r="DF69" s="2197"/>
      <c r="DG69" s="2197"/>
      <c r="DH69" s="2197"/>
      <c r="DI69" s="2197"/>
      <c r="DJ69" s="2197"/>
      <c r="DK69" s="2197"/>
      <c r="DL69" s="2197"/>
      <c r="DM69" s="2197"/>
      <c r="DN69" s="2197"/>
      <c r="DO69" s="2197"/>
      <c r="DP69" s="2197"/>
      <c r="DQ69" s="2197"/>
      <c r="DR69" s="2197"/>
      <c r="DS69" s="2197"/>
      <c r="DT69" s="2197"/>
      <c r="DU69" s="2197"/>
      <c r="DV69" s="2197"/>
      <c r="DW69" s="2197"/>
      <c r="DX69" s="2197"/>
      <c r="DY69" s="2197"/>
      <c r="DZ69" s="2197"/>
      <c r="EA69" s="2197"/>
      <c r="EB69" s="2197"/>
      <c r="EC69" s="2197"/>
      <c r="ED69" s="2197"/>
      <c r="EE69" s="2197"/>
      <c r="EF69" s="2197"/>
      <c r="EG69" s="2197"/>
      <c r="EH69" s="2197"/>
      <c r="EI69" s="2197"/>
      <c r="EJ69" s="2197"/>
      <c r="EK69" s="2197"/>
      <c r="EL69" s="2197"/>
      <c r="EM69" s="2197"/>
      <c r="EN69" s="2197"/>
      <c r="EO69" s="2197"/>
      <c r="EP69" s="2197"/>
      <c r="EQ69" s="2197"/>
      <c r="ER69" s="2197"/>
      <c r="ES69" s="2197"/>
      <c r="ET69" s="2197"/>
      <c r="EU69" s="2197"/>
      <c r="EV69" s="2197"/>
      <c r="EW69" s="2197"/>
      <c r="EX69" s="2197"/>
      <c r="EY69" s="2197"/>
      <c r="EZ69" s="2197"/>
      <c r="FA69" s="2197"/>
      <c r="FB69" s="2197"/>
      <c r="FC69" s="2197"/>
      <c r="FD69" s="2197"/>
      <c r="FE69" s="2197"/>
      <c r="FF69" s="2197"/>
      <c r="FG69" s="2197"/>
      <c r="FH69" s="2197"/>
      <c r="FI69" s="2197"/>
      <c r="FJ69" s="2197"/>
      <c r="FK69" s="2197"/>
      <c r="FL69" s="2197"/>
      <c r="FM69" s="2197"/>
      <c r="FN69" s="2197"/>
      <c r="FO69" s="2197"/>
      <c r="FP69" s="2197"/>
      <c r="FQ69" s="2197"/>
      <c r="FR69" s="2197"/>
      <c r="FS69" s="2197"/>
      <c r="FT69" s="2197"/>
      <c r="FU69" s="2197"/>
      <c r="FV69" s="2197"/>
      <c r="FW69" s="2197"/>
      <c r="FX69" s="2197"/>
      <c r="FY69" s="2197"/>
      <c r="FZ69" s="2197"/>
      <c r="GA69" s="2197"/>
      <c r="GB69" s="2197"/>
      <c r="GC69" s="2197"/>
      <c r="GD69" s="2197"/>
      <c r="GE69" s="2197"/>
      <c r="GF69" s="2197"/>
      <c r="GG69" s="2197"/>
      <c r="GH69" s="2197"/>
      <c r="GI69" s="2197"/>
      <c r="GJ69" s="2197"/>
      <c r="GK69" s="2197"/>
      <c r="GL69" s="2197"/>
      <c r="GM69" s="2197"/>
      <c r="GN69" s="2197"/>
      <c r="GO69" s="2197"/>
      <c r="GP69" s="2197"/>
      <c r="GQ69" s="2197"/>
      <c r="GR69" s="2197"/>
      <c r="GS69" s="2197"/>
      <c r="GT69" s="2197"/>
      <c r="GU69" s="2197"/>
      <c r="GV69" s="2197"/>
      <c r="GW69" s="2197"/>
      <c r="GX69" s="2197"/>
      <c r="GY69" s="2197"/>
      <c r="GZ69" s="2197"/>
      <c r="HA69" s="2197"/>
      <c r="HB69" s="2197"/>
      <c r="HC69" s="2197"/>
      <c r="HD69" s="2197"/>
      <c r="HE69" s="2197"/>
      <c r="HF69" s="2197"/>
      <c r="HG69" s="2197"/>
      <c r="HH69" s="2197"/>
      <c r="HI69" s="2197"/>
      <c r="HJ69" s="2197"/>
      <c r="HK69" s="2197"/>
      <c r="HL69" s="2197"/>
      <c r="HM69" s="2197"/>
      <c r="HN69" s="2197"/>
      <c r="HO69" s="2197"/>
      <c r="HP69" s="2197"/>
      <c r="HQ69" s="2197"/>
      <c r="HR69" s="2197"/>
      <c r="HS69" s="2197"/>
      <c r="HT69" s="2197"/>
    </row>
    <row r="70" spans="1:228" s="2198" customFormat="1" ht="14.25" customHeight="1">
      <c r="A70" s="2191"/>
      <c r="B70" s="2550" t="s">
        <v>622</v>
      </c>
      <c r="C70" s="2550"/>
      <c r="D70" s="2550"/>
      <c r="E70" s="2550"/>
      <c r="F70" s="2550"/>
      <c r="G70" s="2550"/>
      <c r="H70" s="2550"/>
      <c r="I70" s="2550"/>
      <c r="J70" s="2550"/>
      <c r="K70" s="2550"/>
      <c r="L70" s="2550"/>
      <c r="M70" s="2550"/>
      <c r="N70" s="2550"/>
      <c r="O70" s="2194">
        <v>1</v>
      </c>
      <c r="P70" s="2188" t="s">
        <v>9</v>
      </c>
      <c r="Q70" s="2188">
        <f>'Analysis leakage repair 75m (2)'!H23</f>
        <v>1163</v>
      </c>
      <c r="R70" s="2195">
        <f t="shared" si="5"/>
        <v>1163</v>
      </c>
      <c r="S70" s="2196"/>
      <c r="T70" s="2196"/>
      <c r="U70" s="2197"/>
      <c r="V70" s="2197"/>
      <c r="W70" s="2197"/>
      <c r="X70" s="2197"/>
      <c r="Y70" s="2197"/>
      <c r="Z70" s="2197"/>
      <c r="AA70" s="2197"/>
      <c r="AB70" s="2197"/>
      <c r="AC70" s="2197"/>
      <c r="AD70" s="2197"/>
      <c r="AE70" s="2197"/>
      <c r="AF70" s="2197"/>
      <c r="AG70" s="2197"/>
      <c r="AH70" s="2197"/>
      <c r="AI70" s="2197"/>
      <c r="AJ70" s="2197"/>
      <c r="AK70" s="2197"/>
      <c r="AL70" s="2197"/>
      <c r="AM70" s="2197"/>
      <c r="AN70" s="2197"/>
      <c r="AO70" s="2197"/>
      <c r="AP70" s="2197"/>
      <c r="AQ70" s="2197"/>
      <c r="AR70" s="2197"/>
      <c r="AS70" s="2197"/>
      <c r="AT70" s="2197"/>
      <c r="AU70" s="2197"/>
      <c r="AV70" s="2197"/>
      <c r="AW70" s="2197"/>
      <c r="AX70" s="2197"/>
      <c r="AY70" s="2197"/>
      <c r="AZ70" s="2197"/>
      <c r="BA70" s="2197"/>
      <c r="BB70" s="2197"/>
      <c r="BC70" s="2197"/>
      <c r="BD70" s="2197"/>
      <c r="BE70" s="2197"/>
      <c r="BF70" s="2197"/>
      <c r="BG70" s="2197"/>
      <c r="BH70" s="2197"/>
      <c r="BI70" s="2197"/>
      <c r="BJ70" s="2197"/>
      <c r="BK70" s="2197"/>
      <c r="BL70" s="2197"/>
      <c r="BM70" s="2197"/>
      <c r="BN70" s="2197"/>
      <c r="BO70" s="2197"/>
      <c r="BP70" s="2197"/>
      <c r="BQ70" s="2197"/>
      <c r="BR70" s="2197"/>
      <c r="BS70" s="2197"/>
      <c r="BT70" s="2197"/>
      <c r="BU70" s="2197"/>
      <c r="BV70" s="2197"/>
      <c r="BW70" s="2197"/>
      <c r="BX70" s="2197"/>
      <c r="BY70" s="2197"/>
      <c r="BZ70" s="2197"/>
      <c r="CA70" s="2197"/>
      <c r="CB70" s="2197"/>
      <c r="CC70" s="2197"/>
      <c r="CD70" s="2197"/>
      <c r="CE70" s="2197"/>
      <c r="CF70" s="2197"/>
      <c r="CG70" s="2197"/>
      <c r="CH70" s="2197"/>
      <c r="CI70" s="2197"/>
      <c r="CJ70" s="2197"/>
      <c r="CK70" s="2197"/>
      <c r="CL70" s="2197"/>
      <c r="CM70" s="2197"/>
      <c r="CN70" s="2197"/>
      <c r="CO70" s="2197"/>
      <c r="CP70" s="2197"/>
      <c r="CQ70" s="2197"/>
      <c r="CR70" s="2197"/>
      <c r="CS70" s="2197"/>
      <c r="CT70" s="2197"/>
      <c r="CU70" s="2197"/>
      <c r="CV70" s="2197"/>
      <c r="CW70" s="2197"/>
      <c r="CX70" s="2197"/>
      <c r="CY70" s="2197"/>
      <c r="CZ70" s="2197"/>
      <c r="DA70" s="2197"/>
      <c r="DB70" s="2197"/>
      <c r="DC70" s="2197"/>
      <c r="DD70" s="2197"/>
      <c r="DE70" s="2197"/>
      <c r="DF70" s="2197"/>
      <c r="DG70" s="2197"/>
      <c r="DH70" s="2197"/>
      <c r="DI70" s="2197"/>
      <c r="DJ70" s="2197"/>
      <c r="DK70" s="2197"/>
      <c r="DL70" s="2197"/>
      <c r="DM70" s="2197"/>
      <c r="DN70" s="2197"/>
      <c r="DO70" s="2197"/>
      <c r="DP70" s="2197"/>
      <c r="DQ70" s="2197"/>
      <c r="DR70" s="2197"/>
      <c r="DS70" s="2197"/>
      <c r="DT70" s="2197"/>
      <c r="DU70" s="2197"/>
      <c r="DV70" s="2197"/>
      <c r="DW70" s="2197"/>
      <c r="DX70" s="2197"/>
      <c r="DY70" s="2197"/>
      <c r="DZ70" s="2197"/>
      <c r="EA70" s="2197"/>
      <c r="EB70" s="2197"/>
      <c r="EC70" s="2197"/>
      <c r="ED70" s="2197"/>
      <c r="EE70" s="2197"/>
      <c r="EF70" s="2197"/>
      <c r="EG70" s="2197"/>
      <c r="EH70" s="2197"/>
      <c r="EI70" s="2197"/>
      <c r="EJ70" s="2197"/>
      <c r="EK70" s="2197"/>
      <c r="EL70" s="2197"/>
      <c r="EM70" s="2197"/>
      <c r="EN70" s="2197"/>
      <c r="EO70" s="2197"/>
      <c r="EP70" s="2197"/>
      <c r="EQ70" s="2197"/>
      <c r="ER70" s="2197"/>
      <c r="ES70" s="2197"/>
      <c r="ET70" s="2197"/>
      <c r="EU70" s="2197"/>
      <c r="EV70" s="2197"/>
      <c r="EW70" s="2197"/>
      <c r="EX70" s="2197"/>
      <c r="EY70" s="2197"/>
      <c r="EZ70" s="2197"/>
      <c r="FA70" s="2197"/>
      <c r="FB70" s="2197"/>
      <c r="FC70" s="2197"/>
      <c r="FD70" s="2197"/>
      <c r="FE70" s="2197"/>
      <c r="FF70" s="2197"/>
      <c r="FG70" s="2197"/>
      <c r="FH70" s="2197"/>
      <c r="FI70" s="2197"/>
      <c r="FJ70" s="2197"/>
      <c r="FK70" s="2197"/>
      <c r="FL70" s="2197"/>
      <c r="FM70" s="2197"/>
      <c r="FN70" s="2197"/>
      <c r="FO70" s="2197"/>
      <c r="FP70" s="2197"/>
      <c r="FQ70" s="2197"/>
      <c r="FR70" s="2197"/>
      <c r="FS70" s="2197"/>
      <c r="FT70" s="2197"/>
      <c r="FU70" s="2197"/>
      <c r="FV70" s="2197"/>
      <c r="FW70" s="2197"/>
      <c r="FX70" s="2197"/>
      <c r="FY70" s="2197"/>
      <c r="FZ70" s="2197"/>
      <c r="GA70" s="2197"/>
      <c r="GB70" s="2197"/>
      <c r="GC70" s="2197"/>
      <c r="GD70" s="2197"/>
      <c r="GE70" s="2197"/>
      <c r="GF70" s="2197"/>
      <c r="GG70" s="2197"/>
      <c r="GH70" s="2197"/>
      <c r="GI70" s="2197"/>
      <c r="GJ70" s="2197"/>
      <c r="GK70" s="2197"/>
      <c r="GL70" s="2197"/>
      <c r="GM70" s="2197"/>
      <c r="GN70" s="2197"/>
      <c r="GO70" s="2197"/>
      <c r="GP70" s="2197"/>
      <c r="GQ70" s="2197"/>
      <c r="GR70" s="2197"/>
      <c r="GS70" s="2197"/>
      <c r="GT70" s="2197"/>
      <c r="GU70" s="2197"/>
      <c r="GV70" s="2197"/>
      <c r="GW70" s="2197"/>
      <c r="GX70" s="2197"/>
      <c r="GY70" s="2197"/>
      <c r="GZ70" s="2197"/>
      <c r="HA70" s="2197"/>
      <c r="HB70" s="2197"/>
      <c r="HC70" s="2197"/>
      <c r="HD70" s="2197"/>
      <c r="HE70" s="2197"/>
      <c r="HF70" s="2197"/>
      <c r="HG70" s="2197"/>
      <c r="HH70" s="2197"/>
      <c r="HI70" s="2197"/>
      <c r="HJ70" s="2197"/>
      <c r="HK70" s="2197"/>
      <c r="HL70" s="2197"/>
      <c r="HM70" s="2197"/>
      <c r="HN70" s="2197"/>
      <c r="HO70" s="2197"/>
      <c r="HP70" s="2197"/>
      <c r="HQ70" s="2197"/>
      <c r="HR70" s="2197"/>
      <c r="HS70" s="2197"/>
      <c r="HT70" s="2197"/>
    </row>
    <row r="71" spans="1:228" s="2198" customFormat="1" ht="14.25" customHeight="1">
      <c r="A71" s="2191"/>
      <c r="B71" s="2550" t="s">
        <v>623</v>
      </c>
      <c r="C71" s="2550"/>
      <c r="D71" s="2550"/>
      <c r="E71" s="2550"/>
      <c r="F71" s="2550"/>
      <c r="G71" s="2550"/>
      <c r="H71" s="2550"/>
      <c r="I71" s="2550"/>
      <c r="J71" s="2550"/>
      <c r="K71" s="2550"/>
      <c r="L71" s="2550"/>
      <c r="M71" s="2550"/>
      <c r="N71" s="2550"/>
      <c r="O71" s="2194">
        <v>1</v>
      </c>
      <c r="P71" s="2188" t="s">
        <v>9</v>
      </c>
      <c r="Q71" s="2188">
        <f>'Analysis leakage repair 63  (2)'!H23</f>
        <v>1107</v>
      </c>
      <c r="R71" s="2195">
        <f t="shared" si="5"/>
        <v>1107</v>
      </c>
      <c r="S71" s="2196"/>
      <c r="T71" s="2196"/>
      <c r="U71" s="2197"/>
      <c r="V71" s="2197"/>
      <c r="W71" s="2197"/>
      <c r="X71" s="2197"/>
      <c r="Y71" s="2197"/>
      <c r="Z71" s="2197"/>
      <c r="AA71" s="2197"/>
      <c r="AB71" s="2197"/>
      <c r="AC71" s="2197"/>
      <c r="AD71" s="2197"/>
      <c r="AE71" s="2197"/>
      <c r="AF71" s="2197"/>
      <c r="AG71" s="2197"/>
      <c r="AH71" s="2197"/>
      <c r="AI71" s="2197"/>
      <c r="AJ71" s="2197"/>
      <c r="AK71" s="2197"/>
      <c r="AL71" s="2197"/>
      <c r="AM71" s="2197"/>
      <c r="AN71" s="2197"/>
      <c r="AO71" s="2197"/>
      <c r="AP71" s="2197"/>
      <c r="AQ71" s="2197"/>
      <c r="AR71" s="2197"/>
      <c r="AS71" s="2197"/>
      <c r="AT71" s="2197"/>
      <c r="AU71" s="2197"/>
      <c r="AV71" s="2197"/>
      <c r="AW71" s="2197"/>
      <c r="AX71" s="2197"/>
      <c r="AY71" s="2197"/>
      <c r="AZ71" s="2197"/>
      <c r="BA71" s="2197"/>
      <c r="BB71" s="2197"/>
      <c r="BC71" s="2197"/>
      <c r="BD71" s="2197"/>
      <c r="BE71" s="2197"/>
      <c r="BF71" s="2197"/>
      <c r="BG71" s="2197"/>
      <c r="BH71" s="2197"/>
      <c r="BI71" s="2197"/>
      <c r="BJ71" s="2197"/>
      <c r="BK71" s="2197"/>
      <c r="BL71" s="2197"/>
      <c r="BM71" s="2197"/>
      <c r="BN71" s="2197"/>
      <c r="BO71" s="2197"/>
      <c r="BP71" s="2197"/>
      <c r="BQ71" s="2197"/>
      <c r="BR71" s="2197"/>
      <c r="BS71" s="2197"/>
      <c r="BT71" s="2197"/>
      <c r="BU71" s="2197"/>
      <c r="BV71" s="2197"/>
      <c r="BW71" s="2197"/>
      <c r="BX71" s="2197"/>
      <c r="BY71" s="2197"/>
      <c r="BZ71" s="2197"/>
      <c r="CA71" s="2197"/>
      <c r="CB71" s="2197"/>
      <c r="CC71" s="2197"/>
      <c r="CD71" s="2197"/>
      <c r="CE71" s="2197"/>
      <c r="CF71" s="2197"/>
      <c r="CG71" s="2197"/>
      <c r="CH71" s="2197"/>
      <c r="CI71" s="2197"/>
      <c r="CJ71" s="2197"/>
      <c r="CK71" s="2197"/>
      <c r="CL71" s="2197"/>
      <c r="CM71" s="2197"/>
      <c r="CN71" s="2197"/>
      <c r="CO71" s="2197"/>
      <c r="CP71" s="2197"/>
      <c r="CQ71" s="2197"/>
      <c r="CR71" s="2197"/>
      <c r="CS71" s="2197"/>
      <c r="CT71" s="2197"/>
      <c r="CU71" s="2197"/>
      <c r="CV71" s="2197"/>
      <c r="CW71" s="2197"/>
      <c r="CX71" s="2197"/>
      <c r="CY71" s="2197"/>
      <c r="CZ71" s="2197"/>
      <c r="DA71" s="2197"/>
      <c r="DB71" s="2197"/>
      <c r="DC71" s="2197"/>
      <c r="DD71" s="2197"/>
      <c r="DE71" s="2197"/>
      <c r="DF71" s="2197"/>
      <c r="DG71" s="2197"/>
      <c r="DH71" s="2197"/>
      <c r="DI71" s="2197"/>
      <c r="DJ71" s="2197"/>
      <c r="DK71" s="2197"/>
      <c r="DL71" s="2197"/>
      <c r="DM71" s="2197"/>
      <c r="DN71" s="2197"/>
      <c r="DO71" s="2197"/>
      <c r="DP71" s="2197"/>
      <c r="DQ71" s="2197"/>
      <c r="DR71" s="2197"/>
      <c r="DS71" s="2197"/>
      <c r="DT71" s="2197"/>
      <c r="DU71" s="2197"/>
      <c r="DV71" s="2197"/>
      <c r="DW71" s="2197"/>
      <c r="DX71" s="2197"/>
      <c r="DY71" s="2197"/>
      <c r="DZ71" s="2197"/>
      <c r="EA71" s="2197"/>
      <c r="EB71" s="2197"/>
      <c r="EC71" s="2197"/>
      <c r="ED71" s="2197"/>
      <c r="EE71" s="2197"/>
      <c r="EF71" s="2197"/>
      <c r="EG71" s="2197"/>
      <c r="EH71" s="2197"/>
      <c r="EI71" s="2197"/>
      <c r="EJ71" s="2197"/>
      <c r="EK71" s="2197"/>
      <c r="EL71" s="2197"/>
      <c r="EM71" s="2197"/>
      <c r="EN71" s="2197"/>
      <c r="EO71" s="2197"/>
      <c r="EP71" s="2197"/>
      <c r="EQ71" s="2197"/>
      <c r="ER71" s="2197"/>
      <c r="ES71" s="2197"/>
      <c r="ET71" s="2197"/>
      <c r="EU71" s="2197"/>
      <c r="EV71" s="2197"/>
      <c r="EW71" s="2197"/>
      <c r="EX71" s="2197"/>
      <c r="EY71" s="2197"/>
      <c r="EZ71" s="2197"/>
      <c r="FA71" s="2197"/>
      <c r="FB71" s="2197"/>
      <c r="FC71" s="2197"/>
      <c r="FD71" s="2197"/>
      <c r="FE71" s="2197"/>
      <c r="FF71" s="2197"/>
      <c r="FG71" s="2197"/>
      <c r="FH71" s="2197"/>
      <c r="FI71" s="2197"/>
      <c r="FJ71" s="2197"/>
      <c r="FK71" s="2197"/>
      <c r="FL71" s="2197"/>
      <c r="FM71" s="2197"/>
      <c r="FN71" s="2197"/>
      <c r="FO71" s="2197"/>
      <c r="FP71" s="2197"/>
      <c r="FQ71" s="2197"/>
      <c r="FR71" s="2197"/>
      <c r="FS71" s="2197"/>
      <c r="FT71" s="2197"/>
      <c r="FU71" s="2197"/>
      <c r="FV71" s="2197"/>
      <c r="FW71" s="2197"/>
      <c r="FX71" s="2197"/>
      <c r="FY71" s="2197"/>
      <c r="FZ71" s="2197"/>
      <c r="GA71" s="2197"/>
      <c r="GB71" s="2197"/>
      <c r="GC71" s="2197"/>
      <c r="GD71" s="2197"/>
      <c r="GE71" s="2197"/>
      <c r="GF71" s="2197"/>
      <c r="GG71" s="2197"/>
      <c r="GH71" s="2197"/>
      <c r="GI71" s="2197"/>
      <c r="GJ71" s="2197"/>
      <c r="GK71" s="2197"/>
      <c r="GL71" s="2197"/>
      <c r="GM71" s="2197"/>
      <c r="GN71" s="2197"/>
      <c r="GO71" s="2197"/>
      <c r="GP71" s="2197"/>
      <c r="GQ71" s="2197"/>
      <c r="GR71" s="2197"/>
      <c r="GS71" s="2197"/>
      <c r="GT71" s="2197"/>
      <c r="GU71" s="2197"/>
      <c r="GV71" s="2197"/>
      <c r="GW71" s="2197"/>
      <c r="GX71" s="2197"/>
      <c r="GY71" s="2197"/>
      <c r="GZ71" s="2197"/>
      <c r="HA71" s="2197"/>
      <c r="HB71" s="2197"/>
      <c r="HC71" s="2197"/>
      <c r="HD71" s="2197"/>
      <c r="HE71" s="2197"/>
      <c r="HF71" s="2197"/>
      <c r="HG71" s="2197"/>
      <c r="HH71" s="2197"/>
      <c r="HI71" s="2197"/>
      <c r="HJ71" s="2197"/>
      <c r="HK71" s="2197"/>
      <c r="HL71" s="2197"/>
      <c r="HM71" s="2197"/>
      <c r="HN71" s="2197"/>
      <c r="HO71" s="2197"/>
      <c r="HP71" s="2197"/>
      <c r="HQ71" s="2197"/>
      <c r="HR71" s="2197"/>
      <c r="HS71" s="2197"/>
      <c r="HT71" s="2197"/>
    </row>
    <row r="72" spans="1:228" s="2198" customFormat="1" ht="14.25" customHeight="1">
      <c r="A72" s="2191"/>
      <c r="B72" s="2550" t="s">
        <v>624</v>
      </c>
      <c r="C72" s="2550"/>
      <c r="D72" s="2550"/>
      <c r="E72" s="2550"/>
      <c r="F72" s="2550"/>
      <c r="G72" s="2550"/>
      <c r="H72" s="2550"/>
      <c r="I72" s="2550"/>
      <c r="J72" s="2550"/>
      <c r="K72" s="2550"/>
      <c r="L72" s="2550"/>
      <c r="M72" s="2550"/>
      <c r="N72" s="2550"/>
      <c r="O72" s="2194">
        <v>1</v>
      </c>
      <c r="P72" s="2188" t="s">
        <v>9</v>
      </c>
      <c r="Q72" s="2188">
        <f>'Analysis leakage repair 50m (2)'!H23</f>
        <v>1075</v>
      </c>
      <c r="R72" s="2195">
        <f t="shared" si="5"/>
        <v>1075</v>
      </c>
      <c r="S72" s="2196"/>
      <c r="T72" s="2196"/>
      <c r="U72" s="2197"/>
      <c r="V72" s="2197"/>
      <c r="W72" s="2197"/>
      <c r="X72" s="2197"/>
      <c r="Y72" s="2197"/>
      <c r="Z72" s="2197"/>
      <c r="AA72" s="2197"/>
      <c r="AB72" s="2197"/>
      <c r="AC72" s="2197"/>
      <c r="AD72" s="2197"/>
      <c r="AE72" s="2197"/>
      <c r="AF72" s="2197"/>
      <c r="AG72" s="2197"/>
      <c r="AH72" s="2197"/>
      <c r="AI72" s="2197"/>
      <c r="AJ72" s="2197"/>
      <c r="AK72" s="2197"/>
      <c r="AL72" s="2197"/>
      <c r="AM72" s="2197"/>
      <c r="AN72" s="2197"/>
      <c r="AO72" s="2197"/>
      <c r="AP72" s="2197"/>
      <c r="AQ72" s="2197"/>
      <c r="AR72" s="2197"/>
      <c r="AS72" s="2197"/>
      <c r="AT72" s="2197"/>
      <c r="AU72" s="2197"/>
      <c r="AV72" s="2197"/>
      <c r="AW72" s="2197"/>
      <c r="AX72" s="2197"/>
      <c r="AY72" s="2197"/>
      <c r="AZ72" s="2197"/>
      <c r="BA72" s="2197"/>
      <c r="BB72" s="2197"/>
      <c r="BC72" s="2197"/>
      <c r="BD72" s="2197"/>
      <c r="BE72" s="2197"/>
      <c r="BF72" s="2197"/>
      <c r="BG72" s="2197"/>
      <c r="BH72" s="2197"/>
      <c r="BI72" s="2197"/>
      <c r="BJ72" s="2197"/>
      <c r="BK72" s="2197"/>
      <c r="BL72" s="2197"/>
      <c r="BM72" s="2197"/>
      <c r="BN72" s="2197"/>
      <c r="BO72" s="2197"/>
      <c r="BP72" s="2197"/>
      <c r="BQ72" s="2197"/>
      <c r="BR72" s="2197"/>
      <c r="BS72" s="2197"/>
      <c r="BT72" s="2197"/>
      <c r="BU72" s="2197"/>
      <c r="BV72" s="2197"/>
      <c r="BW72" s="2197"/>
      <c r="BX72" s="2197"/>
      <c r="BY72" s="2197"/>
      <c r="BZ72" s="2197"/>
      <c r="CA72" s="2197"/>
      <c r="CB72" s="2197"/>
      <c r="CC72" s="2197"/>
      <c r="CD72" s="2197"/>
      <c r="CE72" s="2197"/>
      <c r="CF72" s="2197"/>
      <c r="CG72" s="2197"/>
      <c r="CH72" s="2197"/>
      <c r="CI72" s="2197"/>
      <c r="CJ72" s="2197"/>
      <c r="CK72" s="2197"/>
      <c r="CL72" s="2197"/>
      <c r="CM72" s="2197"/>
      <c r="CN72" s="2197"/>
      <c r="CO72" s="2197"/>
      <c r="CP72" s="2197"/>
      <c r="CQ72" s="2197"/>
      <c r="CR72" s="2197"/>
      <c r="CS72" s="2197"/>
      <c r="CT72" s="2197"/>
      <c r="CU72" s="2197"/>
      <c r="CV72" s="2197"/>
      <c r="CW72" s="2197"/>
      <c r="CX72" s="2197"/>
      <c r="CY72" s="2197"/>
      <c r="CZ72" s="2197"/>
      <c r="DA72" s="2197"/>
      <c r="DB72" s="2197"/>
      <c r="DC72" s="2197"/>
      <c r="DD72" s="2197"/>
      <c r="DE72" s="2197"/>
      <c r="DF72" s="2197"/>
      <c r="DG72" s="2197"/>
      <c r="DH72" s="2197"/>
      <c r="DI72" s="2197"/>
      <c r="DJ72" s="2197"/>
      <c r="DK72" s="2197"/>
      <c r="DL72" s="2197"/>
      <c r="DM72" s="2197"/>
      <c r="DN72" s="2197"/>
      <c r="DO72" s="2197"/>
      <c r="DP72" s="2197"/>
      <c r="DQ72" s="2197"/>
      <c r="DR72" s="2197"/>
      <c r="DS72" s="2197"/>
      <c r="DT72" s="2197"/>
      <c r="DU72" s="2197"/>
      <c r="DV72" s="2197"/>
      <c r="DW72" s="2197"/>
      <c r="DX72" s="2197"/>
      <c r="DY72" s="2197"/>
      <c r="DZ72" s="2197"/>
      <c r="EA72" s="2197"/>
      <c r="EB72" s="2197"/>
      <c r="EC72" s="2197"/>
      <c r="ED72" s="2197"/>
      <c r="EE72" s="2197"/>
      <c r="EF72" s="2197"/>
      <c r="EG72" s="2197"/>
      <c r="EH72" s="2197"/>
      <c r="EI72" s="2197"/>
      <c r="EJ72" s="2197"/>
      <c r="EK72" s="2197"/>
      <c r="EL72" s="2197"/>
      <c r="EM72" s="2197"/>
      <c r="EN72" s="2197"/>
      <c r="EO72" s="2197"/>
      <c r="EP72" s="2197"/>
      <c r="EQ72" s="2197"/>
      <c r="ER72" s="2197"/>
      <c r="ES72" s="2197"/>
      <c r="ET72" s="2197"/>
      <c r="EU72" s="2197"/>
      <c r="EV72" s="2197"/>
      <c r="EW72" s="2197"/>
      <c r="EX72" s="2197"/>
      <c r="EY72" s="2197"/>
      <c r="EZ72" s="2197"/>
      <c r="FA72" s="2197"/>
      <c r="FB72" s="2197"/>
      <c r="FC72" s="2197"/>
      <c r="FD72" s="2197"/>
      <c r="FE72" s="2197"/>
      <c r="FF72" s="2197"/>
      <c r="FG72" s="2197"/>
      <c r="FH72" s="2197"/>
      <c r="FI72" s="2197"/>
      <c r="FJ72" s="2197"/>
      <c r="FK72" s="2197"/>
      <c r="FL72" s="2197"/>
      <c r="FM72" s="2197"/>
      <c r="FN72" s="2197"/>
      <c r="FO72" s="2197"/>
      <c r="FP72" s="2197"/>
      <c r="FQ72" s="2197"/>
      <c r="FR72" s="2197"/>
      <c r="FS72" s="2197"/>
      <c r="FT72" s="2197"/>
      <c r="FU72" s="2197"/>
      <c r="FV72" s="2197"/>
      <c r="FW72" s="2197"/>
      <c r="FX72" s="2197"/>
      <c r="FY72" s="2197"/>
      <c r="FZ72" s="2197"/>
      <c r="GA72" s="2197"/>
      <c r="GB72" s="2197"/>
      <c r="GC72" s="2197"/>
      <c r="GD72" s="2197"/>
      <c r="GE72" s="2197"/>
      <c r="GF72" s="2197"/>
      <c r="GG72" s="2197"/>
      <c r="GH72" s="2197"/>
      <c r="GI72" s="2197"/>
      <c r="GJ72" s="2197"/>
      <c r="GK72" s="2197"/>
      <c r="GL72" s="2197"/>
      <c r="GM72" s="2197"/>
      <c r="GN72" s="2197"/>
      <c r="GO72" s="2197"/>
      <c r="GP72" s="2197"/>
      <c r="GQ72" s="2197"/>
      <c r="GR72" s="2197"/>
      <c r="GS72" s="2197"/>
      <c r="GT72" s="2197"/>
      <c r="GU72" s="2197"/>
      <c r="GV72" s="2197"/>
      <c r="GW72" s="2197"/>
      <c r="GX72" s="2197"/>
      <c r="GY72" s="2197"/>
      <c r="GZ72" s="2197"/>
      <c r="HA72" s="2197"/>
      <c r="HB72" s="2197"/>
      <c r="HC72" s="2197"/>
      <c r="HD72" s="2197"/>
      <c r="HE72" s="2197"/>
      <c r="HF72" s="2197"/>
      <c r="HG72" s="2197"/>
      <c r="HH72" s="2197"/>
      <c r="HI72" s="2197"/>
      <c r="HJ72" s="2197"/>
      <c r="HK72" s="2197"/>
      <c r="HL72" s="2197"/>
      <c r="HM72" s="2197"/>
      <c r="HN72" s="2197"/>
      <c r="HO72" s="2197"/>
      <c r="HP72" s="2197"/>
      <c r="HQ72" s="2197"/>
      <c r="HR72" s="2197"/>
      <c r="HS72" s="2197"/>
      <c r="HT72" s="2197"/>
    </row>
    <row r="73" spans="1:228" s="2198" customFormat="1" ht="16.95" customHeight="1">
      <c r="A73" s="2191"/>
      <c r="B73" s="2550" t="s">
        <v>625</v>
      </c>
      <c r="C73" s="2550"/>
      <c r="D73" s="2550"/>
      <c r="E73" s="2550"/>
      <c r="F73" s="2550"/>
      <c r="G73" s="2550"/>
      <c r="H73" s="2550"/>
      <c r="I73" s="2550"/>
      <c r="J73" s="2550"/>
      <c r="K73" s="2550"/>
      <c r="L73" s="2550"/>
      <c r="M73" s="2550"/>
      <c r="N73" s="2550"/>
      <c r="O73" s="2194">
        <v>1</v>
      </c>
      <c r="P73" s="2188" t="s">
        <v>9</v>
      </c>
      <c r="Q73" s="2188">
        <f>'Analysis leakage repair 40m (2)'!H23</f>
        <v>1047</v>
      </c>
      <c r="R73" s="2195">
        <f t="shared" si="5"/>
        <v>1047</v>
      </c>
      <c r="S73" s="2196"/>
      <c r="T73" s="2196"/>
      <c r="U73" s="2197">
        <f>250*10</f>
        <v>2500</v>
      </c>
      <c r="V73" s="2197"/>
      <c r="W73" s="2197"/>
      <c r="X73" s="2197"/>
      <c r="Y73" s="2197"/>
      <c r="Z73" s="2197"/>
      <c r="AA73" s="2197"/>
      <c r="AB73" s="2197"/>
      <c r="AC73" s="2197"/>
      <c r="AD73" s="2197"/>
      <c r="AE73" s="2197"/>
      <c r="AF73" s="2197"/>
      <c r="AG73" s="2197"/>
      <c r="AH73" s="2197"/>
      <c r="AI73" s="2197"/>
      <c r="AJ73" s="2197"/>
      <c r="AK73" s="2197"/>
      <c r="AL73" s="2197"/>
      <c r="AM73" s="2197"/>
      <c r="AN73" s="2197"/>
      <c r="AO73" s="2197"/>
      <c r="AP73" s="2197"/>
      <c r="AQ73" s="2197"/>
      <c r="AR73" s="2197"/>
      <c r="AS73" s="2197"/>
      <c r="AT73" s="2197"/>
      <c r="AU73" s="2197"/>
      <c r="AV73" s="2197"/>
      <c r="AW73" s="2197"/>
      <c r="AX73" s="2197"/>
      <c r="AY73" s="2197"/>
      <c r="AZ73" s="2197"/>
      <c r="BA73" s="2197"/>
      <c r="BB73" s="2197"/>
      <c r="BC73" s="2197"/>
      <c r="BD73" s="2197"/>
      <c r="BE73" s="2197"/>
      <c r="BF73" s="2197"/>
      <c r="BG73" s="2197"/>
      <c r="BH73" s="2197"/>
      <c r="BI73" s="2197"/>
      <c r="BJ73" s="2197"/>
      <c r="BK73" s="2197"/>
      <c r="BL73" s="2197"/>
      <c r="BM73" s="2197"/>
      <c r="BN73" s="2197"/>
      <c r="BO73" s="2197"/>
      <c r="BP73" s="2197"/>
      <c r="BQ73" s="2197"/>
      <c r="BR73" s="2197"/>
      <c r="BS73" s="2197"/>
      <c r="BT73" s="2197"/>
      <c r="BU73" s="2197"/>
      <c r="BV73" s="2197"/>
      <c r="BW73" s="2197"/>
      <c r="BX73" s="2197"/>
      <c r="BY73" s="2197"/>
      <c r="BZ73" s="2197"/>
      <c r="CA73" s="2197"/>
      <c r="CB73" s="2197"/>
      <c r="CC73" s="2197"/>
      <c r="CD73" s="2197"/>
      <c r="CE73" s="2197"/>
      <c r="CF73" s="2197"/>
      <c r="CG73" s="2197"/>
      <c r="CH73" s="2197"/>
      <c r="CI73" s="2197"/>
      <c r="CJ73" s="2197"/>
      <c r="CK73" s="2197"/>
      <c r="CL73" s="2197"/>
      <c r="CM73" s="2197"/>
      <c r="CN73" s="2197"/>
      <c r="CO73" s="2197"/>
      <c r="CP73" s="2197"/>
      <c r="CQ73" s="2197"/>
      <c r="CR73" s="2197"/>
      <c r="CS73" s="2197"/>
      <c r="CT73" s="2197"/>
      <c r="CU73" s="2197"/>
      <c r="CV73" s="2197"/>
      <c r="CW73" s="2197"/>
      <c r="CX73" s="2197"/>
      <c r="CY73" s="2197"/>
      <c r="CZ73" s="2197"/>
      <c r="DA73" s="2197"/>
      <c r="DB73" s="2197"/>
      <c r="DC73" s="2197"/>
      <c r="DD73" s="2197"/>
      <c r="DE73" s="2197"/>
      <c r="DF73" s="2197"/>
      <c r="DG73" s="2197"/>
      <c r="DH73" s="2197"/>
      <c r="DI73" s="2197"/>
      <c r="DJ73" s="2197"/>
      <c r="DK73" s="2197"/>
      <c r="DL73" s="2197"/>
      <c r="DM73" s="2197"/>
      <c r="DN73" s="2197"/>
      <c r="DO73" s="2197"/>
      <c r="DP73" s="2197"/>
      <c r="DQ73" s="2197"/>
      <c r="DR73" s="2197"/>
      <c r="DS73" s="2197"/>
      <c r="DT73" s="2197"/>
      <c r="DU73" s="2197"/>
      <c r="DV73" s="2197"/>
      <c r="DW73" s="2197"/>
      <c r="DX73" s="2197"/>
      <c r="DY73" s="2197"/>
      <c r="DZ73" s="2197"/>
      <c r="EA73" s="2197"/>
      <c r="EB73" s="2197"/>
      <c r="EC73" s="2197"/>
      <c r="ED73" s="2197"/>
      <c r="EE73" s="2197"/>
      <c r="EF73" s="2197"/>
      <c r="EG73" s="2197"/>
      <c r="EH73" s="2197"/>
      <c r="EI73" s="2197"/>
      <c r="EJ73" s="2197"/>
      <c r="EK73" s="2197"/>
      <c r="EL73" s="2197"/>
      <c r="EM73" s="2197"/>
      <c r="EN73" s="2197"/>
      <c r="EO73" s="2197"/>
      <c r="EP73" s="2197"/>
      <c r="EQ73" s="2197"/>
      <c r="ER73" s="2197"/>
      <c r="ES73" s="2197"/>
      <c r="ET73" s="2197"/>
      <c r="EU73" s="2197"/>
      <c r="EV73" s="2197"/>
      <c r="EW73" s="2197"/>
      <c r="EX73" s="2197"/>
      <c r="EY73" s="2197"/>
      <c r="EZ73" s="2197"/>
      <c r="FA73" s="2197"/>
      <c r="FB73" s="2197"/>
      <c r="FC73" s="2197"/>
      <c r="FD73" s="2197"/>
      <c r="FE73" s="2197"/>
      <c r="FF73" s="2197"/>
      <c r="FG73" s="2197"/>
      <c r="FH73" s="2197"/>
      <c r="FI73" s="2197"/>
      <c r="FJ73" s="2197"/>
      <c r="FK73" s="2197"/>
      <c r="FL73" s="2197"/>
      <c r="FM73" s="2197"/>
      <c r="FN73" s="2197"/>
      <c r="FO73" s="2197"/>
      <c r="FP73" s="2197"/>
      <c r="FQ73" s="2197"/>
      <c r="FR73" s="2197"/>
      <c r="FS73" s="2197"/>
      <c r="FT73" s="2197"/>
      <c r="FU73" s="2197"/>
      <c r="FV73" s="2197"/>
      <c r="FW73" s="2197"/>
      <c r="FX73" s="2197"/>
      <c r="FY73" s="2197"/>
      <c r="FZ73" s="2197"/>
      <c r="GA73" s="2197"/>
      <c r="GB73" s="2197"/>
      <c r="GC73" s="2197"/>
      <c r="GD73" s="2197"/>
      <c r="GE73" s="2197"/>
      <c r="GF73" s="2197"/>
      <c r="GG73" s="2197"/>
      <c r="GH73" s="2197"/>
      <c r="GI73" s="2197"/>
      <c r="GJ73" s="2197"/>
      <c r="GK73" s="2197"/>
      <c r="GL73" s="2197"/>
      <c r="GM73" s="2197"/>
      <c r="GN73" s="2197"/>
      <c r="GO73" s="2197"/>
      <c r="GP73" s="2197"/>
      <c r="GQ73" s="2197"/>
      <c r="GR73" s="2197"/>
      <c r="GS73" s="2197"/>
      <c r="GT73" s="2197"/>
      <c r="GU73" s="2197"/>
      <c r="GV73" s="2197"/>
      <c r="GW73" s="2197"/>
      <c r="GX73" s="2197"/>
      <c r="GY73" s="2197"/>
      <c r="GZ73" s="2197"/>
      <c r="HA73" s="2197"/>
      <c r="HB73" s="2197"/>
      <c r="HC73" s="2197"/>
      <c r="HD73" s="2197"/>
      <c r="HE73" s="2197"/>
      <c r="HF73" s="2197"/>
      <c r="HG73" s="2197"/>
      <c r="HH73" s="2197"/>
      <c r="HI73" s="2197"/>
      <c r="HJ73" s="2197"/>
      <c r="HK73" s="2197"/>
      <c r="HL73" s="2197"/>
      <c r="HM73" s="2197"/>
      <c r="HN73" s="2197"/>
      <c r="HO73" s="2197"/>
      <c r="HP73" s="2197"/>
      <c r="HQ73" s="2197"/>
      <c r="HR73" s="2197"/>
      <c r="HS73" s="2197"/>
      <c r="HT73" s="2197"/>
    </row>
    <row r="74" spans="1:228" s="2198" customFormat="1" ht="47.25" customHeight="1">
      <c r="A74" s="2191">
        <v>25</v>
      </c>
      <c r="B74" s="2546" t="s">
        <v>870</v>
      </c>
      <c r="C74" s="2546" t="s">
        <v>834</v>
      </c>
      <c r="D74" s="2546" t="s">
        <v>834</v>
      </c>
      <c r="E74" s="2546" t="s">
        <v>834</v>
      </c>
      <c r="F74" s="2546" t="s">
        <v>834</v>
      </c>
      <c r="G74" s="2546" t="s">
        <v>834</v>
      </c>
      <c r="H74" s="2546" t="s">
        <v>834</v>
      </c>
      <c r="I74" s="2546" t="s">
        <v>834</v>
      </c>
      <c r="J74" s="2546" t="s">
        <v>834</v>
      </c>
      <c r="K74" s="2546" t="s">
        <v>834</v>
      </c>
      <c r="L74" s="2546" t="s">
        <v>834</v>
      </c>
      <c r="M74" s="2546" t="s">
        <v>834</v>
      </c>
      <c r="N74" s="2546" t="s">
        <v>834</v>
      </c>
      <c r="O74" s="2194">
        <v>1</v>
      </c>
      <c r="P74" s="2188" t="s">
        <v>215</v>
      </c>
      <c r="Q74" s="2188">
        <v>127.48560000000001</v>
      </c>
      <c r="R74" s="2195">
        <f t="shared" si="5"/>
        <v>127.48560000000001</v>
      </c>
      <c r="S74" s="2196"/>
      <c r="T74" s="2196"/>
      <c r="U74" s="2197">
        <f>250*30</f>
        <v>7500</v>
      </c>
      <c r="V74" s="2197"/>
      <c r="W74" s="2197"/>
      <c r="X74" s="2197"/>
      <c r="Y74" s="2197"/>
      <c r="Z74" s="2197"/>
      <c r="AA74" s="2197"/>
      <c r="AB74" s="2197"/>
      <c r="AC74" s="2197"/>
      <c r="AD74" s="2197"/>
      <c r="AE74" s="2197"/>
      <c r="AF74" s="2197"/>
      <c r="AG74" s="2197"/>
      <c r="AH74" s="2197"/>
      <c r="AI74" s="2197"/>
      <c r="AJ74" s="2197"/>
      <c r="AK74" s="2197"/>
      <c r="AL74" s="2197"/>
      <c r="AM74" s="2197"/>
      <c r="AN74" s="2197"/>
      <c r="AO74" s="2197"/>
      <c r="AP74" s="2197"/>
      <c r="AQ74" s="2197"/>
      <c r="AR74" s="2197"/>
      <c r="AS74" s="2197"/>
      <c r="AT74" s="2197"/>
      <c r="AU74" s="2197"/>
      <c r="AV74" s="2197"/>
      <c r="AW74" s="2197"/>
      <c r="AX74" s="2197"/>
      <c r="AY74" s="2197"/>
      <c r="AZ74" s="2197"/>
      <c r="BA74" s="2197"/>
      <c r="BB74" s="2197"/>
      <c r="BC74" s="2197"/>
      <c r="BD74" s="2197"/>
      <c r="BE74" s="2197"/>
      <c r="BF74" s="2197"/>
      <c r="BG74" s="2197"/>
      <c r="BH74" s="2197"/>
      <c r="BI74" s="2197"/>
      <c r="BJ74" s="2197"/>
      <c r="BK74" s="2197"/>
      <c r="BL74" s="2197"/>
      <c r="BM74" s="2197"/>
      <c r="BN74" s="2197"/>
      <c r="BO74" s="2197"/>
      <c r="BP74" s="2197"/>
      <c r="BQ74" s="2197"/>
      <c r="BR74" s="2197"/>
      <c r="BS74" s="2197"/>
      <c r="BT74" s="2197"/>
      <c r="BU74" s="2197"/>
      <c r="BV74" s="2197"/>
      <c r="BW74" s="2197"/>
      <c r="BX74" s="2197"/>
      <c r="BY74" s="2197"/>
      <c r="BZ74" s="2197"/>
      <c r="CA74" s="2197"/>
      <c r="CB74" s="2197"/>
      <c r="CC74" s="2197"/>
      <c r="CD74" s="2197"/>
      <c r="CE74" s="2197"/>
      <c r="CF74" s="2197"/>
      <c r="CG74" s="2197"/>
      <c r="CH74" s="2197"/>
      <c r="CI74" s="2197"/>
      <c r="CJ74" s="2197"/>
      <c r="CK74" s="2197"/>
      <c r="CL74" s="2197"/>
      <c r="CM74" s="2197"/>
      <c r="CN74" s="2197"/>
      <c r="CO74" s="2197"/>
      <c r="CP74" s="2197"/>
      <c r="CQ74" s="2197"/>
      <c r="CR74" s="2197"/>
      <c r="CS74" s="2197"/>
      <c r="CT74" s="2197"/>
      <c r="CU74" s="2197"/>
      <c r="CV74" s="2197"/>
      <c r="CW74" s="2197"/>
      <c r="CX74" s="2197"/>
      <c r="CY74" s="2197"/>
      <c r="CZ74" s="2197"/>
      <c r="DA74" s="2197"/>
      <c r="DB74" s="2197"/>
      <c r="DC74" s="2197"/>
      <c r="DD74" s="2197"/>
      <c r="DE74" s="2197"/>
      <c r="DF74" s="2197"/>
      <c r="DG74" s="2197"/>
      <c r="DH74" s="2197"/>
      <c r="DI74" s="2197"/>
      <c r="DJ74" s="2197"/>
      <c r="DK74" s="2197"/>
      <c r="DL74" s="2197"/>
      <c r="DM74" s="2197"/>
      <c r="DN74" s="2197"/>
      <c r="DO74" s="2197"/>
      <c r="DP74" s="2197"/>
      <c r="DQ74" s="2197"/>
      <c r="DR74" s="2197"/>
      <c r="DS74" s="2197"/>
      <c r="DT74" s="2197"/>
      <c r="DU74" s="2197"/>
      <c r="DV74" s="2197"/>
      <c r="DW74" s="2197"/>
      <c r="DX74" s="2197"/>
      <c r="DY74" s="2197"/>
      <c r="DZ74" s="2197"/>
      <c r="EA74" s="2197"/>
      <c r="EB74" s="2197"/>
      <c r="EC74" s="2197"/>
      <c r="ED74" s="2197"/>
      <c r="EE74" s="2197"/>
      <c r="EF74" s="2197"/>
      <c r="EG74" s="2197"/>
      <c r="EH74" s="2197"/>
      <c r="EI74" s="2197"/>
      <c r="EJ74" s="2197"/>
      <c r="EK74" s="2197"/>
      <c r="EL74" s="2197"/>
      <c r="EM74" s="2197"/>
      <c r="EN74" s="2197"/>
      <c r="EO74" s="2197"/>
      <c r="EP74" s="2197"/>
      <c r="EQ74" s="2197"/>
      <c r="ER74" s="2197"/>
      <c r="ES74" s="2197"/>
      <c r="ET74" s="2197"/>
      <c r="EU74" s="2197"/>
      <c r="EV74" s="2197"/>
      <c r="EW74" s="2197"/>
      <c r="EX74" s="2197"/>
      <c r="EY74" s="2197"/>
      <c r="EZ74" s="2197"/>
      <c r="FA74" s="2197"/>
      <c r="FB74" s="2197"/>
      <c r="FC74" s="2197"/>
      <c r="FD74" s="2197"/>
      <c r="FE74" s="2197"/>
      <c r="FF74" s="2197"/>
      <c r="FG74" s="2197"/>
      <c r="FH74" s="2197"/>
      <c r="FI74" s="2197"/>
      <c r="FJ74" s="2197"/>
      <c r="FK74" s="2197"/>
      <c r="FL74" s="2197"/>
      <c r="FM74" s="2197"/>
      <c r="FN74" s="2197"/>
      <c r="FO74" s="2197"/>
      <c r="FP74" s="2197"/>
      <c r="FQ74" s="2197"/>
      <c r="FR74" s="2197"/>
      <c r="FS74" s="2197"/>
      <c r="FT74" s="2197"/>
      <c r="FU74" s="2197"/>
      <c r="FV74" s="2197"/>
      <c r="FW74" s="2197"/>
      <c r="FX74" s="2197"/>
      <c r="FY74" s="2197"/>
      <c r="FZ74" s="2197"/>
      <c r="GA74" s="2197"/>
      <c r="GB74" s="2197"/>
      <c r="GC74" s="2197"/>
      <c r="GD74" s="2197"/>
      <c r="GE74" s="2197"/>
      <c r="GF74" s="2197"/>
      <c r="GG74" s="2197"/>
      <c r="GH74" s="2197"/>
      <c r="GI74" s="2197"/>
      <c r="GJ74" s="2197"/>
      <c r="GK74" s="2197"/>
      <c r="GL74" s="2197"/>
      <c r="GM74" s="2197"/>
      <c r="GN74" s="2197"/>
      <c r="GO74" s="2197"/>
      <c r="GP74" s="2197"/>
      <c r="GQ74" s="2197"/>
      <c r="GR74" s="2197"/>
      <c r="GS74" s="2197"/>
      <c r="GT74" s="2197"/>
      <c r="GU74" s="2197"/>
      <c r="GV74" s="2197"/>
      <c r="GW74" s="2197"/>
      <c r="GX74" s="2197"/>
      <c r="GY74" s="2197"/>
      <c r="GZ74" s="2197"/>
      <c r="HA74" s="2197"/>
      <c r="HB74" s="2197"/>
      <c r="HC74" s="2197"/>
      <c r="HD74" s="2197"/>
      <c r="HE74" s="2197"/>
      <c r="HF74" s="2197"/>
      <c r="HG74" s="2197"/>
      <c r="HH74" s="2197"/>
      <c r="HI74" s="2197"/>
      <c r="HJ74" s="2197"/>
      <c r="HK74" s="2197"/>
      <c r="HL74" s="2197"/>
      <c r="HM74" s="2197"/>
      <c r="HN74" s="2197"/>
      <c r="HO74" s="2197"/>
      <c r="HP74" s="2197"/>
      <c r="HQ74" s="2197"/>
      <c r="HR74" s="2197"/>
      <c r="HS74" s="2197"/>
      <c r="HT74" s="2197"/>
    </row>
    <row r="75" spans="1:228" s="2198" customFormat="1" ht="50.4" customHeight="1">
      <c r="A75" s="2191">
        <v>26</v>
      </c>
      <c r="B75" s="2546" t="s">
        <v>3193</v>
      </c>
      <c r="C75" s="2546"/>
      <c r="D75" s="2546"/>
      <c r="E75" s="2546"/>
      <c r="F75" s="2546"/>
      <c r="G75" s="2546"/>
      <c r="H75" s="2546"/>
      <c r="I75" s="2546"/>
      <c r="J75" s="2546"/>
      <c r="K75" s="2546"/>
      <c r="L75" s="2546"/>
      <c r="M75" s="2546"/>
      <c r="N75" s="2546"/>
      <c r="O75" s="2194"/>
      <c r="P75" s="2188"/>
      <c r="Q75" s="2188"/>
      <c r="R75" s="2195"/>
      <c r="S75" s="2196"/>
      <c r="T75" s="2196"/>
      <c r="U75" s="2197"/>
      <c r="V75" s="2197"/>
      <c r="W75" s="2197"/>
      <c r="X75" s="2197"/>
      <c r="Y75" s="2197"/>
      <c r="Z75" s="2197"/>
      <c r="AA75" s="2197"/>
      <c r="AB75" s="2197"/>
      <c r="AC75" s="2197"/>
      <c r="AD75" s="2197"/>
      <c r="AE75" s="2197"/>
      <c r="AF75" s="2197"/>
      <c r="AG75" s="2197"/>
      <c r="AH75" s="2197"/>
      <c r="AI75" s="2197"/>
      <c r="AJ75" s="2197"/>
      <c r="AK75" s="2197"/>
      <c r="AL75" s="2197"/>
      <c r="AM75" s="2197"/>
      <c r="AN75" s="2197"/>
      <c r="AO75" s="2197"/>
      <c r="AP75" s="2197"/>
      <c r="AQ75" s="2197"/>
      <c r="AR75" s="2197"/>
      <c r="AS75" s="2197"/>
      <c r="AT75" s="2197"/>
      <c r="AU75" s="2197"/>
      <c r="AV75" s="2197"/>
      <c r="AW75" s="2197"/>
      <c r="AX75" s="2197"/>
      <c r="AY75" s="2197"/>
      <c r="AZ75" s="2197"/>
      <c r="BA75" s="2197"/>
      <c r="BB75" s="2197"/>
      <c r="BC75" s="2197"/>
      <c r="BD75" s="2197"/>
      <c r="BE75" s="2197"/>
      <c r="BF75" s="2197"/>
      <c r="BG75" s="2197"/>
      <c r="BH75" s="2197"/>
      <c r="BI75" s="2197"/>
      <c r="BJ75" s="2197"/>
      <c r="BK75" s="2197"/>
      <c r="BL75" s="2197"/>
      <c r="BM75" s="2197"/>
      <c r="BN75" s="2197"/>
      <c r="BO75" s="2197"/>
      <c r="BP75" s="2197"/>
      <c r="BQ75" s="2197"/>
      <c r="BR75" s="2197"/>
      <c r="BS75" s="2197"/>
      <c r="BT75" s="2197"/>
      <c r="BU75" s="2197"/>
      <c r="BV75" s="2197"/>
      <c r="BW75" s="2197"/>
      <c r="BX75" s="2197"/>
      <c r="BY75" s="2197"/>
      <c r="BZ75" s="2197"/>
      <c r="CA75" s="2197"/>
      <c r="CB75" s="2197"/>
      <c r="CC75" s="2197"/>
      <c r="CD75" s="2197"/>
      <c r="CE75" s="2197"/>
      <c r="CF75" s="2197"/>
      <c r="CG75" s="2197"/>
      <c r="CH75" s="2197"/>
      <c r="CI75" s="2197"/>
      <c r="CJ75" s="2197"/>
      <c r="CK75" s="2197"/>
      <c r="CL75" s="2197"/>
      <c r="CM75" s="2197"/>
      <c r="CN75" s="2197"/>
      <c r="CO75" s="2197"/>
      <c r="CP75" s="2197"/>
      <c r="CQ75" s="2197"/>
      <c r="CR75" s="2197"/>
      <c r="CS75" s="2197"/>
      <c r="CT75" s="2197"/>
      <c r="CU75" s="2197"/>
      <c r="CV75" s="2197"/>
      <c r="CW75" s="2197"/>
      <c r="CX75" s="2197"/>
      <c r="CY75" s="2197"/>
      <c r="CZ75" s="2197"/>
      <c r="DA75" s="2197"/>
      <c r="DB75" s="2197"/>
      <c r="DC75" s="2197"/>
      <c r="DD75" s="2197"/>
      <c r="DE75" s="2197"/>
      <c r="DF75" s="2197"/>
      <c r="DG75" s="2197"/>
      <c r="DH75" s="2197"/>
      <c r="DI75" s="2197"/>
      <c r="DJ75" s="2197"/>
      <c r="DK75" s="2197"/>
      <c r="DL75" s="2197"/>
      <c r="DM75" s="2197"/>
      <c r="DN75" s="2197"/>
      <c r="DO75" s="2197"/>
      <c r="DP75" s="2197"/>
      <c r="DQ75" s="2197"/>
      <c r="DR75" s="2197"/>
      <c r="DS75" s="2197"/>
      <c r="DT75" s="2197"/>
      <c r="DU75" s="2197"/>
      <c r="DV75" s="2197"/>
      <c r="DW75" s="2197"/>
      <c r="DX75" s="2197"/>
      <c r="DY75" s="2197"/>
      <c r="DZ75" s="2197"/>
      <c r="EA75" s="2197"/>
      <c r="EB75" s="2197"/>
      <c r="EC75" s="2197"/>
      <c r="ED75" s="2197"/>
      <c r="EE75" s="2197"/>
      <c r="EF75" s="2197"/>
      <c r="EG75" s="2197"/>
      <c r="EH75" s="2197"/>
      <c r="EI75" s="2197"/>
      <c r="EJ75" s="2197"/>
      <c r="EK75" s="2197"/>
      <c r="EL75" s="2197"/>
      <c r="EM75" s="2197"/>
      <c r="EN75" s="2197"/>
      <c r="EO75" s="2197"/>
      <c r="EP75" s="2197"/>
      <c r="EQ75" s="2197"/>
      <c r="ER75" s="2197"/>
      <c r="ES75" s="2197"/>
      <c r="ET75" s="2197"/>
      <c r="EU75" s="2197"/>
      <c r="EV75" s="2197"/>
      <c r="EW75" s="2197"/>
      <c r="EX75" s="2197"/>
      <c r="EY75" s="2197"/>
      <c r="EZ75" s="2197"/>
      <c r="FA75" s="2197"/>
      <c r="FB75" s="2197"/>
      <c r="FC75" s="2197"/>
      <c r="FD75" s="2197"/>
      <c r="FE75" s="2197"/>
      <c r="FF75" s="2197"/>
      <c r="FG75" s="2197"/>
      <c r="FH75" s="2197"/>
      <c r="FI75" s="2197"/>
      <c r="FJ75" s="2197"/>
      <c r="FK75" s="2197"/>
      <c r="FL75" s="2197"/>
      <c r="FM75" s="2197"/>
      <c r="FN75" s="2197"/>
      <c r="FO75" s="2197"/>
      <c r="FP75" s="2197"/>
      <c r="FQ75" s="2197"/>
      <c r="FR75" s="2197"/>
      <c r="FS75" s="2197"/>
      <c r="FT75" s="2197"/>
      <c r="FU75" s="2197"/>
      <c r="FV75" s="2197"/>
      <c r="FW75" s="2197"/>
      <c r="FX75" s="2197"/>
      <c r="FY75" s="2197"/>
      <c r="FZ75" s="2197"/>
      <c r="GA75" s="2197"/>
      <c r="GB75" s="2197"/>
      <c r="GC75" s="2197"/>
      <c r="GD75" s="2197"/>
      <c r="GE75" s="2197"/>
      <c r="GF75" s="2197"/>
      <c r="GG75" s="2197"/>
      <c r="GH75" s="2197"/>
      <c r="GI75" s="2197"/>
      <c r="GJ75" s="2197"/>
      <c r="GK75" s="2197"/>
      <c r="GL75" s="2197"/>
      <c r="GM75" s="2197"/>
      <c r="GN75" s="2197"/>
      <c r="GO75" s="2197"/>
      <c r="GP75" s="2197"/>
      <c r="GQ75" s="2197"/>
      <c r="GR75" s="2197"/>
      <c r="GS75" s="2197"/>
      <c r="GT75" s="2197"/>
      <c r="GU75" s="2197"/>
      <c r="GV75" s="2197"/>
      <c r="GW75" s="2197"/>
      <c r="GX75" s="2197"/>
      <c r="GY75" s="2197"/>
      <c r="GZ75" s="2197"/>
      <c r="HA75" s="2197"/>
      <c r="HB75" s="2197"/>
      <c r="HC75" s="2197"/>
      <c r="HD75" s="2197"/>
      <c r="HE75" s="2197"/>
      <c r="HF75" s="2197"/>
      <c r="HG75" s="2197"/>
      <c r="HH75" s="2197"/>
      <c r="HI75" s="2197"/>
      <c r="HJ75" s="2197"/>
      <c r="HK75" s="2197"/>
      <c r="HL75" s="2197"/>
      <c r="HM75" s="2197"/>
      <c r="HN75" s="2197"/>
      <c r="HO75" s="2197"/>
      <c r="HP75" s="2197"/>
      <c r="HQ75" s="2197"/>
      <c r="HR75" s="2197"/>
      <c r="HS75" s="2197"/>
      <c r="HT75" s="2197"/>
    </row>
    <row r="76" spans="1:228" s="2198" customFormat="1" ht="17.25" customHeight="1">
      <c r="A76" s="2191"/>
      <c r="B76" s="2546" t="s">
        <v>1264</v>
      </c>
      <c r="C76" s="2546" t="s">
        <v>835</v>
      </c>
      <c r="D76" s="2546" t="s">
        <v>835</v>
      </c>
      <c r="E76" s="2546" t="s">
        <v>835</v>
      </c>
      <c r="F76" s="2546" t="s">
        <v>835</v>
      </c>
      <c r="G76" s="2546" t="s">
        <v>835</v>
      </c>
      <c r="H76" s="2546" t="s">
        <v>835</v>
      </c>
      <c r="I76" s="2546" t="s">
        <v>835</v>
      </c>
      <c r="J76" s="2546" t="s">
        <v>835</v>
      </c>
      <c r="K76" s="2546" t="s">
        <v>835</v>
      </c>
      <c r="L76" s="2546" t="s">
        <v>835</v>
      </c>
      <c r="M76" s="2546" t="s">
        <v>835</v>
      </c>
      <c r="N76" s="2546" t="s">
        <v>835</v>
      </c>
      <c r="O76" s="2194">
        <v>1</v>
      </c>
      <c r="P76" s="2194" t="s">
        <v>215</v>
      </c>
      <c r="Q76" s="2188">
        <f>'26.rep_riser'!G8</f>
        <v>833</v>
      </c>
      <c r="R76" s="2195">
        <f t="shared" ref="R76:R84" si="6">O76*Q76</f>
        <v>833</v>
      </c>
      <c r="S76" s="2196"/>
      <c r="T76" s="2196"/>
      <c r="U76" s="2197">
        <f>250*0.5*8</f>
        <v>1000</v>
      </c>
      <c r="V76" s="2197"/>
      <c r="W76" s="2197"/>
      <c r="X76" s="2197"/>
      <c r="Y76" s="2197"/>
      <c r="Z76" s="2197"/>
      <c r="AA76" s="2197"/>
      <c r="AB76" s="2197"/>
      <c r="AC76" s="2197"/>
      <c r="AD76" s="2197"/>
      <c r="AE76" s="2197"/>
      <c r="AF76" s="2197"/>
      <c r="AG76" s="2197"/>
      <c r="AH76" s="2197"/>
      <c r="AI76" s="2197"/>
      <c r="AJ76" s="2197"/>
      <c r="AK76" s="2197"/>
      <c r="AL76" s="2197"/>
      <c r="AM76" s="2197"/>
      <c r="AN76" s="2197"/>
      <c r="AO76" s="2197"/>
      <c r="AP76" s="2197"/>
      <c r="AQ76" s="2197"/>
      <c r="AR76" s="2197"/>
      <c r="AS76" s="2197"/>
      <c r="AT76" s="2197"/>
      <c r="AU76" s="2197"/>
      <c r="AV76" s="2197"/>
      <c r="AW76" s="2197"/>
      <c r="AX76" s="2197"/>
      <c r="AY76" s="2197"/>
      <c r="AZ76" s="2197"/>
      <c r="BA76" s="2197"/>
      <c r="BB76" s="2197"/>
      <c r="BC76" s="2197"/>
      <c r="BD76" s="2197"/>
      <c r="BE76" s="2197"/>
      <c r="BF76" s="2197"/>
      <c r="BG76" s="2197"/>
      <c r="BH76" s="2197"/>
      <c r="BI76" s="2197"/>
      <c r="BJ76" s="2197"/>
      <c r="BK76" s="2197"/>
      <c r="BL76" s="2197"/>
      <c r="BM76" s="2197"/>
      <c r="BN76" s="2197"/>
      <c r="BO76" s="2197"/>
      <c r="BP76" s="2197"/>
      <c r="BQ76" s="2197"/>
      <c r="BR76" s="2197"/>
      <c r="BS76" s="2197"/>
      <c r="BT76" s="2197"/>
      <c r="BU76" s="2197"/>
      <c r="BV76" s="2197"/>
      <c r="BW76" s="2197"/>
      <c r="BX76" s="2197"/>
      <c r="BY76" s="2197"/>
      <c r="BZ76" s="2197"/>
      <c r="CA76" s="2197"/>
      <c r="CB76" s="2197"/>
      <c r="CC76" s="2197"/>
      <c r="CD76" s="2197"/>
      <c r="CE76" s="2197"/>
      <c r="CF76" s="2197"/>
      <c r="CG76" s="2197"/>
      <c r="CH76" s="2197"/>
      <c r="CI76" s="2197"/>
      <c r="CJ76" s="2197"/>
      <c r="CK76" s="2197"/>
      <c r="CL76" s="2197"/>
      <c r="CM76" s="2197"/>
      <c r="CN76" s="2197"/>
      <c r="CO76" s="2197"/>
      <c r="CP76" s="2197"/>
      <c r="CQ76" s="2197"/>
      <c r="CR76" s="2197"/>
      <c r="CS76" s="2197"/>
      <c r="CT76" s="2197"/>
      <c r="CU76" s="2197"/>
      <c r="CV76" s="2197"/>
      <c r="CW76" s="2197"/>
      <c r="CX76" s="2197"/>
      <c r="CY76" s="2197"/>
      <c r="CZ76" s="2197"/>
      <c r="DA76" s="2197"/>
      <c r="DB76" s="2197"/>
      <c r="DC76" s="2197"/>
      <c r="DD76" s="2197"/>
      <c r="DE76" s="2197"/>
      <c r="DF76" s="2197"/>
      <c r="DG76" s="2197"/>
      <c r="DH76" s="2197"/>
      <c r="DI76" s="2197"/>
      <c r="DJ76" s="2197"/>
      <c r="DK76" s="2197"/>
      <c r="DL76" s="2197"/>
      <c r="DM76" s="2197"/>
      <c r="DN76" s="2197"/>
      <c r="DO76" s="2197"/>
      <c r="DP76" s="2197"/>
      <c r="DQ76" s="2197"/>
      <c r="DR76" s="2197"/>
      <c r="DS76" s="2197"/>
      <c r="DT76" s="2197"/>
      <c r="DU76" s="2197"/>
      <c r="DV76" s="2197"/>
      <c r="DW76" s="2197"/>
      <c r="DX76" s="2197"/>
      <c r="DY76" s="2197"/>
      <c r="DZ76" s="2197"/>
      <c r="EA76" s="2197"/>
      <c r="EB76" s="2197"/>
      <c r="EC76" s="2197"/>
      <c r="ED76" s="2197"/>
      <c r="EE76" s="2197"/>
      <c r="EF76" s="2197"/>
      <c r="EG76" s="2197"/>
      <c r="EH76" s="2197"/>
      <c r="EI76" s="2197"/>
      <c r="EJ76" s="2197"/>
      <c r="EK76" s="2197"/>
      <c r="EL76" s="2197"/>
      <c r="EM76" s="2197"/>
      <c r="EN76" s="2197"/>
      <c r="EO76" s="2197"/>
      <c r="EP76" s="2197"/>
      <c r="EQ76" s="2197"/>
      <c r="ER76" s="2197"/>
      <c r="ES76" s="2197"/>
      <c r="ET76" s="2197"/>
      <c r="EU76" s="2197"/>
      <c r="EV76" s="2197"/>
      <c r="EW76" s="2197"/>
      <c r="EX76" s="2197"/>
      <c r="EY76" s="2197"/>
      <c r="EZ76" s="2197"/>
      <c r="FA76" s="2197"/>
      <c r="FB76" s="2197"/>
      <c r="FC76" s="2197"/>
      <c r="FD76" s="2197"/>
      <c r="FE76" s="2197"/>
      <c r="FF76" s="2197"/>
      <c r="FG76" s="2197"/>
      <c r="FH76" s="2197"/>
      <c r="FI76" s="2197"/>
      <c r="FJ76" s="2197"/>
      <c r="FK76" s="2197"/>
      <c r="FL76" s="2197"/>
      <c r="FM76" s="2197"/>
      <c r="FN76" s="2197"/>
      <c r="FO76" s="2197"/>
      <c r="FP76" s="2197"/>
      <c r="FQ76" s="2197"/>
      <c r="FR76" s="2197"/>
      <c r="FS76" s="2197"/>
      <c r="FT76" s="2197"/>
      <c r="FU76" s="2197"/>
      <c r="FV76" s="2197"/>
      <c r="FW76" s="2197"/>
      <c r="FX76" s="2197"/>
      <c r="FY76" s="2197"/>
      <c r="FZ76" s="2197"/>
      <c r="GA76" s="2197"/>
      <c r="GB76" s="2197"/>
      <c r="GC76" s="2197"/>
      <c r="GD76" s="2197"/>
      <c r="GE76" s="2197"/>
      <c r="GF76" s="2197"/>
      <c r="GG76" s="2197"/>
      <c r="GH76" s="2197"/>
      <c r="GI76" s="2197"/>
      <c r="GJ76" s="2197"/>
      <c r="GK76" s="2197"/>
      <c r="GL76" s="2197"/>
      <c r="GM76" s="2197"/>
      <c r="GN76" s="2197"/>
      <c r="GO76" s="2197"/>
      <c r="GP76" s="2197"/>
      <c r="GQ76" s="2197"/>
      <c r="GR76" s="2197"/>
      <c r="GS76" s="2197"/>
      <c r="GT76" s="2197"/>
      <c r="GU76" s="2197"/>
      <c r="GV76" s="2197"/>
      <c r="GW76" s="2197"/>
      <c r="GX76" s="2197"/>
      <c r="GY76" s="2197"/>
      <c r="GZ76" s="2197"/>
      <c r="HA76" s="2197"/>
      <c r="HB76" s="2197"/>
      <c r="HC76" s="2197"/>
      <c r="HD76" s="2197"/>
      <c r="HE76" s="2197"/>
      <c r="HF76" s="2197"/>
      <c r="HG76" s="2197"/>
      <c r="HH76" s="2197"/>
      <c r="HI76" s="2197"/>
      <c r="HJ76" s="2197"/>
      <c r="HK76" s="2197"/>
      <c r="HL76" s="2197"/>
      <c r="HM76" s="2197"/>
      <c r="HN76" s="2197"/>
      <c r="HO76" s="2197"/>
      <c r="HP76" s="2197"/>
      <c r="HQ76" s="2197"/>
      <c r="HR76" s="2197"/>
      <c r="HS76" s="2197"/>
      <c r="HT76" s="2197"/>
    </row>
    <row r="77" spans="1:228" s="2198" customFormat="1" ht="17.25" customHeight="1">
      <c r="A77" s="2191"/>
      <c r="B77" s="2546" t="s">
        <v>1265</v>
      </c>
      <c r="C77" s="2546" t="s">
        <v>836</v>
      </c>
      <c r="D77" s="2546" t="s">
        <v>836</v>
      </c>
      <c r="E77" s="2546" t="s">
        <v>836</v>
      </c>
      <c r="F77" s="2546" t="s">
        <v>836</v>
      </c>
      <c r="G77" s="2546" t="s">
        <v>836</v>
      </c>
      <c r="H77" s="2546" t="s">
        <v>836</v>
      </c>
      <c r="I77" s="2546" t="s">
        <v>836</v>
      </c>
      <c r="J77" s="2546" t="s">
        <v>836</v>
      </c>
      <c r="K77" s="2546" t="s">
        <v>836</v>
      </c>
      <c r="L77" s="2546" t="s">
        <v>836</v>
      </c>
      <c r="M77" s="2546" t="s">
        <v>836</v>
      </c>
      <c r="N77" s="2546" t="s">
        <v>836</v>
      </c>
      <c r="O77" s="2194">
        <v>1</v>
      </c>
      <c r="P77" s="2194" t="s">
        <v>215</v>
      </c>
      <c r="Q77" s="2188">
        <f>'26.rep_riser'!G13</f>
        <v>1991</v>
      </c>
      <c r="R77" s="2195">
        <f t="shared" si="6"/>
        <v>1991</v>
      </c>
      <c r="S77" s="2196"/>
      <c r="T77" s="2196"/>
      <c r="U77" s="2197"/>
      <c r="V77" s="2197"/>
      <c r="W77" s="2197"/>
      <c r="X77" s="2197"/>
      <c r="Y77" s="2197"/>
      <c r="Z77" s="2197"/>
      <c r="AA77" s="2197"/>
      <c r="AB77" s="2197"/>
      <c r="AC77" s="2197"/>
      <c r="AD77" s="2197"/>
      <c r="AE77" s="2197"/>
      <c r="AF77" s="2197"/>
      <c r="AG77" s="2197"/>
      <c r="AH77" s="2197"/>
      <c r="AI77" s="2197"/>
      <c r="AJ77" s="2197"/>
      <c r="AK77" s="2197"/>
      <c r="AL77" s="2197"/>
      <c r="AM77" s="2197"/>
      <c r="AN77" s="2197"/>
      <c r="AO77" s="2197"/>
      <c r="AP77" s="2197"/>
      <c r="AQ77" s="2197"/>
      <c r="AR77" s="2197"/>
      <c r="AS77" s="2197"/>
      <c r="AT77" s="2197"/>
      <c r="AU77" s="2197"/>
      <c r="AV77" s="2197"/>
      <c r="AW77" s="2197"/>
      <c r="AX77" s="2197"/>
      <c r="AY77" s="2197"/>
      <c r="AZ77" s="2197"/>
      <c r="BA77" s="2197"/>
      <c r="BB77" s="2197"/>
      <c r="BC77" s="2197"/>
      <c r="BD77" s="2197"/>
      <c r="BE77" s="2197"/>
      <c r="BF77" s="2197"/>
      <c r="BG77" s="2197"/>
      <c r="BH77" s="2197"/>
      <c r="BI77" s="2197"/>
      <c r="BJ77" s="2197"/>
      <c r="BK77" s="2197"/>
      <c r="BL77" s="2197"/>
      <c r="BM77" s="2197"/>
      <c r="BN77" s="2197"/>
      <c r="BO77" s="2197"/>
      <c r="BP77" s="2197"/>
      <c r="BQ77" s="2197"/>
      <c r="BR77" s="2197"/>
      <c r="BS77" s="2197"/>
      <c r="BT77" s="2197"/>
      <c r="BU77" s="2197"/>
      <c r="BV77" s="2197"/>
      <c r="BW77" s="2197"/>
      <c r="BX77" s="2197"/>
      <c r="BY77" s="2197"/>
      <c r="BZ77" s="2197"/>
      <c r="CA77" s="2197"/>
      <c r="CB77" s="2197"/>
      <c r="CC77" s="2197"/>
      <c r="CD77" s="2197"/>
      <c r="CE77" s="2197"/>
      <c r="CF77" s="2197"/>
      <c r="CG77" s="2197"/>
      <c r="CH77" s="2197"/>
      <c r="CI77" s="2197"/>
      <c r="CJ77" s="2197"/>
      <c r="CK77" s="2197"/>
      <c r="CL77" s="2197"/>
      <c r="CM77" s="2197"/>
      <c r="CN77" s="2197"/>
      <c r="CO77" s="2197"/>
      <c r="CP77" s="2197"/>
      <c r="CQ77" s="2197"/>
      <c r="CR77" s="2197"/>
      <c r="CS77" s="2197"/>
      <c r="CT77" s="2197"/>
      <c r="CU77" s="2197"/>
      <c r="CV77" s="2197"/>
      <c r="CW77" s="2197"/>
      <c r="CX77" s="2197"/>
      <c r="CY77" s="2197"/>
      <c r="CZ77" s="2197"/>
      <c r="DA77" s="2197"/>
      <c r="DB77" s="2197"/>
      <c r="DC77" s="2197"/>
      <c r="DD77" s="2197"/>
      <c r="DE77" s="2197"/>
      <c r="DF77" s="2197"/>
      <c r="DG77" s="2197"/>
      <c r="DH77" s="2197"/>
      <c r="DI77" s="2197"/>
      <c r="DJ77" s="2197"/>
      <c r="DK77" s="2197"/>
      <c r="DL77" s="2197"/>
      <c r="DM77" s="2197"/>
      <c r="DN77" s="2197"/>
      <c r="DO77" s="2197"/>
      <c r="DP77" s="2197"/>
      <c r="DQ77" s="2197"/>
      <c r="DR77" s="2197"/>
      <c r="DS77" s="2197"/>
      <c r="DT77" s="2197"/>
      <c r="DU77" s="2197"/>
      <c r="DV77" s="2197"/>
      <c r="DW77" s="2197"/>
      <c r="DX77" s="2197"/>
      <c r="DY77" s="2197"/>
      <c r="DZ77" s="2197"/>
      <c r="EA77" s="2197"/>
      <c r="EB77" s="2197"/>
      <c r="EC77" s="2197"/>
      <c r="ED77" s="2197"/>
      <c r="EE77" s="2197"/>
      <c r="EF77" s="2197"/>
      <c r="EG77" s="2197"/>
      <c r="EH77" s="2197"/>
      <c r="EI77" s="2197"/>
      <c r="EJ77" s="2197"/>
      <c r="EK77" s="2197"/>
      <c r="EL77" s="2197"/>
      <c r="EM77" s="2197"/>
      <c r="EN77" s="2197"/>
      <c r="EO77" s="2197"/>
      <c r="EP77" s="2197"/>
      <c r="EQ77" s="2197"/>
      <c r="ER77" s="2197"/>
      <c r="ES77" s="2197"/>
      <c r="ET77" s="2197"/>
      <c r="EU77" s="2197"/>
      <c r="EV77" s="2197"/>
      <c r="EW77" s="2197"/>
      <c r="EX77" s="2197"/>
      <c r="EY77" s="2197"/>
      <c r="EZ77" s="2197"/>
      <c r="FA77" s="2197"/>
      <c r="FB77" s="2197"/>
      <c r="FC77" s="2197"/>
      <c r="FD77" s="2197"/>
      <c r="FE77" s="2197"/>
      <c r="FF77" s="2197"/>
      <c r="FG77" s="2197"/>
      <c r="FH77" s="2197"/>
      <c r="FI77" s="2197"/>
      <c r="FJ77" s="2197"/>
      <c r="FK77" s="2197"/>
      <c r="FL77" s="2197"/>
      <c r="FM77" s="2197"/>
      <c r="FN77" s="2197"/>
      <c r="FO77" s="2197"/>
      <c r="FP77" s="2197"/>
      <c r="FQ77" s="2197"/>
      <c r="FR77" s="2197"/>
      <c r="FS77" s="2197"/>
      <c r="FT77" s="2197"/>
      <c r="FU77" s="2197"/>
      <c r="FV77" s="2197"/>
      <c r="FW77" s="2197"/>
      <c r="FX77" s="2197"/>
      <c r="FY77" s="2197"/>
      <c r="FZ77" s="2197"/>
      <c r="GA77" s="2197"/>
      <c r="GB77" s="2197"/>
      <c r="GC77" s="2197"/>
      <c r="GD77" s="2197"/>
      <c r="GE77" s="2197"/>
      <c r="GF77" s="2197"/>
      <c r="GG77" s="2197"/>
      <c r="GH77" s="2197"/>
      <c r="GI77" s="2197"/>
      <c r="GJ77" s="2197"/>
      <c r="GK77" s="2197"/>
      <c r="GL77" s="2197"/>
      <c r="GM77" s="2197"/>
      <c r="GN77" s="2197"/>
      <c r="GO77" s="2197"/>
      <c r="GP77" s="2197"/>
      <c r="GQ77" s="2197"/>
      <c r="GR77" s="2197"/>
      <c r="GS77" s="2197"/>
      <c r="GT77" s="2197"/>
      <c r="GU77" s="2197"/>
      <c r="GV77" s="2197"/>
      <c r="GW77" s="2197"/>
      <c r="GX77" s="2197"/>
      <c r="GY77" s="2197"/>
      <c r="GZ77" s="2197"/>
      <c r="HA77" s="2197"/>
      <c r="HB77" s="2197"/>
      <c r="HC77" s="2197"/>
      <c r="HD77" s="2197"/>
      <c r="HE77" s="2197"/>
      <c r="HF77" s="2197"/>
      <c r="HG77" s="2197"/>
      <c r="HH77" s="2197"/>
      <c r="HI77" s="2197"/>
      <c r="HJ77" s="2197"/>
      <c r="HK77" s="2197"/>
      <c r="HL77" s="2197"/>
      <c r="HM77" s="2197"/>
      <c r="HN77" s="2197"/>
      <c r="HO77" s="2197"/>
      <c r="HP77" s="2197"/>
      <c r="HQ77" s="2197"/>
      <c r="HR77" s="2197"/>
      <c r="HS77" s="2197"/>
      <c r="HT77" s="2197"/>
    </row>
    <row r="78" spans="1:228" s="2198" customFormat="1" ht="17.25" customHeight="1">
      <c r="A78" s="2191"/>
      <c r="B78" s="2546" t="s">
        <v>1266</v>
      </c>
      <c r="C78" s="2546" t="s">
        <v>837</v>
      </c>
      <c r="D78" s="2546" t="s">
        <v>837</v>
      </c>
      <c r="E78" s="2546" t="s">
        <v>837</v>
      </c>
      <c r="F78" s="2546" t="s">
        <v>837</v>
      </c>
      <c r="G78" s="2546" t="s">
        <v>837</v>
      </c>
      <c r="H78" s="2546" t="s">
        <v>837</v>
      </c>
      <c r="I78" s="2546" t="s">
        <v>837</v>
      </c>
      <c r="J78" s="2546" t="s">
        <v>837</v>
      </c>
      <c r="K78" s="2546" t="s">
        <v>837</v>
      </c>
      <c r="L78" s="2546" t="s">
        <v>837</v>
      </c>
      <c r="M78" s="2546" t="s">
        <v>837</v>
      </c>
      <c r="N78" s="2546" t="s">
        <v>837</v>
      </c>
      <c r="O78" s="2194">
        <v>1</v>
      </c>
      <c r="P78" s="2194" t="s">
        <v>9</v>
      </c>
      <c r="Q78" s="2188">
        <v>915</v>
      </c>
      <c r="R78" s="2195">
        <f t="shared" si="6"/>
        <v>915</v>
      </c>
      <c r="S78" s="2196"/>
      <c r="T78" s="2196"/>
      <c r="U78" s="2197">
        <v>915</v>
      </c>
      <c r="V78" s="2197"/>
      <c r="W78" s="2197"/>
      <c r="X78" s="2197"/>
      <c r="Y78" s="2197"/>
      <c r="Z78" s="2197"/>
      <c r="AA78" s="2197"/>
      <c r="AB78" s="2197"/>
      <c r="AC78" s="2197"/>
      <c r="AD78" s="2197"/>
      <c r="AE78" s="2197"/>
      <c r="AF78" s="2197"/>
      <c r="AG78" s="2197"/>
      <c r="AH78" s="2197"/>
      <c r="AI78" s="2197"/>
      <c r="AJ78" s="2197"/>
      <c r="AK78" s="2197"/>
      <c r="AL78" s="2197"/>
      <c r="AM78" s="2197"/>
      <c r="AN78" s="2197"/>
      <c r="AO78" s="2197"/>
      <c r="AP78" s="2197"/>
      <c r="AQ78" s="2197"/>
      <c r="AR78" s="2197"/>
      <c r="AS78" s="2197"/>
      <c r="AT78" s="2197"/>
      <c r="AU78" s="2197"/>
      <c r="AV78" s="2197"/>
      <c r="AW78" s="2197"/>
      <c r="AX78" s="2197"/>
      <c r="AY78" s="2197"/>
      <c r="AZ78" s="2197"/>
      <c r="BA78" s="2197"/>
      <c r="BB78" s="2197"/>
      <c r="BC78" s="2197"/>
      <c r="BD78" s="2197"/>
      <c r="BE78" s="2197"/>
      <c r="BF78" s="2197"/>
      <c r="BG78" s="2197"/>
      <c r="BH78" s="2197"/>
      <c r="BI78" s="2197"/>
      <c r="BJ78" s="2197"/>
      <c r="BK78" s="2197"/>
      <c r="BL78" s="2197"/>
      <c r="BM78" s="2197"/>
      <c r="BN78" s="2197"/>
      <c r="BO78" s="2197"/>
      <c r="BP78" s="2197"/>
      <c r="BQ78" s="2197"/>
      <c r="BR78" s="2197"/>
      <c r="BS78" s="2197"/>
      <c r="BT78" s="2197"/>
      <c r="BU78" s="2197"/>
      <c r="BV78" s="2197"/>
      <c r="BW78" s="2197"/>
      <c r="BX78" s="2197"/>
      <c r="BY78" s="2197"/>
      <c r="BZ78" s="2197"/>
      <c r="CA78" s="2197"/>
      <c r="CB78" s="2197"/>
      <c r="CC78" s="2197"/>
      <c r="CD78" s="2197"/>
      <c r="CE78" s="2197"/>
      <c r="CF78" s="2197"/>
      <c r="CG78" s="2197"/>
      <c r="CH78" s="2197"/>
      <c r="CI78" s="2197"/>
      <c r="CJ78" s="2197"/>
      <c r="CK78" s="2197"/>
      <c r="CL78" s="2197"/>
      <c r="CM78" s="2197"/>
      <c r="CN78" s="2197"/>
      <c r="CO78" s="2197"/>
      <c r="CP78" s="2197"/>
      <c r="CQ78" s="2197"/>
      <c r="CR78" s="2197"/>
      <c r="CS78" s="2197"/>
      <c r="CT78" s="2197"/>
      <c r="CU78" s="2197"/>
      <c r="CV78" s="2197"/>
      <c r="CW78" s="2197"/>
      <c r="CX78" s="2197"/>
      <c r="CY78" s="2197"/>
      <c r="CZ78" s="2197"/>
      <c r="DA78" s="2197"/>
      <c r="DB78" s="2197"/>
      <c r="DC78" s="2197"/>
      <c r="DD78" s="2197"/>
      <c r="DE78" s="2197"/>
      <c r="DF78" s="2197"/>
      <c r="DG78" s="2197"/>
      <c r="DH78" s="2197"/>
      <c r="DI78" s="2197"/>
      <c r="DJ78" s="2197"/>
      <c r="DK78" s="2197"/>
      <c r="DL78" s="2197"/>
      <c r="DM78" s="2197"/>
      <c r="DN78" s="2197"/>
      <c r="DO78" s="2197"/>
      <c r="DP78" s="2197"/>
      <c r="DQ78" s="2197"/>
      <c r="DR78" s="2197"/>
      <c r="DS78" s="2197"/>
      <c r="DT78" s="2197"/>
      <c r="DU78" s="2197"/>
      <c r="DV78" s="2197"/>
      <c r="DW78" s="2197"/>
      <c r="DX78" s="2197"/>
      <c r="DY78" s="2197"/>
      <c r="DZ78" s="2197"/>
      <c r="EA78" s="2197"/>
      <c r="EB78" s="2197"/>
      <c r="EC78" s="2197"/>
      <c r="ED78" s="2197"/>
      <c r="EE78" s="2197"/>
      <c r="EF78" s="2197"/>
      <c r="EG78" s="2197"/>
      <c r="EH78" s="2197"/>
      <c r="EI78" s="2197"/>
      <c r="EJ78" s="2197"/>
      <c r="EK78" s="2197"/>
      <c r="EL78" s="2197"/>
      <c r="EM78" s="2197"/>
      <c r="EN78" s="2197"/>
      <c r="EO78" s="2197"/>
      <c r="EP78" s="2197"/>
      <c r="EQ78" s="2197"/>
      <c r="ER78" s="2197"/>
      <c r="ES78" s="2197"/>
      <c r="ET78" s="2197"/>
      <c r="EU78" s="2197"/>
      <c r="EV78" s="2197"/>
      <c r="EW78" s="2197"/>
      <c r="EX78" s="2197"/>
      <c r="EY78" s="2197"/>
      <c r="EZ78" s="2197"/>
      <c r="FA78" s="2197"/>
      <c r="FB78" s="2197"/>
      <c r="FC78" s="2197"/>
      <c r="FD78" s="2197"/>
      <c r="FE78" s="2197"/>
      <c r="FF78" s="2197"/>
      <c r="FG78" s="2197"/>
      <c r="FH78" s="2197"/>
      <c r="FI78" s="2197"/>
      <c r="FJ78" s="2197"/>
      <c r="FK78" s="2197"/>
      <c r="FL78" s="2197"/>
      <c r="FM78" s="2197"/>
      <c r="FN78" s="2197"/>
      <c r="FO78" s="2197"/>
      <c r="FP78" s="2197"/>
      <c r="FQ78" s="2197"/>
      <c r="FR78" s="2197"/>
      <c r="FS78" s="2197"/>
      <c r="FT78" s="2197"/>
      <c r="FU78" s="2197"/>
      <c r="FV78" s="2197"/>
      <c r="FW78" s="2197"/>
      <c r="FX78" s="2197"/>
      <c r="FY78" s="2197"/>
      <c r="FZ78" s="2197"/>
      <c r="GA78" s="2197"/>
      <c r="GB78" s="2197"/>
      <c r="GC78" s="2197"/>
      <c r="GD78" s="2197"/>
      <c r="GE78" s="2197"/>
      <c r="GF78" s="2197"/>
      <c r="GG78" s="2197"/>
      <c r="GH78" s="2197"/>
      <c r="GI78" s="2197"/>
      <c r="GJ78" s="2197"/>
      <c r="GK78" s="2197"/>
      <c r="GL78" s="2197"/>
      <c r="GM78" s="2197"/>
      <c r="GN78" s="2197"/>
      <c r="GO78" s="2197"/>
      <c r="GP78" s="2197"/>
      <c r="GQ78" s="2197"/>
      <c r="GR78" s="2197"/>
      <c r="GS78" s="2197"/>
      <c r="GT78" s="2197"/>
      <c r="GU78" s="2197"/>
      <c r="GV78" s="2197"/>
      <c r="GW78" s="2197"/>
      <c r="GX78" s="2197"/>
      <c r="GY78" s="2197"/>
      <c r="GZ78" s="2197"/>
      <c r="HA78" s="2197"/>
      <c r="HB78" s="2197"/>
      <c r="HC78" s="2197"/>
      <c r="HD78" s="2197"/>
      <c r="HE78" s="2197"/>
      <c r="HF78" s="2197"/>
      <c r="HG78" s="2197"/>
      <c r="HH78" s="2197"/>
      <c r="HI78" s="2197"/>
      <c r="HJ78" s="2197"/>
      <c r="HK78" s="2197"/>
      <c r="HL78" s="2197"/>
      <c r="HM78" s="2197"/>
      <c r="HN78" s="2197"/>
      <c r="HO78" s="2197"/>
      <c r="HP78" s="2197"/>
      <c r="HQ78" s="2197"/>
      <c r="HR78" s="2197"/>
      <c r="HS78" s="2197"/>
      <c r="HT78" s="2197"/>
    </row>
    <row r="79" spans="1:228" s="2198" customFormat="1" ht="17.25" customHeight="1">
      <c r="A79" s="2191"/>
      <c r="B79" s="2546" t="s">
        <v>1267</v>
      </c>
      <c r="C79" s="2546" t="s">
        <v>838</v>
      </c>
      <c r="D79" s="2546" t="s">
        <v>838</v>
      </c>
      <c r="E79" s="2546" t="s">
        <v>838</v>
      </c>
      <c r="F79" s="2546" t="s">
        <v>838</v>
      </c>
      <c r="G79" s="2546" t="s">
        <v>838</v>
      </c>
      <c r="H79" s="2546" t="s">
        <v>838</v>
      </c>
      <c r="I79" s="2546" t="s">
        <v>838</v>
      </c>
      <c r="J79" s="2546" t="s">
        <v>838</v>
      </c>
      <c r="K79" s="2546" t="s">
        <v>838</v>
      </c>
      <c r="L79" s="2546" t="s">
        <v>838</v>
      </c>
      <c r="M79" s="2546" t="s">
        <v>838</v>
      </c>
      <c r="N79" s="2546" t="s">
        <v>838</v>
      </c>
      <c r="O79" s="2194">
        <v>1</v>
      </c>
      <c r="P79" s="2194" t="s">
        <v>9</v>
      </c>
      <c r="Q79" s="2188">
        <v>2240</v>
      </c>
      <c r="R79" s="2195">
        <f t="shared" si="6"/>
        <v>2240</v>
      </c>
      <c r="S79" s="2196"/>
      <c r="T79" s="2196"/>
      <c r="U79" s="2204">
        <v>2240</v>
      </c>
      <c r="V79" s="2205"/>
      <c r="W79" s="2206"/>
      <c r="X79" s="2206"/>
      <c r="Y79" s="2196"/>
      <c r="Z79" s="2197"/>
      <c r="AA79" s="2197"/>
      <c r="AB79" s="2197"/>
      <c r="AC79" s="2197"/>
      <c r="AD79" s="2197"/>
      <c r="AE79" s="2197"/>
      <c r="AF79" s="2197"/>
      <c r="AG79" s="2197"/>
      <c r="AH79" s="2197"/>
      <c r="AI79" s="2197"/>
      <c r="AJ79" s="2197"/>
      <c r="AK79" s="2197"/>
      <c r="AL79" s="2197"/>
      <c r="AM79" s="2197"/>
      <c r="AN79" s="2197"/>
      <c r="AO79" s="2197"/>
      <c r="AP79" s="2197"/>
      <c r="AQ79" s="2197"/>
      <c r="AR79" s="2197"/>
      <c r="AS79" s="2197"/>
      <c r="AT79" s="2197"/>
      <c r="AU79" s="2197"/>
      <c r="AV79" s="2197"/>
      <c r="AW79" s="2197"/>
      <c r="AX79" s="2197"/>
      <c r="AY79" s="2197"/>
      <c r="AZ79" s="2197"/>
      <c r="BA79" s="2197"/>
      <c r="BB79" s="2197"/>
      <c r="BC79" s="2197"/>
      <c r="BD79" s="2197"/>
      <c r="BE79" s="2197"/>
      <c r="BF79" s="2197"/>
      <c r="BG79" s="2197"/>
      <c r="BH79" s="2197"/>
      <c r="BI79" s="2197"/>
      <c r="BJ79" s="2197"/>
      <c r="BK79" s="2197"/>
      <c r="BL79" s="2197"/>
      <c r="BM79" s="2197"/>
      <c r="BN79" s="2197"/>
      <c r="BO79" s="2197"/>
      <c r="BP79" s="2197"/>
      <c r="BQ79" s="2197"/>
      <c r="BR79" s="2197"/>
      <c r="BS79" s="2197"/>
      <c r="BT79" s="2197"/>
      <c r="BU79" s="2197"/>
      <c r="BV79" s="2197"/>
      <c r="BW79" s="2197"/>
      <c r="BX79" s="2197"/>
      <c r="BY79" s="2197"/>
      <c r="BZ79" s="2197"/>
      <c r="CA79" s="2197"/>
      <c r="CB79" s="2197"/>
      <c r="CC79" s="2197"/>
      <c r="CD79" s="2197"/>
      <c r="CE79" s="2197"/>
      <c r="CF79" s="2197"/>
      <c r="CG79" s="2197"/>
      <c r="CH79" s="2197"/>
      <c r="CI79" s="2197"/>
      <c r="CJ79" s="2197"/>
      <c r="CK79" s="2197"/>
      <c r="CL79" s="2197"/>
      <c r="CM79" s="2197"/>
      <c r="CN79" s="2197"/>
      <c r="CO79" s="2197"/>
      <c r="CP79" s="2197"/>
      <c r="CQ79" s="2197"/>
      <c r="CR79" s="2197"/>
      <c r="CS79" s="2197"/>
      <c r="CT79" s="2197"/>
      <c r="CU79" s="2197"/>
      <c r="CV79" s="2197"/>
      <c r="CW79" s="2197"/>
      <c r="CX79" s="2197"/>
      <c r="CY79" s="2197"/>
      <c r="CZ79" s="2197"/>
      <c r="DA79" s="2197"/>
      <c r="DB79" s="2197"/>
      <c r="DC79" s="2197"/>
      <c r="DD79" s="2197"/>
      <c r="DE79" s="2197"/>
      <c r="DF79" s="2197"/>
      <c r="DG79" s="2197"/>
      <c r="DH79" s="2197"/>
      <c r="DI79" s="2197"/>
      <c r="DJ79" s="2197"/>
      <c r="DK79" s="2197"/>
      <c r="DL79" s="2197"/>
      <c r="DM79" s="2197"/>
      <c r="DN79" s="2197"/>
      <c r="DO79" s="2197"/>
      <c r="DP79" s="2197"/>
      <c r="DQ79" s="2197"/>
      <c r="DR79" s="2197"/>
      <c r="DS79" s="2197"/>
      <c r="DT79" s="2197"/>
      <c r="DU79" s="2197"/>
      <c r="DV79" s="2197"/>
      <c r="DW79" s="2197"/>
      <c r="DX79" s="2197"/>
      <c r="DY79" s="2197"/>
      <c r="DZ79" s="2197"/>
      <c r="EA79" s="2197"/>
      <c r="EB79" s="2197"/>
      <c r="EC79" s="2197"/>
      <c r="ED79" s="2197"/>
      <c r="EE79" s="2197"/>
      <c r="EF79" s="2197"/>
      <c r="EG79" s="2197"/>
      <c r="EH79" s="2197"/>
      <c r="EI79" s="2197"/>
      <c r="EJ79" s="2197"/>
      <c r="EK79" s="2197"/>
      <c r="EL79" s="2197"/>
      <c r="EM79" s="2197"/>
      <c r="EN79" s="2197"/>
      <c r="EO79" s="2197"/>
      <c r="EP79" s="2197"/>
      <c r="EQ79" s="2197"/>
      <c r="ER79" s="2197"/>
      <c r="ES79" s="2197"/>
      <c r="ET79" s="2197"/>
      <c r="EU79" s="2197"/>
      <c r="EV79" s="2197"/>
      <c r="EW79" s="2197"/>
      <c r="EX79" s="2197"/>
      <c r="EY79" s="2197"/>
      <c r="EZ79" s="2197"/>
      <c r="FA79" s="2197"/>
      <c r="FB79" s="2197"/>
      <c r="FC79" s="2197"/>
      <c r="FD79" s="2197"/>
      <c r="FE79" s="2197"/>
      <c r="FF79" s="2197"/>
      <c r="FG79" s="2197"/>
      <c r="FH79" s="2197"/>
      <c r="FI79" s="2197"/>
      <c r="FJ79" s="2197"/>
      <c r="FK79" s="2197"/>
      <c r="FL79" s="2197"/>
      <c r="FM79" s="2197"/>
      <c r="FN79" s="2197"/>
      <c r="FO79" s="2197"/>
      <c r="FP79" s="2197"/>
      <c r="FQ79" s="2197"/>
      <c r="FR79" s="2197"/>
      <c r="FS79" s="2197"/>
      <c r="FT79" s="2197"/>
      <c r="FU79" s="2197"/>
      <c r="FV79" s="2197"/>
      <c r="FW79" s="2197"/>
      <c r="FX79" s="2197"/>
      <c r="FY79" s="2197"/>
      <c r="FZ79" s="2197"/>
      <c r="GA79" s="2197"/>
      <c r="GB79" s="2197"/>
      <c r="GC79" s="2197"/>
      <c r="GD79" s="2197"/>
      <c r="GE79" s="2197"/>
      <c r="GF79" s="2197"/>
      <c r="GG79" s="2197"/>
      <c r="GH79" s="2197"/>
      <c r="GI79" s="2197"/>
      <c r="GJ79" s="2197"/>
      <c r="GK79" s="2197"/>
      <c r="GL79" s="2197"/>
      <c r="GM79" s="2197"/>
      <c r="GN79" s="2197"/>
      <c r="GO79" s="2197"/>
      <c r="GP79" s="2197"/>
      <c r="GQ79" s="2197"/>
      <c r="GR79" s="2197"/>
      <c r="GS79" s="2197"/>
      <c r="GT79" s="2197"/>
      <c r="GU79" s="2197"/>
      <c r="GV79" s="2197"/>
      <c r="GW79" s="2197"/>
      <c r="GX79" s="2197"/>
      <c r="GY79" s="2197"/>
      <c r="GZ79" s="2197"/>
      <c r="HA79" s="2197"/>
      <c r="HB79" s="2197"/>
      <c r="HC79" s="2197"/>
      <c r="HD79" s="2197"/>
      <c r="HE79" s="2197"/>
      <c r="HF79" s="2197"/>
      <c r="HG79" s="2197"/>
      <c r="HH79" s="2197"/>
      <c r="HI79" s="2197"/>
      <c r="HJ79" s="2197"/>
      <c r="HK79" s="2197"/>
      <c r="HL79" s="2197"/>
      <c r="HM79" s="2197"/>
      <c r="HN79" s="2197"/>
      <c r="HO79" s="2197"/>
      <c r="HP79" s="2197"/>
      <c r="HQ79" s="2197"/>
      <c r="HR79" s="2197"/>
      <c r="HS79" s="2197"/>
      <c r="HT79" s="2197"/>
    </row>
    <row r="80" spans="1:228" s="2198" customFormat="1" ht="16.5" customHeight="1">
      <c r="A80" s="2207">
        <v>27</v>
      </c>
      <c r="B80" s="2578" t="s">
        <v>871</v>
      </c>
      <c r="C80" s="2578" t="s">
        <v>839</v>
      </c>
      <c r="D80" s="2578" t="s">
        <v>839</v>
      </c>
      <c r="E80" s="2578" t="s">
        <v>839</v>
      </c>
      <c r="F80" s="2578" t="s">
        <v>839</v>
      </c>
      <c r="G80" s="2578" t="s">
        <v>839</v>
      </c>
      <c r="H80" s="2578" t="s">
        <v>839</v>
      </c>
      <c r="I80" s="2578" t="s">
        <v>839</v>
      </c>
      <c r="J80" s="2578" t="s">
        <v>839</v>
      </c>
      <c r="K80" s="2578" t="s">
        <v>839</v>
      </c>
      <c r="L80" s="2578" t="s">
        <v>839</v>
      </c>
      <c r="M80" s="2578" t="s">
        <v>839</v>
      </c>
      <c r="N80" s="2578" t="s">
        <v>839</v>
      </c>
      <c r="O80" s="2208">
        <v>1</v>
      </c>
      <c r="P80" s="2208" t="s">
        <v>532</v>
      </c>
      <c r="Q80" s="2209">
        <f>'27 dev_TW'!G11</f>
        <v>16973</v>
      </c>
      <c r="R80" s="2210">
        <f t="shared" si="6"/>
        <v>16973</v>
      </c>
      <c r="S80" s="2196"/>
      <c r="T80" s="2196"/>
      <c r="U80" s="2204"/>
      <c r="V80" s="2205"/>
      <c r="W80" s="2206"/>
      <c r="X80" s="2206"/>
      <c r="Y80" s="2196"/>
      <c r="Z80" s="2197"/>
      <c r="AA80" s="2197"/>
      <c r="AB80" s="2197"/>
      <c r="AC80" s="2197"/>
      <c r="AD80" s="2197"/>
      <c r="AE80" s="2197"/>
      <c r="AF80" s="2197"/>
      <c r="AG80" s="2197"/>
      <c r="AH80" s="2197"/>
      <c r="AI80" s="2197"/>
      <c r="AJ80" s="2197"/>
      <c r="AK80" s="2197"/>
      <c r="AL80" s="2197"/>
      <c r="AM80" s="2197"/>
      <c r="AN80" s="2197"/>
      <c r="AO80" s="2197"/>
      <c r="AP80" s="2197"/>
      <c r="AQ80" s="2197"/>
      <c r="AR80" s="2197"/>
      <c r="AS80" s="2197"/>
      <c r="AT80" s="2197"/>
      <c r="AU80" s="2197"/>
      <c r="AV80" s="2197"/>
      <c r="AW80" s="2197"/>
      <c r="AX80" s="2197"/>
      <c r="AY80" s="2197"/>
      <c r="AZ80" s="2197"/>
      <c r="BA80" s="2197"/>
      <c r="BB80" s="2197"/>
      <c r="BC80" s="2197"/>
      <c r="BD80" s="2197"/>
      <c r="BE80" s="2197"/>
      <c r="BF80" s="2197"/>
      <c r="BG80" s="2197"/>
      <c r="BH80" s="2197"/>
      <c r="BI80" s="2197"/>
      <c r="BJ80" s="2197"/>
      <c r="BK80" s="2197"/>
      <c r="BL80" s="2197"/>
      <c r="BM80" s="2197"/>
      <c r="BN80" s="2197"/>
      <c r="BO80" s="2197"/>
      <c r="BP80" s="2197"/>
      <c r="BQ80" s="2197"/>
      <c r="BR80" s="2197"/>
      <c r="BS80" s="2197"/>
      <c r="BT80" s="2197"/>
      <c r="BU80" s="2197"/>
      <c r="BV80" s="2197"/>
      <c r="BW80" s="2197"/>
      <c r="BX80" s="2197"/>
      <c r="BY80" s="2197"/>
      <c r="BZ80" s="2197"/>
      <c r="CA80" s="2197"/>
      <c r="CB80" s="2197"/>
      <c r="CC80" s="2197"/>
      <c r="CD80" s="2197"/>
      <c r="CE80" s="2197"/>
      <c r="CF80" s="2197"/>
      <c r="CG80" s="2197"/>
      <c r="CH80" s="2197"/>
      <c r="CI80" s="2197"/>
      <c r="CJ80" s="2197"/>
      <c r="CK80" s="2197"/>
      <c r="CL80" s="2197"/>
      <c r="CM80" s="2197"/>
      <c r="CN80" s="2197"/>
      <c r="CO80" s="2197"/>
      <c r="CP80" s="2197"/>
      <c r="CQ80" s="2197"/>
      <c r="CR80" s="2197"/>
      <c r="CS80" s="2197"/>
      <c r="CT80" s="2197"/>
      <c r="CU80" s="2197"/>
      <c r="CV80" s="2197"/>
      <c r="CW80" s="2197"/>
      <c r="CX80" s="2197"/>
      <c r="CY80" s="2197"/>
      <c r="CZ80" s="2197"/>
      <c r="DA80" s="2197"/>
      <c r="DB80" s="2197"/>
      <c r="DC80" s="2197"/>
      <c r="DD80" s="2197"/>
      <c r="DE80" s="2197"/>
      <c r="DF80" s="2197"/>
      <c r="DG80" s="2197"/>
      <c r="DH80" s="2197"/>
      <c r="DI80" s="2197"/>
      <c r="DJ80" s="2197"/>
      <c r="DK80" s="2197"/>
      <c r="DL80" s="2197"/>
      <c r="DM80" s="2197"/>
      <c r="DN80" s="2197"/>
      <c r="DO80" s="2197"/>
      <c r="DP80" s="2197"/>
      <c r="DQ80" s="2197"/>
      <c r="DR80" s="2197"/>
      <c r="DS80" s="2197"/>
      <c r="DT80" s="2197"/>
      <c r="DU80" s="2197"/>
      <c r="DV80" s="2197"/>
      <c r="DW80" s="2197"/>
      <c r="DX80" s="2197"/>
      <c r="DY80" s="2197"/>
      <c r="DZ80" s="2197"/>
      <c r="EA80" s="2197"/>
      <c r="EB80" s="2197"/>
      <c r="EC80" s="2197"/>
      <c r="ED80" s="2197"/>
      <c r="EE80" s="2197"/>
      <c r="EF80" s="2197"/>
      <c r="EG80" s="2197"/>
      <c r="EH80" s="2197"/>
      <c r="EI80" s="2197"/>
      <c r="EJ80" s="2197"/>
      <c r="EK80" s="2197"/>
      <c r="EL80" s="2197"/>
      <c r="EM80" s="2197"/>
      <c r="EN80" s="2197"/>
      <c r="EO80" s="2197"/>
      <c r="EP80" s="2197"/>
      <c r="EQ80" s="2197"/>
      <c r="ER80" s="2197"/>
      <c r="ES80" s="2197"/>
      <c r="ET80" s="2197"/>
      <c r="EU80" s="2197"/>
      <c r="EV80" s="2197"/>
      <c r="EW80" s="2197"/>
      <c r="EX80" s="2197"/>
      <c r="EY80" s="2197"/>
      <c r="EZ80" s="2197"/>
      <c r="FA80" s="2197"/>
      <c r="FB80" s="2197"/>
      <c r="FC80" s="2197"/>
      <c r="FD80" s="2197"/>
      <c r="FE80" s="2197"/>
      <c r="FF80" s="2197"/>
      <c r="FG80" s="2197"/>
      <c r="FH80" s="2197"/>
      <c r="FI80" s="2197"/>
      <c r="FJ80" s="2197"/>
      <c r="FK80" s="2197"/>
      <c r="FL80" s="2197"/>
      <c r="FM80" s="2197"/>
      <c r="FN80" s="2197"/>
      <c r="FO80" s="2197"/>
      <c r="FP80" s="2197"/>
      <c r="FQ80" s="2197"/>
      <c r="FR80" s="2197"/>
      <c r="FS80" s="2197"/>
      <c r="FT80" s="2197"/>
      <c r="FU80" s="2197"/>
      <c r="FV80" s="2197"/>
      <c r="FW80" s="2197"/>
      <c r="FX80" s="2197"/>
      <c r="FY80" s="2197"/>
      <c r="FZ80" s="2197"/>
      <c r="GA80" s="2197"/>
      <c r="GB80" s="2197"/>
      <c r="GC80" s="2197"/>
      <c r="GD80" s="2197"/>
      <c r="GE80" s="2197"/>
      <c r="GF80" s="2197"/>
      <c r="GG80" s="2197"/>
      <c r="GH80" s="2197"/>
      <c r="GI80" s="2197"/>
      <c r="GJ80" s="2197"/>
      <c r="GK80" s="2197"/>
      <c r="GL80" s="2197"/>
      <c r="GM80" s="2197"/>
      <c r="GN80" s="2197"/>
      <c r="GO80" s="2197"/>
      <c r="GP80" s="2197"/>
      <c r="GQ80" s="2197"/>
      <c r="GR80" s="2197"/>
      <c r="GS80" s="2197"/>
      <c r="GT80" s="2197"/>
      <c r="GU80" s="2197"/>
      <c r="GV80" s="2197"/>
      <c r="GW80" s="2197"/>
      <c r="GX80" s="2197"/>
      <c r="GY80" s="2197"/>
      <c r="GZ80" s="2197"/>
      <c r="HA80" s="2197"/>
      <c r="HB80" s="2197"/>
      <c r="HC80" s="2197"/>
      <c r="HD80" s="2197"/>
      <c r="HE80" s="2197"/>
      <c r="HF80" s="2197"/>
      <c r="HG80" s="2197"/>
      <c r="HH80" s="2197"/>
      <c r="HI80" s="2197"/>
      <c r="HJ80" s="2197"/>
      <c r="HK80" s="2197"/>
      <c r="HL80" s="2197"/>
      <c r="HM80" s="2197"/>
      <c r="HN80" s="2197"/>
      <c r="HO80" s="2197"/>
      <c r="HP80" s="2197"/>
      <c r="HQ80" s="2197"/>
      <c r="HR80" s="2197"/>
      <c r="HS80" s="2197"/>
      <c r="HT80" s="2197"/>
    </row>
    <row r="81" spans="1:228" s="2198" customFormat="1" ht="26.25" customHeight="1">
      <c r="A81" s="2191">
        <v>28</v>
      </c>
      <c r="B81" s="2546" t="s">
        <v>978</v>
      </c>
      <c r="C81" s="2546" t="s">
        <v>839</v>
      </c>
      <c r="D81" s="2546" t="s">
        <v>839</v>
      </c>
      <c r="E81" s="2546" t="s">
        <v>839</v>
      </c>
      <c r="F81" s="2546" t="s">
        <v>839</v>
      </c>
      <c r="G81" s="2546" t="s">
        <v>839</v>
      </c>
      <c r="H81" s="2546" t="s">
        <v>839</v>
      </c>
      <c r="I81" s="2546" t="s">
        <v>839</v>
      </c>
      <c r="J81" s="2546" t="s">
        <v>839</v>
      </c>
      <c r="K81" s="2546" t="s">
        <v>839</v>
      </c>
      <c r="L81" s="2546" t="s">
        <v>839</v>
      </c>
      <c r="M81" s="2546" t="s">
        <v>839</v>
      </c>
      <c r="N81" s="2546" t="s">
        <v>839</v>
      </c>
      <c r="O81" s="2194">
        <v>1</v>
      </c>
      <c r="P81" s="2194" t="s">
        <v>532</v>
      </c>
      <c r="Q81" s="2188">
        <f>'28 rep_rcc sta'!L291</f>
        <v>75413</v>
      </c>
      <c r="R81" s="2195">
        <f t="shared" si="6"/>
        <v>75413</v>
      </c>
      <c r="S81" s="2196"/>
      <c r="T81" s="2196"/>
      <c r="U81" s="2204"/>
      <c r="V81" s="2205"/>
      <c r="W81" s="2206"/>
      <c r="X81" s="2206"/>
      <c r="Y81" s="2196"/>
      <c r="Z81" s="2197"/>
      <c r="AA81" s="2197"/>
      <c r="AB81" s="2197"/>
      <c r="AC81" s="2197"/>
      <c r="AD81" s="2197"/>
      <c r="AE81" s="2197"/>
      <c r="AF81" s="2197"/>
      <c r="AG81" s="2197"/>
      <c r="AH81" s="2197"/>
      <c r="AI81" s="2197"/>
      <c r="AJ81" s="2197"/>
      <c r="AK81" s="2197"/>
      <c r="AL81" s="2197"/>
      <c r="AM81" s="2197"/>
      <c r="AN81" s="2197"/>
      <c r="AO81" s="2197"/>
      <c r="AP81" s="2197"/>
      <c r="AQ81" s="2197"/>
      <c r="AR81" s="2197"/>
      <c r="AS81" s="2197"/>
      <c r="AT81" s="2197"/>
      <c r="AU81" s="2197"/>
      <c r="AV81" s="2197"/>
      <c r="AW81" s="2197"/>
      <c r="AX81" s="2197"/>
      <c r="AY81" s="2197"/>
      <c r="AZ81" s="2197"/>
      <c r="BA81" s="2197"/>
      <c r="BB81" s="2197"/>
      <c r="BC81" s="2197"/>
      <c r="BD81" s="2197"/>
      <c r="BE81" s="2197"/>
      <c r="BF81" s="2197"/>
      <c r="BG81" s="2197"/>
      <c r="BH81" s="2197"/>
      <c r="BI81" s="2197"/>
      <c r="BJ81" s="2197"/>
      <c r="BK81" s="2197"/>
      <c r="BL81" s="2197"/>
      <c r="BM81" s="2197"/>
      <c r="BN81" s="2197"/>
      <c r="BO81" s="2197"/>
      <c r="BP81" s="2197"/>
      <c r="BQ81" s="2197"/>
      <c r="BR81" s="2197"/>
      <c r="BS81" s="2197"/>
      <c r="BT81" s="2197"/>
      <c r="BU81" s="2197"/>
      <c r="BV81" s="2197"/>
      <c r="BW81" s="2197"/>
      <c r="BX81" s="2197"/>
      <c r="BY81" s="2197"/>
      <c r="BZ81" s="2197"/>
      <c r="CA81" s="2197"/>
      <c r="CB81" s="2197"/>
      <c r="CC81" s="2197"/>
      <c r="CD81" s="2197"/>
      <c r="CE81" s="2197"/>
      <c r="CF81" s="2197"/>
      <c r="CG81" s="2197"/>
      <c r="CH81" s="2197"/>
      <c r="CI81" s="2197"/>
      <c r="CJ81" s="2197"/>
      <c r="CK81" s="2197"/>
      <c r="CL81" s="2197"/>
      <c r="CM81" s="2197"/>
      <c r="CN81" s="2197"/>
      <c r="CO81" s="2197"/>
      <c r="CP81" s="2197"/>
      <c r="CQ81" s="2197"/>
      <c r="CR81" s="2197"/>
      <c r="CS81" s="2197"/>
      <c r="CT81" s="2197"/>
      <c r="CU81" s="2197"/>
      <c r="CV81" s="2197"/>
      <c r="CW81" s="2197"/>
      <c r="CX81" s="2197"/>
      <c r="CY81" s="2197"/>
      <c r="CZ81" s="2197"/>
      <c r="DA81" s="2197"/>
      <c r="DB81" s="2197"/>
      <c r="DC81" s="2197"/>
      <c r="DD81" s="2197"/>
      <c r="DE81" s="2197"/>
      <c r="DF81" s="2197"/>
      <c r="DG81" s="2197"/>
      <c r="DH81" s="2197"/>
      <c r="DI81" s="2197"/>
      <c r="DJ81" s="2197"/>
      <c r="DK81" s="2197"/>
      <c r="DL81" s="2197"/>
      <c r="DM81" s="2197"/>
      <c r="DN81" s="2197"/>
      <c r="DO81" s="2197"/>
      <c r="DP81" s="2197"/>
      <c r="DQ81" s="2197"/>
      <c r="DR81" s="2197"/>
      <c r="DS81" s="2197"/>
      <c r="DT81" s="2197"/>
      <c r="DU81" s="2197"/>
      <c r="DV81" s="2197"/>
      <c r="DW81" s="2197"/>
      <c r="DX81" s="2197"/>
      <c r="DY81" s="2197"/>
      <c r="DZ81" s="2197"/>
      <c r="EA81" s="2197"/>
      <c r="EB81" s="2197"/>
      <c r="EC81" s="2197"/>
      <c r="ED81" s="2197"/>
      <c r="EE81" s="2197"/>
      <c r="EF81" s="2197"/>
      <c r="EG81" s="2197"/>
      <c r="EH81" s="2197"/>
      <c r="EI81" s="2197"/>
      <c r="EJ81" s="2197"/>
      <c r="EK81" s="2197"/>
      <c r="EL81" s="2197"/>
      <c r="EM81" s="2197"/>
      <c r="EN81" s="2197"/>
      <c r="EO81" s="2197"/>
      <c r="EP81" s="2197"/>
      <c r="EQ81" s="2197"/>
      <c r="ER81" s="2197"/>
      <c r="ES81" s="2197"/>
      <c r="ET81" s="2197"/>
      <c r="EU81" s="2197"/>
      <c r="EV81" s="2197"/>
      <c r="EW81" s="2197"/>
      <c r="EX81" s="2197"/>
      <c r="EY81" s="2197"/>
      <c r="EZ81" s="2197"/>
      <c r="FA81" s="2197"/>
      <c r="FB81" s="2197"/>
      <c r="FC81" s="2197"/>
      <c r="FD81" s="2197"/>
      <c r="FE81" s="2197"/>
      <c r="FF81" s="2197"/>
      <c r="FG81" s="2197"/>
      <c r="FH81" s="2197"/>
      <c r="FI81" s="2197"/>
      <c r="FJ81" s="2197"/>
      <c r="FK81" s="2197"/>
      <c r="FL81" s="2197"/>
      <c r="FM81" s="2197"/>
      <c r="FN81" s="2197"/>
      <c r="FO81" s="2197"/>
      <c r="FP81" s="2197"/>
      <c r="FQ81" s="2197"/>
      <c r="FR81" s="2197"/>
      <c r="FS81" s="2197"/>
      <c r="FT81" s="2197"/>
      <c r="FU81" s="2197"/>
      <c r="FV81" s="2197"/>
      <c r="FW81" s="2197"/>
      <c r="FX81" s="2197"/>
      <c r="FY81" s="2197"/>
      <c r="FZ81" s="2197"/>
      <c r="GA81" s="2197"/>
      <c r="GB81" s="2197"/>
      <c r="GC81" s="2197"/>
      <c r="GD81" s="2197"/>
      <c r="GE81" s="2197"/>
      <c r="GF81" s="2197"/>
      <c r="GG81" s="2197"/>
      <c r="GH81" s="2197"/>
      <c r="GI81" s="2197"/>
      <c r="GJ81" s="2197"/>
      <c r="GK81" s="2197"/>
      <c r="GL81" s="2197"/>
      <c r="GM81" s="2197"/>
      <c r="GN81" s="2197"/>
      <c r="GO81" s="2197"/>
      <c r="GP81" s="2197"/>
      <c r="GQ81" s="2197"/>
      <c r="GR81" s="2197"/>
      <c r="GS81" s="2197"/>
      <c r="GT81" s="2197"/>
      <c r="GU81" s="2197"/>
      <c r="GV81" s="2197"/>
      <c r="GW81" s="2197"/>
      <c r="GX81" s="2197"/>
      <c r="GY81" s="2197"/>
      <c r="GZ81" s="2197"/>
      <c r="HA81" s="2197"/>
      <c r="HB81" s="2197"/>
      <c r="HC81" s="2197"/>
      <c r="HD81" s="2197"/>
      <c r="HE81" s="2197"/>
      <c r="HF81" s="2197"/>
      <c r="HG81" s="2197"/>
      <c r="HH81" s="2197"/>
      <c r="HI81" s="2197"/>
      <c r="HJ81" s="2197"/>
      <c r="HK81" s="2197"/>
      <c r="HL81" s="2197"/>
      <c r="HM81" s="2197"/>
      <c r="HN81" s="2197"/>
      <c r="HO81" s="2197"/>
      <c r="HP81" s="2197"/>
      <c r="HQ81" s="2197"/>
      <c r="HR81" s="2197"/>
      <c r="HS81" s="2197"/>
      <c r="HT81" s="2197"/>
    </row>
    <row r="82" spans="1:228" s="2198" customFormat="1" ht="26.25" customHeight="1">
      <c r="A82" s="2191">
        <v>29</v>
      </c>
      <c r="B82" s="2546" t="s">
        <v>1046</v>
      </c>
      <c r="C82" s="2546" t="s">
        <v>839</v>
      </c>
      <c r="D82" s="2546" t="s">
        <v>839</v>
      </c>
      <c r="E82" s="2546" t="s">
        <v>839</v>
      </c>
      <c r="F82" s="2546" t="s">
        <v>839</v>
      </c>
      <c r="G82" s="2546" t="s">
        <v>839</v>
      </c>
      <c r="H82" s="2546" t="s">
        <v>839</v>
      </c>
      <c r="I82" s="2546" t="s">
        <v>839</v>
      </c>
      <c r="J82" s="2546" t="s">
        <v>839</v>
      </c>
      <c r="K82" s="2546" t="s">
        <v>839</v>
      </c>
      <c r="L82" s="2546" t="s">
        <v>839</v>
      </c>
      <c r="M82" s="2546" t="s">
        <v>839</v>
      </c>
      <c r="N82" s="2546" t="s">
        <v>839</v>
      </c>
      <c r="O82" s="2194">
        <v>1</v>
      </c>
      <c r="P82" s="2194" t="s">
        <v>1047</v>
      </c>
      <c r="Q82" s="2188">
        <f>'29 rep_road res'!K17</f>
        <v>362.26</v>
      </c>
      <c r="R82" s="2195">
        <f t="shared" si="6"/>
        <v>362.26</v>
      </c>
      <c r="S82" s="2196"/>
      <c r="T82" s="2196"/>
      <c r="U82" s="2204"/>
      <c r="V82" s="2205"/>
      <c r="W82" s="2206"/>
      <c r="X82" s="2206"/>
      <c r="Y82" s="2196"/>
      <c r="Z82" s="2197"/>
      <c r="AA82" s="2197"/>
      <c r="AB82" s="2197"/>
      <c r="AC82" s="2197"/>
      <c r="AD82" s="2197"/>
      <c r="AE82" s="2197"/>
      <c r="AF82" s="2197"/>
      <c r="AG82" s="2197"/>
      <c r="AH82" s="2197"/>
      <c r="AI82" s="2197"/>
      <c r="AJ82" s="2197"/>
      <c r="AK82" s="2197"/>
      <c r="AL82" s="2197"/>
      <c r="AM82" s="2197"/>
      <c r="AN82" s="2197"/>
      <c r="AO82" s="2197"/>
      <c r="AP82" s="2197"/>
      <c r="AQ82" s="2197"/>
      <c r="AR82" s="2197"/>
      <c r="AS82" s="2197"/>
      <c r="AT82" s="2197"/>
      <c r="AU82" s="2197"/>
      <c r="AV82" s="2197"/>
      <c r="AW82" s="2197"/>
      <c r="AX82" s="2197"/>
      <c r="AY82" s="2197"/>
      <c r="AZ82" s="2197"/>
      <c r="BA82" s="2197"/>
      <c r="BB82" s="2197"/>
      <c r="BC82" s="2197"/>
      <c r="BD82" s="2197"/>
      <c r="BE82" s="2197"/>
      <c r="BF82" s="2197"/>
      <c r="BG82" s="2197"/>
      <c r="BH82" s="2197"/>
      <c r="BI82" s="2197"/>
      <c r="BJ82" s="2197"/>
      <c r="BK82" s="2197"/>
      <c r="BL82" s="2197"/>
      <c r="BM82" s="2197"/>
      <c r="BN82" s="2197"/>
      <c r="BO82" s="2197"/>
      <c r="BP82" s="2197"/>
      <c r="BQ82" s="2197"/>
      <c r="BR82" s="2197"/>
      <c r="BS82" s="2197"/>
      <c r="BT82" s="2197"/>
      <c r="BU82" s="2197"/>
      <c r="BV82" s="2197"/>
      <c r="BW82" s="2197"/>
      <c r="BX82" s="2197"/>
      <c r="BY82" s="2197"/>
      <c r="BZ82" s="2197"/>
      <c r="CA82" s="2197"/>
      <c r="CB82" s="2197"/>
      <c r="CC82" s="2197"/>
      <c r="CD82" s="2197"/>
      <c r="CE82" s="2197"/>
      <c r="CF82" s="2197"/>
      <c r="CG82" s="2197"/>
      <c r="CH82" s="2197"/>
      <c r="CI82" s="2197"/>
      <c r="CJ82" s="2197"/>
      <c r="CK82" s="2197"/>
      <c r="CL82" s="2197"/>
      <c r="CM82" s="2197"/>
      <c r="CN82" s="2197"/>
      <c r="CO82" s="2197"/>
      <c r="CP82" s="2197"/>
      <c r="CQ82" s="2197"/>
      <c r="CR82" s="2197"/>
      <c r="CS82" s="2197"/>
      <c r="CT82" s="2197"/>
      <c r="CU82" s="2197"/>
      <c r="CV82" s="2197"/>
      <c r="CW82" s="2197"/>
      <c r="CX82" s="2197"/>
      <c r="CY82" s="2197"/>
      <c r="CZ82" s="2197"/>
      <c r="DA82" s="2197"/>
      <c r="DB82" s="2197"/>
      <c r="DC82" s="2197"/>
      <c r="DD82" s="2197"/>
      <c r="DE82" s="2197"/>
      <c r="DF82" s="2197"/>
      <c r="DG82" s="2197"/>
      <c r="DH82" s="2197"/>
      <c r="DI82" s="2197"/>
      <c r="DJ82" s="2197"/>
      <c r="DK82" s="2197"/>
      <c r="DL82" s="2197"/>
      <c r="DM82" s="2197"/>
      <c r="DN82" s="2197"/>
      <c r="DO82" s="2197"/>
      <c r="DP82" s="2197"/>
      <c r="DQ82" s="2197"/>
      <c r="DR82" s="2197"/>
      <c r="DS82" s="2197"/>
      <c r="DT82" s="2197"/>
      <c r="DU82" s="2197"/>
      <c r="DV82" s="2197"/>
      <c r="DW82" s="2197"/>
      <c r="DX82" s="2197"/>
      <c r="DY82" s="2197"/>
      <c r="DZ82" s="2197"/>
      <c r="EA82" s="2197"/>
      <c r="EB82" s="2197"/>
      <c r="EC82" s="2197"/>
      <c r="ED82" s="2197"/>
      <c r="EE82" s="2197"/>
      <c r="EF82" s="2197"/>
      <c r="EG82" s="2197"/>
      <c r="EH82" s="2197"/>
      <c r="EI82" s="2197"/>
      <c r="EJ82" s="2197"/>
      <c r="EK82" s="2197"/>
      <c r="EL82" s="2197"/>
      <c r="EM82" s="2197"/>
      <c r="EN82" s="2197"/>
      <c r="EO82" s="2197"/>
      <c r="EP82" s="2197"/>
      <c r="EQ82" s="2197"/>
      <c r="ER82" s="2197"/>
      <c r="ES82" s="2197"/>
      <c r="ET82" s="2197"/>
      <c r="EU82" s="2197"/>
      <c r="EV82" s="2197"/>
      <c r="EW82" s="2197"/>
      <c r="EX82" s="2197"/>
      <c r="EY82" s="2197"/>
      <c r="EZ82" s="2197"/>
      <c r="FA82" s="2197"/>
      <c r="FB82" s="2197"/>
      <c r="FC82" s="2197"/>
      <c r="FD82" s="2197"/>
      <c r="FE82" s="2197"/>
      <c r="FF82" s="2197"/>
      <c r="FG82" s="2197"/>
      <c r="FH82" s="2197"/>
      <c r="FI82" s="2197"/>
      <c r="FJ82" s="2197"/>
      <c r="FK82" s="2197"/>
      <c r="FL82" s="2197"/>
      <c r="FM82" s="2197"/>
      <c r="FN82" s="2197"/>
      <c r="FO82" s="2197"/>
      <c r="FP82" s="2197"/>
      <c r="FQ82" s="2197"/>
      <c r="FR82" s="2197"/>
      <c r="FS82" s="2197"/>
      <c r="FT82" s="2197"/>
      <c r="FU82" s="2197"/>
      <c r="FV82" s="2197"/>
      <c r="FW82" s="2197"/>
      <c r="FX82" s="2197"/>
      <c r="FY82" s="2197"/>
      <c r="FZ82" s="2197"/>
      <c r="GA82" s="2197"/>
      <c r="GB82" s="2197"/>
      <c r="GC82" s="2197"/>
      <c r="GD82" s="2197"/>
      <c r="GE82" s="2197"/>
      <c r="GF82" s="2197"/>
      <c r="GG82" s="2197"/>
      <c r="GH82" s="2197"/>
      <c r="GI82" s="2197"/>
      <c r="GJ82" s="2197"/>
      <c r="GK82" s="2197"/>
      <c r="GL82" s="2197"/>
      <c r="GM82" s="2197"/>
      <c r="GN82" s="2197"/>
      <c r="GO82" s="2197"/>
      <c r="GP82" s="2197"/>
      <c r="GQ82" s="2197"/>
      <c r="GR82" s="2197"/>
      <c r="GS82" s="2197"/>
      <c r="GT82" s="2197"/>
      <c r="GU82" s="2197"/>
      <c r="GV82" s="2197"/>
      <c r="GW82" s="2197"/>
      <c r="GX82" s="2197"/>
      <c r="GY82" s="2197"/>
      <c r="GZ82" s="2197"/>
      <c r="HA82" s="2197"/>
      <c r="HB82" s="2197"/>
      <c r="HC82" s="2197"/>
      <c r="HD82" s="2197"/>
      <c r="HE82" s="2197"/>
      <c r="HF82" s="2197"/>
      <c r="HG82" s="2197"/>
      <c r="HH82" s="2197"/>
      <c r="HI82" s="2197"/>
      <c r="HJ82" s="2197"/>
      <c r="HK82" s="2197"/>
      <c r="HL82" s="2197"/>
      <c r="HM82" s="2197"/>
      <c r="HN82" s="2197"/>
      <c r="HO82" s="2197"/>
      <c r="HP82" s="2197"/>
      <c r="HQ82" s="2197"/>
      <c r="HR82" s="2197"/>
      <c r="HS82" s="2197"/>
      <c r="HT82" s="2197"/>
    </row>
    <row r="83" spans="1:228" s="2198" customFormat="1" ht="45" customHeight="1">
      <c r="A83" s="2191">
        <v>30</v>
      </c>
      <c r="B83" s="2546" t="s">
        <v>1048</v>
      </c>
      <c r="C83" s="2546"/>
      <c r="D83" s="2546"/>
      <c r="E83" s="2546"/>
      <c r="F83" s="2546"/>
      <c r="G83" s="2546"/>
      <c r="H83" s="2546"/>
      <c r="I83" s="2546"/>
      <c r="J83" s="2546"/>
      <c r="K83" s="2546"/>
      <c r="L83" s="2546"/>
      <c r="M83" s="2546"/>
      <c r="N83" s="2546"/>
      <c r="O83" s="2194">
        <v>1</v>
      </c>
      <c r="P83" s="2194" t="s">
        <v>532</v>
      </c>
      <c r="Q83" s="2188">
        <v>3000</v>
      </c>
      <c r="R83" s="2195">
        <f t="shared" si="6"/>
        <v>3000</v>
      </c>
      <c r="S83" s="2196"/>
      <c r="T83" s="2196"/>
      <c r="U83" s="2204"/>
      <c r="V83" s="2205"/>
      <c r="W83" s="2206"/>
      <c r="X83" s="2206"/>
      <c r="Y83" s="2196"/>
      <c r="Z83" s="2197"/>
      <c r="AA83" s="2197"/>
      <c r="AB83" s="2197"/>
      <c r="AC83" s="2197"/>
      <c r="AD83" s="2197"/>
      <c r="AE83" s="2197"/>
      <c r="AF83" s="2197"/>
      <c r="AG83" s="2197"/>
      <c r="AH83" s="2197"/>
      <c r="AI83" s="2197"/>
      <c r="AJ83" s="2197"/>
      <c r="AK83" s="2197"/>
      <c r="AL83" s="2197"/>
      <c r="AM83" s="2197"/>
      <c r="AN83" s="2197"/>
      <c r="AO83" s="2197"/>
      <c r="AP83" s="2197"/>
      <c r="AQ83" s="2197"/>
      <c r="AR83" s="2197"/>
      <c r="AS83" s="2197"/>
      <c r="AT83" s="2197"/>
      <c r="AU83" s="2197"/>
      <c r="AV83" s="2197"/>
      <c r="AW83" s="2197"/>
      <c r="AX83" s="2197"/>
      <c r="AY83" s="2197"/>
      <c r="AZ83" s="2197"/>
      <c r="BA83" s="2197"/>
      <c r="BB83" s="2197"/>
      <c r="BC83" s="2197"/>
      <c r="BD83" s="2197"/>
      <c r="BE83" s="2197"/>
      <c r="BF83" s="2197"/>
      <c r="BG83" s="2197"/>
      <c r="BH83" s="2197"/>
      <c r="BI83" s="2197"/>
      <c r="BJ83" s="2197"/>
      <c r="BK83" s="2197"/>
      <c r="BL83" s="2197"/>
      <c r="BM83" s="2197"/>
      <c r="BN83" s="2197"/>
      <c r="BO83" s="2197"/>
      <c r="BP83" s="2197"/>
      <c r="BQ83" s="2197"/>
      <c r="BR83" s="2197"/>
      <c r="BS83" s="2197"/>
      <c r="BT83" s="2197"/>
      <c r="BU83" s="2197"/>
      <c r="BV83" s="2197"/>
      <c r="BW83" s="2197"/>
      <c r="BX83" s="2197"/>
      <c r="BY83" s="2197"/>
      <c r="BZ83" s="2197"/>
      <c r="CA83" s="2197"/>
      <c r="CB83" s="2197"/>
      <c r="CC83" s="2197"/>
      <c r="CD83" s="2197"/>
      <c r="CE83" s="2197"/>
      <c r="CF83" s="2197"/>
      <c r="CG83" s="2197"/>
      <c r="CH83" s="2197"/>
      <c r="CI83" s="2197"/>
      <c r="CJ83" s="2197"/>
      <c r="CK83" s="2197"/>
      <c r="CL83" s="2197"/>
      <c r="CM83" s="2197"/>
      <c r="CN83" s="2197"/>
      <c r="CO83" s="2197"/>
      <c r="CP83" s="2197"/>
      <c r="CQ83" s="2197"/>
      <c r="CR83" s="2197"/>
      <c r="CS83" s="2197"/>
      <c r="CT83" s="2197"/>
      <c r="CU83" s="2197"/>
      <c r="CV83" s="2197"/>
      <c r="CW83" s="2197"/>
      <c r="CX83" s="2197"/>
      <c r="CY83" s="2197"/>
      <c r="CZ83" s="2197"/>
      <c r="DA83" s="2197"/>
      <c r="DB83" s="2197"/>
      <c r="DC83" s="2197"/>
      <c r="DD83" s="2197"/>
      <c r="DE83" s="2197"/>
      <c r="DF83" s="2197"/>
      <c r="DG83" s="2197"/>
      <c r="DH83" s="2197"/>
      <c r="DI83" s="2197"/>
      <c r="DJ83" s="2197"/>
      <c r="DK83" s="2197"/>
      <c r="DL83" s="2197"/>
      <c r="DM83" s="2197"/>
      <c r="DN83" s="2197"/>
      <c r="DO83" s="2197"/>
      <c r="DP83" s="2197"/>
      <c r="DQ83" s="2197"/>
      <c r="DR83" s="2197"/>
      <c r="DS83" s="2197"/>
      <c r="DT83" s="2197"/>
      <c r="DU83" s="2197"/>
      <c r="DV83" s="2197"/>
      <c r="DW83" s="2197"/>
      <c r="DX83" s="2197"/>
      <c r="DY83" s="2197"/>
      <c r="DZ83" s="2197"/>
      <c r="EA83" s="2197"/>
      <c r="EB83" s="2197"/>
      <c r="EC83" s="2197"/>
      <c r="ED83" s="2197"/>
      <c r="EE83" s="2197"/>
      <c r="EF83" s="2197"/>
      <c r="EG83" s="2197"/>
      <c r="EH83" s="2197"/>
      <c r="EI83" s="2197"/>
      <c r="EJ83" s="2197"/>
      <c r="EK83" s="2197"/>
      <c r="EL83" s="2197"/>
      <c r="EM83" s="2197"/>
      <c r="EN83" s="2197"/>
      <c r="EO83" s="2197"/>
      <c r="EP83" s="2197"/>
      <c r="EQ83" s="2197"/>
      <c r="ER83" s="2197"/>
      <c r="ES83" s="2197"/>
      <c r="ET83" s="2197"/>
      <c r="EU83" s="2197"/>
      <c r="EV83" s="2197"/>
      <c r="EW83" s="2197"/>
      <c r="EX83" s="2197"/>
      <c r="EY83" s="2197"/>
      <c r="EZ83" s="2197"/>
      <c r="FA83" s="2197"/>
      <c r="FB83" s="2197"/>
      <c r="FC83" s="2197"/>
      <c r="FD83" s="2197"/>
      <c r="FE83" s="2197"/>
      <c r="FF83" s="2197"/>
      <c r="FG83" s="2197"/>
      <c r="FH83" s="2197"/>
      <c r="FI83" s="2197"/>
      <c r="FJ83" s="2197"/>
      <c r="FK83" s="2197"/>
      <c r="FL83" s="2197"/>
      <c r="FM83" s="2197"/>
      <c r="FN83" s="2197"/>
      <c r="FO83" s="2197"/>
      <c r="FP83" s="2197"/>
      <c r="FQ83" s="2197"/>
      <c r="FR83" s="2197"/>
      <c r="FS83" s="2197"/>
      <c r="FT83" s="2197"/>
      <c r="FU83" s="2197"/>
      <c r="FV83" s="2197"/>
      <c r="FW83" s="2197"/>
      <c r="FX83" s="2197"/>
      <c r="FY83" s="2197"/>
      <c r="FZ83" s="2197"/>
      <c r="GA83" s="2197"/>
      <c r="GB83" s="2197"/>
      <c r="GC83" s="2197"/>
      <c r="GD83" s="2197"/>
      <c r="GE83" s="2197"/>
      <c r="GF83" s="2197"/>
      <c r="GG83" s="2197"/>
      <c r="GH83" s="2197"/>
      <c r="GI83" s="2197"/>
      <c r="GJ83" s="2197"/>
      <c r="GK83" s="2197"/>
      <c r="GL83" s="2197"/>
      <c r="GM83" s="2197"/>
      <c r="GN83" s="2197"/>
      <c r="GO83" s="2197"/>
      <c r="GP83" s="2197"/>
      <c r="GQ83" s="2197"/>
      <c r="GR83" s="2197"/>
      <c r="GS83" s="2197"/>
      <c r="GT83" s="2197"/>
      <c r="GU83" s="2197"/>
      <c r="GV83" s="2197"/>
      <c r="GW83" s="2197"/>
      <c r="GX83" s="2197"/>
      <c r="GY83" s="2197"/>
      <c r="GZ83" s="2197"/>
      <c r="HA83" s="2197"/>
      <c r="HB83" s="2197"/>
      <c r="HC83" s="2197"/>
      <c r="HD83" s="2197"/>
      <c r="HE83" s="2197"/>
      <c r="HF83" s="2197"/>
      <c r="HG83" s="2197"/>
      <c r="HH83" s="2197"/>
      <c r="HI83" s="2197"/>
      <c r="HJ83" s="2197"/>
      <c r="HK83" s="2197"/>
      <c r="HL83" s="2197"/>
      <c r="HM83" s="2197"/>
      <c r="HN83" s="2197"/>
      <c r="HO83" s="2197"/>
      <c r="HP83" s="2197"/>
      <c r="HQ83" s="2197"/>
      <c r="HR83" s="2197"/>
      <c r="HS83" s="2197"/>
      <c r="HT83" s="2197"/>
    </row>
    <row r="84" spans="1:228" s="2198" customFormat="1" ht="40.950000000000003" customHeight="1">
      <c r="A84" s="2191">
        <v>31</v>
      </c>
      <c r="B84" s="2543" t="s">
        <v>1049</v>
      </c>
      <c r="C84" s="2544"/>
      <c r="D84" s="2544"/>
      <c r="E84" s="2544"/>
      <c r="F84" s="2544"/>
      <c r="G84" s="2544"/>
      <c r="H84" s="2544"/>
      <c r="I84" s="2544"/>
      <c r="J84" s="2544"/>
      <c r="K84" s="2544"/>
      <c r="L84" s="2544"/>
      <c r="M84" s="2544"/>
      <c r="N84" s="2545"/>
      <c r="O84" s="2194">
        <v>1</v>
      </c>
      <c r="P84" s="2194" t="s">
        <v>532</v>
      </c>
      <c r="Q84" s="2188">
        <v>1512.5060159999998</v>
      </c>
      <c r="R84" s="2195">
        <f t="shared" si="6"/>
        <v>1512.5060159999998</v>
      </c>
      <c r="S84" s="2196"/>
      <c r="T84" s="2196"/>
      <c r="U84" s="2204"/>
      <c r="V84" s="2205"/>
      <c r="W84" s="2206"/>
      <c r="X84" s="2206"/>
      <c r="Y84" s="2196"/>
      <c r="Z84" s="2197"/>
      <c r="AA84" s="2197"/>
      <c r="AB84" s="2197"/>
      <c r="AC84" s="2197"/>
      <c r="AD84" s="2197"/>
      <c r="AE84" s="2197"/>
      <c r="AF84" s="2197"/>
      <c r="AG84" s="2197"/>
      <c r="AH84" s="2197"/>
      <c r="AI84" s="2197"/>
      <c r="AJ84" s="2197"/>
      <c r="AK84" s="2197"/>
      <c r="AL84" s="2197"/>
      <c r="AM84" s="2197"/>
      <c r="AN84" s="2197"/>
      <c r="AO84" s="2197"/>
      <c r="AP84" s="2197"/>
      <c r="AQ84" s="2197"/>
      <c r="AR84" s="2197"/>
      <c r="AS84" s="2197"/>
      <c r="AT84" s="2197"/>
      <c r="AU84" s="2197"/>
      <c r="AV84" s="2197"/>
      <c r="AW84" s="2197"/>
      <c r="AX84" s="2197"/>
      <c r="AY84" s="2197"/>
      <c r="AZ84" s="2197"/>
      <c r="BA84" s="2197"/>
      <c r="BB84" s="2197"/>
      <c r="BC84" s="2197"/>
      <c r="BD84" s="2197"/>
      <c r="BE84" s="2197"/>
      <c r="BF84" s="2197"/>
      <c r="BG84" s="2197"/>
      <c r="BH84" s="2197"/>
      <c r="BI84" s="2197"/>
      <c r="BJ84" s="2197"/>
      <c r="BK84" s="2197"/>
      <c r="BL84" s="2197"/>
      <c r="BM84" s="2197"/>
      <c r="BN84" s="2197"/>
      <c r="BO84" s="2197"/>
      <c r="BP84" s="2197"/>
      <c r="BQ84" s="2197"/>
      <c r="BR84" s="2197"/>
      <c r="BS84" s="2197"/>
      <c r="BT84" s="2197"/>
      <c r="BU84" s="2197"/>
      <c r="BV84" s="2197"/>
      <c r="BW84" s="2197"/>
      <c r="BX84" s="2197"/>
      <c r="BY84" s="2197"/>
      <c r="BZ84" s="2197"/>
      <c r="CA84" s="2197"/>
      <c r="CB84" s="2197"/>
      <c r="CC84" s="2197"/>
      <c r="CD84" s="2197"/>
      <c r="CE84" s="2197"/>
      <c r="CF84" s="2197"/>
      <c r="CG84" s="2197"/>
      <c r="CH84" s="2197"/>
      <c r="CI84" s="2197"/>
      <c r="CJ84" s="2197"/>
      <c r="CK84" s="2197"/>
      <c r="CL84" s="2197"/>
      <c r="CM84" s="2197"/>
      <c r="CN84" s="2197"/>
      <c r="CO84" s="2197"/>
      <c r="CP84" s="2197"/>
      <c r="CQ84" s="2197"/>
      <c r="CR84" s="2197"/>
      <c r="CS84" s="2197"/>
      <c r="CT84" s="2197"/>
      <c r="CU84" s="2197"/>
      <c r="CV84" s="2197"/>
      <c r="CW84" s="2197"/>
      <c r="CX84" s="2197"/>
      <c r="CY84" s="2197"/>
      <c r="CZ84" s="2197"/>
      <c r="DA84" s="2197"/>
      <c r="DB84" s="2197"/>
      <c r="DC84" s="2197"/>
      <c r="DD84" s="2197"/>
      <c r="DE84" s="2197"/>
      <c r="DF84" s="2197"/>
      <c r="DG84" s="2197"/>
      <c r="DH84" s="2197"/>
      <c r="DI84" s="2197"/>
      <c r="DJ84" s="2197"/>
      <c r="DK84" s="2197"/>
      <c r="DL84" s="2197"/>
      <c r="DM84" s="2197"/>
      <c r="DN84" s="2197"/>
      <c r="DO84" s="2197"/>
      <c r="DP84" s="2197"/>
      <c r="DQ84" s="2197"/>
      <c r="DR84" s="2197"/>
      <c r="DS84" s="2197"/>
      <c r="DT84" s="2197"/>
      <c r="DU84" s="2197"/>
      <c r="DV84" s="2197"/>
      <c r="DW84" s="2197"/>
      <c r="DX84" s="2197"/>
      <c r="DY84" s="2197"/>
      <c r="DZ84" s="2197"/>
      <c r="EA84" s="2197"/>
      <c r="EB84" s="2197"/>
      <c r="EC84" s="2197"/>
      <c r="ED84" s="2197"/>
      <c r="EE84" s="2197"/>
      <c r="EF84" s="2197"/>
      <c r="EG84" s="2197"/>
      <c r="EH84" s="2197"/>
      <c r="EI84" s="2197"/>
      <c r="EJ84" s="2197"/>
      <c r="EK84" s="2197"/>
      <c r="EL84" s="2197"/>
      <c r="EM84" s="2197"/>
      <c r="EN84" s="2197"/>
      <c r="EO84" s="2197"/>
      <c r="EP84" s="2197"/>
      <c r="EQ84" s="2197"/>
      <c r="ER84" s="2197"/>
      <c r="ES84" s="2197"/>
      <c r="ET84" s="2197"/>
      <c r="EU84" s="2197"/>
      <c r="EV84" s="2197"/>
      <c r="EW84" s="2197"/>
      <c r="EX84" s="2197"/>
      <c r="EY84" s="2197"/>
      <c r="EZ84" s="2197"/>
      <c r="FA84" s="2197"/>
      <c r="FB84" s="2197"/>
      <c r="FC84" s="2197"/>
      <c r="FD84" s="2197"/>
      <c r="FE84" s="2197"/>
      <c r="FF84" s="2197"/>
      <c r="FG84" s="2197"/>
      <c r="FH84" s="2197"/>
      <c r="FI84" s="2197"/>
      <c r="FJ84" s="2197"/>
      <c r="FK84" s="2197"/>
      <c r="FL84" s="2197"/>
      <c r="FM84" s="2197"/>
      <c r="FN84" s="2197"/>
      <c r="FO84" s="2197"/>
      <c r="FP84" s="2197"/>
      <c r="FQ84" s="2197"/>
      <c r="FR84" s="2197"/>
      <c r="FS84" s="2197"/>
      <c r="FT84" s="2197"/>
      <c r="FU84" s="2197"/>
      <c r="FV84" s="2197"/>
      <c r="FW84" s="2197"/>
      <c r="FX84" s="2197"/>
      <c r="FY84" s="2197"/>
      <c r="FZ84" s="2197"/>
      <c r="GA84" s="2197"/>
      <c r="GB84" s="2197"/>
      <c r="GC84" s="2197"/>
      <c r="GD84" s="2197"/>
      <c r="GE84" s="2197"/>
      <c r="GF84" s="2197"/>
      <c r="GG84" s="2197"/>
      <c r="GH84" s="2197"/>
      <c r="GI84" s="2197"/>
      <c r="GJ84" s="2197"/>
      <c r="GK84" s="2197"/>
      <c r="GL84" s="2197"/>
      <c r="GM84" s="2197"/>
      <c r="GN84" s="2197"/>
      <c r="GO84" s="2197"/>
      <c r="GP84" s="2197"/>
      <c r="GQ84" s="2197"/>
      <c r="GR84" s="2197"/>
      <c r="GS84" s="2197"/>
      <c r="GT84" s="2197"/>
      <c r="GU84" s="2197"/>
      <c r="GV84" s="2197"/>
      <c r="GW84" s="2197"/>
      <c r="GX84" s="2197"/>
      <c r="GY84" s="2197"/>
      <c r="GZ84" s="2197"/>
      <c r="HA84" s="2197"/>
      <c r="HB84" s="2197"/>
      <c r="HC84" s="2197"/>
      <c r="HD84" s="2197"/>
      <c r="HE84" s="2197"/>
      <c r="HF84" s="2197"/>
      <c r="HG84" s="2197"/>
      <c r="HH84" s="2197"/>
      <c r="HI84" s="2197"/>
      <c r="HJ84" s="2197"/>
      <c r="HK84" s="2197"/>
      <c r="HL84" s="2197"/>
      <c r="HM84" s="2197"/>
      <c r="HN84" s="2197"/>
      <c r="HO84" s="2197"/>
      <c r="HP84" s="2197"/>
      <c r="HQ84" s="2197"/>
      <c r="HR84" s="2197"/>
      <c r="HS84" s="2197"/>
      <c r="HT84" s="2197"/>
    </row>
    <row r="85" spans="1:228" s="2198" customFormat="1" ht="60" customHeight="1">
      <c r="A85" s="2191">
        <v>32</v>
      </c>
      <c r="B85" s="2543" t="s">
        <v>1050</v>
      </c>
      <c r="C85" s="2544"/>
      <c r="D85" s="2544"/>
      <c r="E85" s="2544"/>
      <c r="F85" s="2544"/>
      <c r="G85" s="2544"/>
      <c r="H85" s="2544"/>
      <c r="I85" s="2544"/>
      <c r="J85" s="2544"/>
      <c r="K85" s="2544"/>
      <c r="L85" s="2544"/>
      <c r="M85" s="2544"/>
      <c r="N85" s="2545"/>
      <c r="O85" s="2194">
        <v>1</v>
      </c>
      <c r="P85" s="2194" t="s">
        <v>532</v>
      </c>
      <c r="Q85" s="2188">
        <v>3000</v>
      </c>
      <c r="R85" s="2195">
        <f>Q85</f>
        <v>3000</v>
      </c>
      <c r="S85" s="2196"/>
      <c r="T85" s="2196"/>
      <c r="U85" s="2204"/>
      <c r="V85" s="2205"/>
      <c r="W85" s="2206"/>
      <c r="X85" s="2206"/>
      <c r="Y85" s="2196"/>
      <c r="Z85" s="2197"/>
      <c r="AA85" s="2197"/>
      <c r="AB85" s="2197"/>
      <c r="AC85" s="2197"/>
      <c r="AD85" s="2197"/>
      <c r="AE85" s="2197"/>
      <c r="AF85" s="2197"/>
      <c r="AG85" s="2197"/>
      <c r="AH85" s="2197"/>
      <c r="AI85" s="2197"/>
      <c r="AJ85" s="2197"/>
      <c r="AK85" s="2197"/>
      <c r="AL85" s="2197"/>
      <c r="AM85" s="2197"/>
      <c r="AN85" s="2197"/>
      <c r="AO85" s="2197"/>
      <c r="AP85" s="2197"/>
      <c r="AQ85" s="2197"/>
      <c r="AR85" s="2197"/>
      <c r="AS85" s="2197"/>
      <c r="AT85" s="2197"/>
      <c r="AU85" s="2197"/>
      <c r="AV85" s="2197"/>
      <c r="AW85" s="2197"/>
      <c r="AX85" s="2197"/>
      <c r="AY85" s="2197"/>
      <c r="AZ85" s="2197"/>
      <c r="BA85" s="2197"/>
      <c r="BB85" s="2197"/>
      <c r="BC85" s="2197"/>
      <c r="BD85" s="2197"/>
      <c r="BE85" s="2197"/>
      <c r="BF85" s="2197"/>
      <c r="BG85" s="2197"/>
      <c r="BH85" s="2197"/>
      <c r="BI85" s="2197"/>
      <c r="BJ85" s="2197"/>
      <c r="BK85" s="2197"/>
      <c r="BL85" s="2197"/>
      <c r="BM85" s="2197"/>
      <c r="BN85" s="2197"/>
      <c r="BO85" s="2197"/>
      <c r="BP85" s="2197"/>
      <c r="BQ85" s="2197"/>
      <c r="BR85" s="2197"/>
      <c r="BS85" s="2197"/>
      <c r="BT85" s="2197"/>
      <c r="BU85" s="2197"/>
      <c r="BV85" s="2197"/>
      <c r="BW85" s="2197"/>
      <c r="BX85" s="2197"/>
      <c r="BY85" s="2197"/>
      <c r="BZ85" s="2197"/>
      <c r="CA85" s="2197"/>
      <c r="CB85" s="2197"/>
      <c r="CC85" s="2197"/>
      <c r="CD85" s="2197"/>
      <c r="CE85" s="2197"/>
      <c r="CF85" s="2197"/>
      <c r="CG85" s="2197"/>
      <c r="CH85" s="2197"/>
      <c r="CI85" s="2197"/>
      <c r="CJ85" s="2197"/>
      <c r="CK85" s="2197"/>
      <c r="CL85" s="2197"/>
      <c r="CM85" s="2197"/>
      <c r="CN85" s="2197"/>
      <c r="CO85" s="2197"/>
      <c r="CP85" s="2197"/>
      <c r="CQ85" s="2197"/>
      <c r="CR85" s="2197"/>
      <c r="CS85" s="2197"/>
      <c r="CT85" s="2197"/>
      <c r="CU85" s="2197"/>
      <c r="CV85" s="2197"/>
      <c r="CW85" s="2197"/>
      <c r="CX85" s="2197"/>
      <c r="CY85" s="2197"/>
      <c r="CZ85" s="2197"/>
      <c r="DA85" s="2197"/>
      <c r="DB85" s="2197"/>
      <c r="DC85" s="2197"/>
      <c r="DD85" s="2197"/>
      <c r="DE85" s="2197"/>
      <c r="DF85" s="2197"/>
      <c r="DG85" s="2197"/>
      <c r="DH85" s="2197"/>
      <c r="DI85" s="2197"/>
      <c r="DJ85" s="2197"/>
      <c r="DK85" s="2197"/>
      <c r="DL85" s="2197"/>
      <c r="DM85" s="2197"/>
      <c r="DN85" s="2197"/>
      <c r="DO85" s="2197"/>
      <c r="DP85" s="2197"/>
      <c r="DQ85" s="2197"/>
      <c r="DR85" s="2197"/>
      <c r="DS85" s="2197"/>
      <c r="DT85" s="2197"/>
      <c r="DU85" s="2197"/>
      <c r="DV85" s="2197"/>
      <c r="DW85" s="2197"/>
      <c r="DX85" s="2197"/>
      <c r="DY85" s="2197"/>
      <c r="DZ85" s="2197"/>
      <c r="EA85" s="2197"/>
      <c r="EB85" s="2197"/>
      <c r="EC85" s="2197"/>
      <c r="ED85" s="2197"/>
      <c r="EE85" s="2197"/>
      <c r="EF85" s="2197"/>
      <c r="EG85" s="2197"/>
      <c r="EH85" s="2197"/>
      <c r="EI85" s="2197"/>
      <c r="EJ85" s="2197"/>
      <c r="EK85" s="2197"/>
      <c r="EL85" s="2197"/>
      <c r="EM85" s="2197"/>
      <c r="EN85" s="2197"/>
      <c r="EO85" s="2197"/>
      <c r="EP85" s="2197"/>
      <c r="EQ85" s="2197"/>
      <c r="ER85" s="2197"/>
      <c r="ES85" s="2197"/>
      <c r="ET85" s="2197"/>
      <c r="EU85" s="2197"/>
      <c r="EV85" s="2197"/>
      <c r="EW85" s="2197"/>
      <c r="EX85" s="2197"/>
      <c r="EY85" s="2197"/>
      <c r="EZ85" s="2197"/>
      <c r="FA85" s="2197"/>
      <c r="FB85" s="2197"/>
      <c r="FC85" s="2197"/>
      <c r="FD85" s="2197"/>
      <c r="FE85" s="2197"/>
      <c r="FF85" s="2197"/>
      <c r="FG85" s="2197"/>
      <c r="FH85" s="2197"/>
      <c r="FI85" s="2197"/>
      <c r="FJ85" s="2197"/>
      <c r="FK85" s="2197"/>
      <c r="FL85" s="2197"/>
      <c r="FM85" s="2197"/>
      <c r="FN85" s="2197"/>
      <c r="FO85" s="2197"/>
      <c r="FP85" s="2197"/>
      <c r="FQ85" s="2197"/>
      <c r="FR85" s="2197"/>
      <c r="FS85" s="2197"/>
      <c r="FT85" s="2197"/>
      <c r="FU85" s="2197"/>
      <c r="FV85" s="2197"/>
      <c r="FW85" s="2197"/>
      <c r="FX85" s="2197"/>
      <c r="FY85" s="2197"/>
      <c r="FZ85" s="2197"/>
      <c r="GA85" s="2197"/>
      <c r="GB85" s="2197"/>
      <c r="GC85" s="2197"/>
      <c r="GD85" s="2197"/>
      <c r="GE85" s="2197"/>
      <c r="GF85" s="2197"/>
      <c r="GG85" s="2197"/>
      <c r="GH85" s="2197"/>
      <c r="GI85" s="2197"/>
      <c r="GJ85" s="2197"/>
      <c r="GK85" s="2197"/>
      <c r="GL85" s="2197"/>
      <c r="GM85" s="2197"/>
      <c r="GN85" s="2197"/>
      <c r="GO85" s="2197"/>
      <c r="GP85" s="2197"/>
      <c r="GQ85" s="2197"/>
      <c r="GR85" s="2197"/>
      <c r="GS85" s="2197"/>
      <c r="GT85" s="2197"/>
      <c r="GU85" s="2197"/>
      <c r="GV85" s="2197"/>
      <c r="GW85" s="2197"/>
      <c r="GX85" s="2197"/>
      <c r="GY85" s="2197"/>
      <c r="GZ85" s="2197"/>
      <c r="HA85" s="2197"/>
      <c r="HB85" s="2197"/>
      <c r="HC85" s="2197"/>
      <c r="HD85" s="2197"/>
      <c r="HE85" s="2197"/>
      <c r="HF85" s="2197"/>
      <c r="HG85" s="2197"/>
      <c r="HH85" s="2197"/>
      <c r="HI85" s="2197"/>
      <c r="HJ85" s="2197"/>
      <c r="HK85" s="2197"/>
      <c r="HL85" s="2197"/>
      <c r="HM85" s="2197"/>
      <c r="HN85" s="2197"/>
      <c r="HO85" s="2197"/>
      <c r="HP85" s="2197"/>
      <c r="HQ85" s="2197"/>
      <c r="HR85" s="2197"/>
      <c r="HS85" s="2197"/>
      <c r="HT85" s="2197"/>
    </row>
    <row r="86" spans="1:228" s="2198" customFormat="1" ht="26.25" customHeight="1">
      <c r="A86" s="2191">
        <v>33</v>
      </c>
      <c r="B86" s="2543" t="s">
        <v>1051</v>
      </c>
      <c r="C86" s="2544"/>
      <c r="D86" s="2544"/>
      <c r="E86" s="2544"/>
      <c r="F86" s="2544"/>
      <c r="G86" s="2544"/>
      <c r="H86" s="2544"/>
      <c r="I86" s="2544"/>
      <c r="J86" s="2544"/>
      <c r="K86" s="2544"/>
      <c r="L86" s="2544"/>
      <c r="M86" s="2544"/>
      <c r="N86" s="2545"/>
      <c r="O86" s="2194">
        <v>1</v>
      </c>
      <c r="P86" s="2194" t="s">
        <v>532</v>
      </c>
      <c r="Q86" s="2188">
        <v>300</v>
      </c>
      <c r="R86" s="2195">
        <f>Q86</f>
        <v>300</v>
      </c>
      <c r="S86" s="2196"/>
      <c r="T86" s="2196"/>
      <c r="U86" s="2204"/>
      <c r="V86" s="2205"/>
      <c r="W86" s="2206"/>
      <c r="X86" s="2206"/>
      <c r="Y86" s="2196"/>
      <c r="Z86" s="2197"/>
      <c r="AA86" s="2197"/>
      <c r="AB86" s="2197"/>
      <c r="AC86" s="2197"/>
      <c r="AD86" s="2197"/>
      <c r="AE86" s="2197"/>
      <c r="AF86" s="2197"/>
      <c r="AG86" s="2197"/>
      <c r="AH86" s="2197"/>
      <c r="AI86" s="2197"/>
      <c r="AJ86" s="2197"/>
      <c r="AK86" s="2197"/>
      <c r="AL86" s="2197"/>
      <c r="AM86" s="2197"/>
      <c r="AN86" s="2197"/>
      <c r="AO86" s="2197"/>
      <c r="AP86" s="2197"/>
      <c r="AQ86" s="2197"/>
      <c r="AR86" s="2197"/>
      <c r="AS86" s="2197"/>
      <c r="AT86" s="2197"/>
      <c r="AU86" s="2197"/>
      <c r="AV86" s="2197"/>
      <c r="AW86" s="2197"/>
      <c r="AX86" s="2197"/>
      <c r="AY86" s="2197"/>
      <c r="AZ86" s="2197"/>
      <c r="BA86" s="2197"/>
      <c r="BB86" s="2197"/>
      <c r="BC86" s="2197"/>
      <c r="BD86" s="2197"/>
      <c r="BE86" s="2197"/>
      <c r="BF86" s="2197"/>
      <c r="BG86" s="2197"/>
      <c r="BH86" s="2197"/>
      <c r="BI86" s="2197"/>
      <c r="BJ86" s="2197"/>
      <c r="BK86" s="2197"/>
      <c r="BL86" s="2197"/>
      <c r="BM86" s="2197"/>
      <c r="BN86" s="2197"/>
      <c r="BO86" s="2197"/>
      <c r="BP86" s="2197"/>
      <c r="BQ86" s="2197"/>
      <c r="BR86" s="2197"/>
      <c r="BS86" s="2197"/>
      <c r="BT86" s="2197"/>
      <c r="BU86" s="2197"/>
      <c r="BV86" s="2197"/>
      <c r="BW86" s="2197"/>
      <c r="BX86" s="2197"/>
      <c r="BY86" s="2197"/>
      <c r="BZ86" s="2197"/>
      <c r="CA86" s="2197"/>
      <c r="CB86" s="2197"/>
      <c r="CC86" s="2197"/>
      <c r="CD86" s="2197"/>
      <c r="CE86" s="2197"/>
      <c r="CF86" s="2197"/>
      <c r="CG86" s="2197"/>
      <c r="CH86" s="2197"/>
      <c r="CI86" s="2197"/>
      <c r="CJ86" s="2197"/>
      <c r="CK86" s="2197"/>
      <c r="CL86" s="2197"/>
      <c r="CM86" s="2197"/>
      <c r="CN86" s="2197"/>
      <c r="CO86" s="2197"/>
      <c r="CP86" s="2197"/>
      <c r="CQ86" s="2197"/>
      <c r="CR86" s="2197"/>
      <c r="CS86" s="2197"/>
      <c r="CT86" s="2197"/>
      <c r="CU86" s="2197"/>
      <c r="CV86" s="2197"/>
      <c r="CW86" s="2197"/>
      <c r="CX86" s="2197"/>
      <c r="CY86" s="2197"/>
      <c r="CZ86" s="2197"/>
      <c r="DA86" s="2197"/>
      <c r="DB86" s="2197"/>
      <c r="DC86" s="2197"/>
      <c r="DD86" s="2197"/>
      <c r="DE86" s="2197"/>
      <c r="DF86" s="2197"/>
      <c r="DG86" s="2197"/>
      <c r="DH86" s="2197"/>
      <c r="DI86" s="2197"/>
      <c r="DJ86" s="2197"/>
      <c r="DK86" s="2197"/>
      <c r="DL86" s="2197"/>
      <c r="DM86" s="2197"/>
      <c r="DN86" s="2197"/>
      <c r="DO86" s="2197"/>
      <c r="DP86" s="2197"/>
      <c r="DQ86" s="2197"/>
      <c r="DR86" s="2197"/>
      <c r="DS86" s="2197"/>
      <c r="DT86" s="2197"/>
      <c r="DU86" s="2197"/>
      <c r="DV86" s="2197"/>
      <c r="DW86" s="2197"/>
      <c r="DX86" s="2197"/>
      <c r="DY86" s="2197"/>
      <c r="DZ86" s="2197"/>
      <c r="EA86" s="2197"/>
      <c r="EB86" s="2197"/>
      <c r="EC86" s="2197"/>
      <c r="ED86" s="2197"/>
      <c r="EE86" s="2197"/>
      <c r="EF86" s="2197"/>
      <c r="EG86" s="2197"/>
      <c r="EH86" s="2197"/>
      <c r="EI86" s="2197"/>
      <c r="EJ86" s="2197"/>
      <c r="EK86" s="2197"/>
      <c r="EL86" s="2197"/>
      <c r="EM86" s="2197"/>
      <c r="EN86" s="2197"/>
      <c r="EO86" s="2197"/>
      <c r="EP86" s="2197"/>
      <c r="EQ86" s="2197"/>
      <c r="ER86" s="2197"/>
      <c r="ES86" s="2197"/>
      <c r="ET86" s="2197"/>
      <c r="EU86" s="2197"/>
      <c r="EV86" s="2197"/>
      <c r="EW86" s="2197"/>
      <c r="EX86" s="2197"/>
      <c r="EY86" s="2197"/>
      <c r="EZ86" s="2197"/>
      <c r="FA86" s="2197"/>
      <c r="FB86" s="2197"/>
      <c r="FC86" s="2197"/>
      <c r="FD86" s="2197"/>
      <c r="FE86" s="2197"/>
      <c r="FF86" s="2197"/>
      <c r="FG86" s="2197"/>
      <c r="FH86" s="2197"/>
      <c r="FI86" s="2197"/>
      <c r="FJ86" s="2197"/>
      <c r="FK86" s="2197"/>
      <c r="FL86" s="2197"/>
      <c r="FM86" s="2197"/>
      <c r="FN86" s="2197"/>
      <c r="FO86" s="2197"/>
      <c r="FP86" s="2197"/>
      <c r="FQ86" s="2197"/>
      <c r="FR86" s="2197"/>
      <c r="FS86" s="2197"/>
      <c r="FT86" s="2197"/>
      <c r="FU86" s="2197"/>
      <c r="FV86" s="2197"/>
      <c r="FW86" s="2197"/>
      <c r="FX86" s="2197"/>
      <c r="FY86" s="2197"/>
      <c r="FZ86" s="2197"/>
      <c r="GA86" s="2197"/>
      <c r="GB86" s="2197"/>
      <c r="GC86" s="2197"/>
      <c r="GD86" s="2197"/>
      <c r="GE86" s="2197"/>
      <c r="GF86" s="2197"/>
      <c r="GG86" s="2197"/>
      <c r="GH86" s="2197"/>
      <c r="GI86" s="2197"/>
      <c r="GJ86" s="2197"/>
      <c r="GK86" s="2197"/>
      <c r="GL86" s="2197"/>
      <c r="GM86" s="2197"/>
      <c r="GN86" s="2197"/>
      <c r="GO86" s="2197"/>
      <c r="GP86" s="2197"/>
      <c r="GQ86" s="2197"/>
      <c r="GR86" s="2197"/>
      <c r="GS86" s="2197"/>
      <c r="GT86" s="2197"/>
      <c r="GU86" s="2197"/>
      <c r="GV86" s="2197"/>
      <c r="GW86" s="2197"/>
      <c r="GX86" s="2197"/>
      <c r="GY86" s="2197"/>
      <c r="GZ86" s="2197"/>
      <c r="HA86" s="2197"/>
      <c r="HB86" s="2197"/>
      <c r="HC86" s="2197"/>
      <c r="HD86" s="2197"/>
      <c r="HE86" s="2197"/>
      <c r="HF86" s="2197"/>
      <c r="HG86" s="2197"/>
      <c r="HH86" s="2197"/>
      <c r="HI86" s="2197"/>
      <c r="HJ86" s="2197"/>
      <c r="HK86" s="2197"/>
      <c r="HL86" s="2197"/>
      <c r="HM86" s="2197"/>
      <c r="HN86" s="2197"/>
      <c r="HO86" s="2197"/>
      <c r="HP86" s="2197"/>
      <c r="HQ86" s="2197"/>
      <c r="HR86" s="2197"/>
      <c r="HS86" s="2197"/>
      <c r="HT86" s="2197"/>
    </row>
    <row r="87" spans="1:228" s="2198" customFormat="1" ht="26.25" customHeight="1">
      <c r="A87" s="2191">
        <v>34</v>
      </c>
      <c r="B87" s="2546" t="s">
        <v>1052</v>
      </c>
      <c r="C87" s="2546"/>
      <c r="D87" s="2546"/>
      <c r="E87" s="2546"/>
      <c r="F87" s="2546"/>
      <c r="G87" s="2546"/>
      <c r="H87" s="2546"/>
      <c r="I87" s="2546"/>
      <c r="J87" s="2546"/>
      <c r="K87" s="2546"/>
      <c r="L87" s="2546"/>
      <c r="M87" s="2546"/>
      <c r="N87" s="2546"/>
      <c r="O87" s="2194">
        <v>1</v>
      </c>
      <c r="P87" s="2194" t="s">
        <v>532</v>
      </c>
      <c r="Q87" s="2188">
        <v>2500</v>
      </c>
      <c r="R87" s="2195">
        <f>Q87</f>
        <v>2500</v>
      </c>
      <c r="S87" s="2196"/>
      <c r="T87" s="2196"/>
      <c r="U87" s="2204"/>
      <c r="V87" s="2205"/>
      <c r="W87" s="2206"/>
      <c r="X87" s="2206"/>
      <c r="Y87" s="2196"/>
      <c r="Z87" s="2197"/>
      <c r="AA87" s="2197"/>
      <c r="AB87" s="2197"/>
      <c r="AC87" s="2197"/>
      <c r="AD87" s="2197"/>
      <c r="AE87" s="2197"/>
      <c r="AF87" s="2197"/>
      <c r="AG87" s="2197"/>
      <c r="AH87" s="2197"/>
      <c r="AI87" s="2197"/>
      <c r="AJ87" s="2197"/>
      <c r="AK87" s="2197"/>
      <c r="AL87" s="2197"/>
      <c r="AM87" s="2197"/>
      <c r="AN87" s="2197"/>
      <c r="AO87" s="2197"/>
      <c r="AP87" s="2197"/>
      <c r="AQ87" s="2197"/>
      <c r="AR87" s="2197"/>
      <c r="AS87" s="2197"/>
      <c r="AT87" s="2197"/>
      <c r="AU87" s="2197"/>
      <c r="AV87" s="2197"/>
      <c r="AW87" s="2197"/>
      <c r="AX87" s="2197"/>
      <c r="AY87" s="2197"/>
      <c r="AZ87" s="2197"/>
      <c r="BA87" s="2197"/>
      <c r="BB87" s="2197"/>
      <c r="BC87" s="2197"/>
      <c r="BD87" s="2197"/>
      <c r="BE87" s="2197"/>
      <c r="BF87" s="2197"/>
      <c r="BG87" s="2197"/>
      <c r="BH87" s="2197"/>
      <c r="BI87" s="2197"/>
      <c r="BJ87" s="2197"/>
      <c r="BK87" s="2197"/>
      <c r="BL87" s="2197"/>
      <c r="BM87" s="2197"/>
      <c r="BN87" s="2197"/>
      <c r="BO87" s="2197"/>
      <c r="BP87" s="2197"/>
      <c r="BQ87" s="2197"/>
      <c r="BR87" s="2197"/>
      <c r="BS87" s="2197"/>
      <c r="BT87" s="2197"/>
      <c r="BU87" s="2197"/>
      <c r="BV87" s="2197"/>
      <c r="BW87" s="2197"/>
      <c r="BX87" s="2197"/>
      <c r="BY87" s="2197"/>
      <c r="BZ87" s="2197"/>
      <c r="CA87" s="2197"/>
      <c r="CB87" s="2197"/>
      <c r="CC87" s="2197"/>
      <c r="CD87" s="2197"/>
      <c r="CE87" s="2197"/>
      <c r="CF87" s="2197"/>
      <c r="CG87" s="2197"/>
      <c r="CH87" s="2197"/>
      <c r="CI87" s="2197"/>
      <c r="CJ87" s="2197"/>
      <c r="CK87" s="2197"/>
      <c r="CL87" s="2197"/>
      <c r="CM87" s="2197"/>
      <c r="CN87" s="2197"/>
      <c r="CO87" s="2197"/>
      <c r="CP87" s="2197"/>
      <c r="CQ87" s="2197"/>
      <c r="CR87" s="2197"/>
      <c r="CS87" s="2197"/>
      <c r="CT87" s="2197"/>
      <c r="CU87" s="2197"/>
      <c r="CV87" s="2197"/>
      <c r="CW87" s="2197"/>
      <c r="CX87" s="2197"/>
      <c r="CY87" s="2197"/>
      <c r="CZ87" s="2197"/>
      <c r="DA87" s="2197"/>
      <c r="DB87" s="2197"/>
      <c r="DC87" s="2197"/>
      <c r="DD87" s="2197"/>
      <c r="DE87" s="2197"/>
      <c r="DF87" s="2197"/>
      <c r="DG87" s="2197"/>
      <c r="DH87" s="2197"/>
      <c r="DI87" s="2197"/>
      <c r="DJ87" s="2197"/>
      <c r="DK87" s="2197"/>
      <c r="DL87" s="2197"/>
      <c r="DM87" s="2197"/>
      <c r="DN87" s="2197"/>
      <c r="DO87" s="2197"/>
      <c r="DP87" s="2197"/>
      <c r="DQ87" s="2197"/>
      <c r="DR87" s="2197"/>
      <c r="DS87" s="2197"/>
      <c r="DT87" s="2197"/>
      <c r="DU87" s="2197"/>
      <c r="DV87" s="2197"/>
      <c r="DW87" s="2197"/>
      <c r="DX87" s="2197"/>
      <c r="DY87" s="2197"/>
      <c r="DZ87" s="2197"/>
      <c r="EA87" s="2197"/>
      <c r="EB87" s="2197"/>
      <c r="EC87" s="2197"/>
      <c r="ED87" s="2197"/>
      <c r="EE87" s="2197"/>
      <c r="EF87" s="2197"/>
      <c r="EG87" s="2197"/>
      <c r="EH87" s="2197"/>
      <c r="EI87" s="2197"/>
      <c r="EJ87" s="2197"/>
      <c r="EK87" s="2197"/>
      <c r="EL87" s="2197"/>
      <c r="EM87" s="2197"/>
      <c r="EN87" s="2197"/>
      <c r="EO87" s="2197"/>
      <c r="EP87" s="2197"/>
      <c r="EQ87" s="2197"/>
      <c r="ER87" s="2197"/>
      <c r="ES87" s="2197"/>
      <c r="ET87" s="2197"/>
      <c r="EU87" s="2197"/>
      <c r="EV87" s="2197"/>
      <c r="EW87" s="2197"/>
      <c r="EX87" s="2197"/>
      <c r="EY87" s="2197"/>
      <c r="EZ87" s="2197"/>
      <c r="FA87" s="2197"/>
      <c r="FB87" s="2197"/>
      <c r="FC87" s="2197"/>
      <c r="FD87" s="2197"/>
      <c r="FE87" s="2197"/>
      <c r="FF87" s="2197"/>
      <c r="FG87" s="2197"/>
      <c r="FH87" s="2197"/>
      <c r="FI87" s="2197"/>
      <c r="FJ87" s="2197"/>
      <c r="FK87" s="2197"/>
      <c r="FL87" s="2197"/>
      <c r="FM87" s="2197"/>
      <c r="FN87" s="2197"/>
      <c r="FO87" s="2197"/>
      <c r="FP87" s="2197"/>
      <c r="FQ87" s="2197"/>
      <c r="FR87" s="2197"/>
      <c r="FS87" s="2197"/>
      <c r="FT87" s="2197"/>
      <c r="FU87" s="2197"/>
      <c r="FV87" s="2197"/>
      <c r="FW87" s="2197"/>
      <c r="FX87" s="2197"/>
      <c r="FY87" s="2197"/>
      <c r="FZ87" s="2197"/>
      <c r="GA87" s="2197"/>
      <c r="GB87" s="2197"/>
      <c r="GC87" s="2197"/>
      <c r="GD87" s="2197"/>
      <c r="GE87" s="2197"/>
      <c r="GF87" s="2197"/>
      <c r="GG87" s="2197"/>
      <c r="GH87" s="2197"/>
      <c r="GI87" s="2197"/>
      <c r="GJ87" s="2197"/>
      <c r="GK87" s="2197"/>
      <c r="GL87" s="2197"/>
      <c r="GM87" s="2197"/>
      <c r="GN87" s="2197"/>
      <c r="GO87" s="2197"/>
      <c r="GP87" s="2197"/>
      <c r="GQ87" s="2197"/>
      <c r="GR87" s="2197"/>
      <c r="GS87" s="2197"/>
      <c r="GT87" s="2197"/>
      <c r="GU87" s="2197"/>
      <c r="GV87" s="2197"/>
      <c r="GW87" s="2197"/>
      <c r="GX87" s="2197"/>
      <c r="GY87" s="2197"/>
      <c r="GZ87" s="2197"/>
      <c r="HA87" s="2197"/>
      <c r="HB87" s="2197"/>
      <c r="HC87" s="2197"/>
      <c r="HD87" s="2197"/>
      <c r="HE87" s="2197"/>
      <c r="HF87" s="2197"/>
      <c r="HG87" s="2197"/>
      <c r="HH87" s="2197"/>
      <c r="HI87" s="2197"/>
      <c r="HJ87" s="2197"/>
      <c r="HK87" s="2197"/>
      <c r="HL87" s="2197"/>
      <c r="HM87" s="2197"/>
      <c r="HN87" s="2197"/>
      <c r="HO87" s="2197"/>
      <c r="HP87" s="2197"/>
      <c r="HQ87" s="2197"/>
      <c r="HR87" s="2197"/>
      <c r="HS87" s="2197"/>
      <c r="HT87" s="2197"/>
    </row>
    <row r="88" spans="1:228" s="2198" customFormat="1" ht="44.4" customHeight="1">
      <c r="A88" s="2191">
        <v>35</v>
      </c>
      <c r="B88" s="2543" t="s">
        <v>1134</v>
      </c>
      <c r="C88" s="2544"/>
      <c r="D88" s="2544"/>
      <c r="E88" s="2544"/>
      <c r="F88" s="2544"/>
      <c r="G88" s="2544"/>
      <c r="H88" s="2544"/>
      <c r="I88" s="2544"/>
      <c r="J88" s="2544"/>
      <c r="K88" s="2544"/>
      <c r="L88" s="2544"/>
      <c r="M88" s="2544"/>
      <c r="N88" s="2545"/>
      <c r="O88" s="2194">
        <v>1</v>
      </c>
      <c r="P88" s="2194" t="s">
        <v>532</v>
      </c>
      <c r="Q88" s="2188">
        <f>'31attendent room 01'!L131</f>
        <v>33308</v>
      </c>
      <c r="R88" s="2195">
        <f>O88*Q88</f>
        <v>33308</v>
      </c>
      <c r="S88" s="2196"/>
      <c r="T88" s="2196"/>
      <c r="U88" s="2204"/>
      <c r="V88" s="2205"/>
      <c r="W88" s="2206"/>
      <c r="X88" s="2206"/>
      <c r="Y88" s="2196"/>
      <c r="Z88" s="2197"/>
      <c r="AA88" s="2197"/>
      <c r="AB88" s="2197"/>
      <c r="AC88" s="2197"/>
      <c r="AD88" s="2197"/>
      <c r="AE88" s="2197"/>
      <c r="AF88" s="2197"/>
      <c r="AG88" s="2197"/>
      <c r="AH88" s="2197"/>
      <c r="AI88" s="2197"/>
      <c r="AJ88" s="2197"/>
      <c r="AK88" s="2197"/>
      <c r="AL88" s="2197"/>
      <c r="AM88" s="2197"/>
      <c r="AN88" s="2197"/>
      <c r="AO88" s="2197"/>
      <c r="AP88" s="2197"/>
      <c r="AQ88" s="2197"/>
      <c r="AR88" s="2197"/>
      <c r="AS88" s="2197"/>
      <c r="AT88" s="2197"/>
      <c r="AU88" s="2197"/>
      <c r="AV88" s="2197"/>
      <c r="AW88" s="2197"/>
      <c r="AX88" s="2197"/>
      <c r="AY88" s="2197"/>
      <c r="AZ88" s="2197"/>
      <c r="BA88" s="2197"/>
      <c r="BB88" s="2197"/>
      <c r="BC88" s="2197"/>
      <c r="BD88" s="2197"/>
      <c r="BE88" s="2197"/>
      <c r="BF88" s="2197"/>
      <c r="BG88" s="2197"/>
      <c r="BH88" s="2197"/>
      <c r="BI88" s="2197"/>
      <c r="BJ88" s="2197"/>
      <c r="BK88" s="2197"/>
      <c r="BL88" s="2197"/>
      <c r="BM88" s="2197"/>
      <c r="BN88" s="2197"/>
      <c r="BO88" s="2197"/>
      <c r="BP88" s="2197"/>
      <c r="BQ88" s="2197"/>
      <c r="BR88" s="2197"/>
      <c r="BS88" s="2197"/>
      <c r="BT88" s="2197"/>
      <c r="BU88" s="2197"/>
      <c r="BV88" s="2197"/>
      <c r="BW88" s="2197"/>
      <c r="BX88" s="2197"/>
      <c r="BY88" s="2197"/>
      <c r="BZ88" s="2197"/>
      <c r="CA88" s="2197"/>
      <c r="CB88" s="2197"/>
      <c r="CC88" s="2197"/>
      <c r="CD88" s="2197"/>
      <c r="CE88" s="2197"/>
      <c r="CF88" s="2197"/>
      <c r="CG88" s="2197"/>
      <c r="CH88" s="2197"/>
      <c r="CI88" s="2197"/>
      <c r="CJ88" s="2197"/>
      <c r="CK88" s="2197"/>
      <c r="CL88" s="2197"/>
      <c r="CM88" s="2197"/>
      <c r="CN88" s="2197"/>
      <c r="CO88" s="2197"/>
      <c r="CP88" s="2197"/>
      <c r="CQ88" s="2197"/>
      <c r="CR88" s="2197"/>
      <c r="CS88" s="2197"/>
      <c r="CT88" s="2197"/>
      <c r="CU88" s="2197"/>
      <c r="CV88" s="2197"/>
      <c r="CW88" s="2197"/>
      <c r="CX88" s="2197"/>
      <c r="CY88" s="2197"/>
      <c r="CZ88" s="2197"/>
      <c r="DA88" s="2197"/>
      <c r="DB88" s="2197"/>
      <c r="DC88" s="2197"/>
      <c r="DD88" s="2197"/>
      <c r="DE88" s="2197"/>
      <c r="DF88" s="2197"/>
      <c r="DG88" s="2197"/>
      <c r="DH88" s="2197"/>
      <c r="DI88" s="2197"/>
      <c r="DJ88" s="2197"/>
      <c r="DK88" s="2197"/>
      <c r="DL88" s="2197"/>
      <c r="DM88" s="2197"/>
      <c r="DN88" s="2197"/>
      <c r="DO88" s="2197"/>
      <c r="DP88" s="2197"/>
      <c r="DQ88" s="2197"/>
      <c r="DR88" s="2197"/>
      <c r="DS88" s="2197"/>
      <c r="DT88" s="2197"/>
      <c r="DU88" s="2197"/>
      <c r="DV88" s="2197"/>
      <c r="DW88" s="2197"/>
      <c r="DX88" s="2197"/>
      <c r="DY88" s="2197"/>
      <c r="DZ88" s="2197"/>
      <c r="EA88" s="2197"/>
      <c r="EB88" s="2197"/>
      <c r="EC88" s="2197"/>
      <c r="ED88" s="2197"/>
      <c r="EE88" s="2197"/>
      <c r="EF88" s="2197"/>
      <c r="EG88" s="2197"/>
      <c r="EH88" s="2197"/>
      <c r="EI88" s="2197"/>
      <c r="EJ88" s="2197"/>
      <c r="EK88" s="2197"/>
      <c r="EL88" s="2197"/>
      <c r="EM88" s="2197"/>
      <c r="EN88" s="2197"/>
      <c r="EO88" s="2197"/>
      <c r="EP88" s="2197"/>
      <c r="EQ88" s="2197"/>
      <c r="ER88" s="2197"/>
      <c r="ES88" s="2197"/>
      <c r="ET88" s="2197"/>
      <c r="EU88" s="2197"/>
      <c r="EV88" s="2197"/>
      <c r="EW88" s="2197"/>
      <c r="EX88" s="2197"/>
      <c r="EY88" s="2197"/>
      <c r="EZ88" s="2197"/>
      <c r="FA88" s="2197"/>
      <c r="FB88" s="2197"/>
      <c r="FC88" s="2197"/>
      <c r="FD88" s="2197"/>
      <c r="FE88" s="2197"/>
      <c r="FF88" s="2197"/>
      <c r="FG88" s="2197"/>
      <c r="FH88" s="2197"/>
      <c r="FI88" s="2197"/>
      <c r="FJ88" s="2197"/>
      <c r="FK88" s="2197"/>
      <c r="FL88" s="2197"/>
      <c r="FM88" s="2197"/>
      <c r="FN88" s="2197"/>
      <c r="FO88" s="2197"/>
      <c r="FP88" s="2197"/>
      <c r="FQ88" s="2197"/>
      <c r="FR88" s="2197"/>
      <c r="FS88" s="2197"/>
      <c r="FT88" s="2197"/>
      <c r="FU88" s="2197"/>
      <c r="FV88" s="2197"/>
      <c r="FW88" s="2197"/>
      <c r="FX88" s="2197"/>
      <c r="FY88" s="2197"/>
      <c r="FZ88" s="2197"/>
      <c r="GA88" s="2197"/>
      <c r="GB88" s="2197"/>
      <c r="GC88" s="2197"/>
      <c r="GD88" s="2197"/>
      <c r="GE88" s="2197"/>
      <c r="GF88" s="2197"/>
      <c r="GG88" s="2197"/>
      <c r="GH88" s="2197"/>
      <c r="GI88" s="2197"/>
      <c r="GJ88" s="2197"/>
      <c r="GK88" s="2197"/>
      <c r="GL88" s="2197"/>
      <c r="GM88" s="2197"/>
      <c r="GN88" s="2197"/>
      <c r="GO88" s="2197"/>
      <c r="GP88" s="2197"/>
      <c r="GQ88" s="2197"/>
      <c r="GR88" s="2197"/>
      <c r="GS88" s="2197"/>
      <c r="GT88" s="2197"/>
      <c r="GU88" s="2197"/>
      <c r="GV88" s="2197"/>
      <c r="GW88" s="2197"/>
      <c r="GX88" s="2197"/>
      <c r="GY88" s="2197"/>
      <c r="GZ88" s="2197"/>
      <c r="HA88" s="2197"/>
      <c r="HB88" s="2197"/>
      <c r="HC88" s="2197"/>
      <c r="HD88" s="2197"/>
      <c r="HE88" s="2197"/>
      <c r="HF88" s="2197"/>
      <c r="HG88" s="2197"/>
      <c r="HH88" s="2197"/>
      <c r="HI88" s="2197"/>
      <c r="HJ88" s="2197"/>
      <c r="HK88" s="2197"/>
      <c r="HL88" s="2197"/>
      <c r="HM88" s="2197"/>
      <c r="HN88" s="2197"/>
      <c r="HO88" s="2197"/>
      <c r="HP88" s="2197"/>
      <c r="HQ88" s="2197"/>
      <c r="HR88" s="2197"/>
      <c r="HS88" s="2197"/>
      <c r="HT88" s="2197"/>
    </row>
    <row r="89" spans="1:228" s="2198" customFormat="1" ht="53.4" customHeight="1">
      <c r="A89" s="2191">
        <v>36</v>
      </c>
      <c r="B89" s="2543" t="s">
        <v>1135</v>
      </c>
      <c r="C89" s="2544"/>
      <c r="D89" s="2544"/>
      <c r="E89" s="2544"/>
      <c r="F89" s="2544"/>
      <c r="G89" s="2544"/>
      <c r="H89" s="2544"/>
      <c r="I89" s="2544"/>
      <c r="J89" s="2544"/>
      <c r="K89" s="2544"/>
      <c r="L89" s="2544"/>
      <c r="M89" s="2544"/>
      <c r="N89" s="2545"/>
      <c r="O89" s="2194">
        <v>1</v>
      </c>
      <c r="P89" s="2194" t="s">
        <v>1047</v>
      </c>
      <c r="Q89" s="2188">
        <f>'Compound_wall 02'!L39</f>
        <v>1827</v>
      </c>
      <c r="R89" s="2195">
        <f t="shared" ref="R89:R94" si="7">O89*Q89</f>
        <v>1827</v>
      </c>
      <c r="S89" s="2196"/>
      <c r="T89" s="2196"/>
      <c r="U89" s="2204"/>
      <c r="V89" s="2205"/>
      <c r="W89" s="2206"/>
      <c r="X89" s="2206"/>
      <c r="Y89" s="2196"/>
      <c r="Z89" s="2197"/>
      <c r="AA89" s="2197"/>
      <c r="AB89" s="2197"/>
      <c r="AC89" s="2197"/>
      <c r="AD89" s="2197"/>
      <c r="AE89" s="2197"/>
      <c r="AF89" s="2197"/>
      <c r="AG89" s="2197"/>
      <c r="AH89" s="2197"/>
      <c r="AI89" s="2197"/>
      <c r="AJ89" s="2197"/>
      <c r="AK89" s="2197"/>
      <c r="AL89" s="2197"/>
      <c r="AM89" s="2197"/>
      <c r="AN89" s="2197"/>
      <c r="AO89" s="2197"/>
      <c r="AP89" s="2197"/>
      <c r="AQ89" s="2197"/>
      <c r="AR89" s="2197"/>
      <c r="AS89" s="2197"/>
      <c r="AT89" s="2197"/>
      <c r="AU89" s="2197"/>
      <c r="AV89" s="2197"/>
      <c r="AW89" s="2197"/>
      <c r="AX89" s="2197"/>
      <c r="AY89" s="2197"/>
      <c r="AZ89" s="2197"/>
      <c r="BA89" s="2197"/>
      <c r="BB89" s="2197"/>
      <c r="BC89" s="2197"/>
      <c r="BD89" s="2197"/>
      <c r="BE89" s="2197"/>
      <c r="BF89" s="2197"/>
      <c r="BG89" s="2197"/>
      <c r="BH89" s="2197"/>
      <c r="BI89" s="2197"/>
      <c r="BJ89" s="2197"/>
      <c r="BK89" s="2197"/>
      <c r="BL89" s="2197"/>
      <c r="BM89" s="2197"/>
      <c r="BN89" s="2197"/>
      <c r="BO89" s="2197"/>
      <c r="BP89" s="2197"/>
      <c r="BQ89" s="2197"/>
      <c r="BR89" s="2197"/>
      <c r="BS89" s="2197"/>
      <c r="BT89" s="2197"/>
      <c r="BU89" s="2197"/>
      <c r="BV89" s="2197"/>
      <c r="BW89" s="2197"/>
      <c r="BX89" s="2197"/>
      <c r="BY89" s="2197"/>
      <c r="BZ89" s="2197"/>
      <c r="CA89" s="2197"/>
      <c r="CB89" s="2197"/>
      <c r="CC89" s="2197"/>
      <c r="CD89" s="2197"/>
      <c r="CE89" s="2197"/>
      <c r="CF89" s="2197"/>
      <c r="CG89" s="2197"/>
      <c r="CH89" s="2197"/>
      <c r="CI89" s="2197"/>
      <c r="CJ89" s="2197"/>
      <c r="CK89" s="2197"/>
      <c r="CL89" s="2197"/>
      <c r="CM89" s="2197"/>
      <c r="CN89" s="2197"/>
      <c r="CO89" s="2197"/>
      <c r="CP89" s="2197"/>
      <c r="CQ89" s="2197"/>
      <c r="CR89" s="2197"/>
      <c r="CS89" s="2197"/>
      <c r="CT89" s="2197"/>
      <c r="CU89" s="2197"/>
      <c r="CV89" s="2197"/>
      <c r="CW89" s="2197"/>
      <c r="CX89" s="2197"/>
      <c r="CY89" s="2197"/>
      <c r="CZ89" s="2197"/>
      <c r="DA89" s="2197"/>
      <c r="DB89" s="2197"/>
      <c r="DC89" s="2197"/>
      <c r="DD89" s="2197"/>
      <c r="DE89" s="2197"/>
      <c r="DF89" s="2197"/>
      <c r="DG89" s="2197"/>
      <c r="DH89" s="2197"/>
      <c r="DI89" s="2197"/>
      <c r="DJ89" s="2197"/>
      <c r="DK89" s="2197"/>
      <c r="DL89" s="2197"/>
      <c r="DM89" s="2197"/>
      <c r="DN89" s="2197"/>
      <c r="DO89" s="2197"/>
      <c r="DP89" s="2197"/>
      <c r="DQ89" s="2197"/>
      <c r="DR89" s="2197"/>
      <c r="DS89" s="2197"/>
      <c r="DT89" s="2197"/>
      <c r="DU89" s="2197"/>
      <c r="DV89" s="2197"/>
      <c r="DW89" s="2197"/>
      <c r="DX89" s="2197"/>
      <c r="DY89" s="2197"/>
      <c r="DZ89" s="2197"/>
      <c r="EA89" s="2197"/>
      <c r="EB89" s="2197"/>
      <c r="EC89" s="2197"/>
      <c r="ED89" s="2197"/>
      <c r="EE89" s="2197"/>
      <c r="EF89" s="2197"/>
      <c r="EG89" s="2197"/>
      <c r="EH89" s="2197"/>
      <c r="EI89" s="2197"/>
      <c r="EJ89" s="2197"/>
      <c r="EK89" s="2197"/>
      <c r="EL89" s="2197"/>
      <c r="EM89" s="2197"/>
      <c r="EN89" s="2197"/>
      <c r="EO89" s="2197"/>
      <c r="EP89" s="2197"/>
      <c r="EQ89" s="2197"/>
      <c r="ER89" s="2197"/>
      <c r="ES89" s="2197"/>
      <c r="ET89" s="2197"/>
      <c r="EU89" s="2197"/>
      <c r="EV89" s="2197"/>
      <c r="EW89" s="2197"/>
      <c r="EX89" s="2197"/>
      <c r="EY89" s="2197"/>
      <c r="EZ89" s="2197"/>
      <c r="FA89" s="2197"/>
      <c r="FB89" s="2197"/>
      <c r="FC89" s="2197"/>
      <c r="FD89" s="2197"/>
      <c r="FE89" s="2197"/>
      <c r="FF89" s="2197"/>
      <c r="FG89" s="2197"/>
      <c r="FH89" s="2197"/>
      <c r="FI89" s="2197"/>
      <c r="FJ89" s="2197"/>
      <c r="FK89" s="2197"/>
      <c r="FL89" s="2197"/>
      <c r="FM89" s="2197"/>
      <c r="FN89" s="2197"/>
      <c r="FO89" s="2197"/>
      <c r="FP89" s="2197"/>
      <c r="FQ89" s="2197"/>
      <c r="FR89" s="2197"/>
      <c r="FS89" s="2197"/>
      <c r="FT89" s="2197"/>
      <c r="FU89" s="2197"/>
      <c r="FV89" s="2197"/>
      <c r="FW89" s="2197"/>
      <c r="FX89" s="2197"/>
      <c r="FY89" s="2197"/>
      <c r="FZ89" s="2197"/>
      <c r="GA89" s="2197"/>
      <c r="GB89" s="2197"/>
      <c r="GC89" s="2197"/>
      <c r="GD89" s="2197"/>
      <c r="GE89" s="2197"/>
      <c r="GF89" s="2197"/>
      <c r="GG89" s="2197"/>
      <c r="GH89" s="2197"/>
      <c r="GI89" s="2197"/>
      <c r="GJ89" s="2197"/>
      <c r="GK89" s="2197"/>
      <c r="GL89" s="2197"/>
      <c r="GM89" s="2197"/>
      <c r="GN89" s="2197"/>
      <c r="GO89" s="2197"/>
      <c r="GP89" s="2197"/>
      <c r="GQ89" s="2197"/>
      <c r="GR89" s="2197"/>
      <c r="GS89" s="2197"/>
      <c r="GT89" s="2197"/>
      <c r="GU89" s="2197"/>
      <c r="GV89" s="2197"/>
      <c r="GW89" s="2197"/>
      <c r="GX89" s="2197"/>
      <c r="GY89" s="2197"/>
      <c r="GZ89" s="2197"/>
      <c r="HA89" s="2197"/>
      <c r="HB89" s="2197"/>
      <c r="HC89" s="2197"/>
      <c r="HD89" s="2197"/>
      <c r="HE89" s="2197"/>
      <c r="HF89" s="2197"/>
      <c r="HG89" s="2197"/>
      <c r="HH89" s="2197"/>
      <c r="HI89" s="2197"/>
      <c r="HJ89" s="2197"/>
      <c r="HK89" s="2197"/>
      <c r="HL89" s="2197"/>
      <c r="HM89" s="2197"/>
      <c r="HN89" s="2197"/>
      <c r="HO89" s="2197"/>
      <c r="HP89" s="2197"/>
      <c r="HQ89" s="2197"/>
      <c r="HR89" s="2197"/>
      <c r="HS89" s="2197"/>
      <c r="HT89" s="2197"/>
    </row>
    <row r="90" spans="1:228" s="2198" customFormat="1" ht="31.5" customHeight="1">
      <c r="A90" s="2191">
        <v>37</v>
      </c>
      <c r="B90" s="2543" t="s">
        <v>1181</v>
      </c>
      <c r="C90" s="2544"/>
      <c r="D90" s="2544"/>
      <c r="E90" s="2544"/>
      <c r="F90" s="2544"/>
      <c r="G90" s="2544"/>
      <c r="H90" s="2544"/>
      <c r="I90" s="2544"/>
      <c r="J90" s="2544"/>
      <c r="K90" s="2544"/>
      <c r="L90" s="2544"/>
      <c r="M90" s="2544"/>
      <c r="N90" s="2545"/>
      <c r="O90" s="2194">
        <v>1</v>
      </c>
      <c r="P90" s="2194" t="s">
        <v>532</v>
      </c>
      <c r="Q90" s="2188">
        <f>'campus development 04'!L19</f>
        <v>28766</v>
      </c>
      <c r="R90" s="2195">
        <f t="shared" si="7"/>
        <v>28766</v>
      </c>
      <c r="S90" s="2196"/>
      <c r="T90" s="2196"/>
      <c r="U90" s="2204"/>
      <c r="V90" s="2205"/>
      <c r="W90" s="2206"/>
      <c r="X90" s="2206"/>
      <c r="Y90" s="2196"/>
      <c r="Z90" s="2197"/>
      <c r="AA90" s="2197"/>
      <c r="AB90" s="2197"/>
      <c r="AC90" s="2197"/>
      <c r="AD90" s="2197"/>
      <c r="AE90" s="2197"/>
      <c r="AF90" s="2197"/>
      <c r="AG90" s="2197"/>
      <c r="AH90" s="2197"/>
      <c r="AI90" s="2197"/>
      <c r="AJ90" s="2197"/>
      <c r="AK90" s="2197"/>
      <c r="AL90" s="2197"/>
      <c r="AM90" s="2197"/>
      <c r="AN90" s="2197"/>
      <c r="AO90" s="2197"/>
      <c r="AP90" s="2197"/>
      <c r="AQ90" s="2197"/>
      <c r="AR90" s="2197"/>
      <c r="AS90" s="2197"/>
      <c r="AT90" s="2197"/>
      <c r="AU90" s="2197"/>
      <c r="AV90" s="2197"/>
      <c r="AW90" s="2197"/>
      <c r="AX90" s="2197"/>
      <c r="AY90" s="2197"/>
      <c r="AZ90" s="2197"/>
      <c r="BA90" s="2197"/>
      <c r="BB90" s="2197"/>
      <c r="BC90" s="2197"/>
      <c r="BD90" s="2197"/>
      <c r="BE90" s="2197"/>
      <c r="BF90" s="2197"/>
      <c r="BG90" s="2197"/>
      <c r="BH90" s="2197"/>
      <c r="BI90" s="2197"/>
      <c r="BJ90" s="2197"/>
      <c r="BK90" s="2197"/>
      <c r="BL90" s="2197"/>
      <c r="BM90" s="2197"/>
      <c r="BN90" s="2197"/>
      <c r="BO90" s="2197"/>
      <c r="BP90" s="2197"/>
      <c r="BQ90" s="2197"/>
      <c r="BR90" s="2197"/>
      <c r="BS90" s="2197"/>
      <c r="BT90" s="2197"/>
      <c r="BU90" s="2197"/>
      <c r="BV90" s="2197"/>
      <c r="BW90" s="2197"/>
      <c r="BX90" s="2197"/>
      <c r="BY90" s="2197"/>
      <c r="BZ90" s="2197"/>
      <c r="CA90" s="2197"/>
      <c r="CB90" s="2197"/>
      <c r="CC90" s="2197"/>
      <c r="CD90" s="2197"/>
      <c r="CE90" s="2197"/>
      <c r="CF90" s="2197"/>
      <c r="CG90" s="2197"/>
      <c r="CH90" s="2197"/>
      <c r="CI90" s="2197"/>
      <c r="CJ90" s="2197"/>
      <c r="CK90" s="2197"/>
      <c r="CL90" s="2197"/>
      <c r="CM90" s="2197"/>
      <c r="CN90" s="2197"/>
      <c r="CO90" s="2197"/>
      <c r="CP90" s="2197"/>
      <c r="CQ90" s="2197"/>
      <c r="CR90" s="2197"/>
      <c r="CS90" s="2197"/>
      <c r="CT90" s="2197"/>
      <c r="CU90" s="2197"/>
      <c r="CV90" s="2197"/>
      <c r="CW90" s="2197"/>
      <c r="CX90" s="2197"/>
      <c r="CY90" s="2197"/>
      <c r="CZ90" s="2197"/>
      <c r="DA90" s="2197"/>
      <c r="DB90" s="2197"/>
      <c r="DC90" s="2197"/>
      <c r="DD90" s="2197"/>
      <c r="DE90" s="2197"/>
      <c r="DF90" s="2197"/>
      <c r="DG90" s="2197"/>
      <c r="DH90" s="2197"/>
      <c r="DI90" s="2197"/>
      <c r="DJ90" s="2197"/>
      <c r="DK90" s="2197"/>
      <c r="DL90" s="2197"/>
      <c r="DM90" s="2197"/>
      <c r="DN90" s="2197"/>
      <c r="DO90" s="2197"/>
      <c r="DP90" s="2197"/>
      <c r="DQ90" s="2197"/>
      <c r="DR90" s="2197"/>
      <c r="DS90" s="2197"/>
      <c r="DT90" s="2197"/>
      <c r="DU90" s="2197"/>
      <c r="DV90" s="2197"/>
      <c r="DW90" s="2197"/>
      <c r="DX90" s="2197"/>
      <c r="DY90" s="2197"/>
      <c r="DZ90" s="2197"/>
      <c r="EA90" s="2197"/>
      <c r="EB90" s="2197"/>
      <c r="EC90" s="2197"/>
      <c r="ED90" s="2197"/>
      <c r="EE90" s="2197"/>
      <c r="EF90" s="2197"/>
      <c r="EG90" s="2197"/>
      <c r="EH90" s="2197"/>
      <c r="EI90" s="2197"/>
      <c r="EJ90" s="2197"/>
      <c r="EK90" s="2197"/>
      <c r="EL90" s="2197"/>
      <c r="EM90" s="2197"/>
      <c r="EN90" s="2197"/>
      <c r="EO90" s="2197"/>
      <c r="EP90" s="2197"/>
      <c r="EQ90" s="2197"/>
      <c r="ER90" s="2197"/>
      <c r="ES90" s="2197"/>
      <c r="ET90" s="2197"/>
      <c r="EU90" s="2197"/>
      <c r="EV90" s="2197"/>
      <c r="EW90" s="2197"/>
      <c r="EX90" s="2197"/>
      <c r="EY90" s="2197"/>
      <c r="EZ90" s="2197"/>
      <c r="FA90" s="2197"/>
      <c r="FB90" s="2197"/>
      <c r="FC90" s="2197"/>
      <c r="FD90" s="2197"/>
      <c r="FE90" s="2197"/>
      <c r="FF90" s="2197"/>
      <c r="FG90" s="2197"/>
      <c r="FH90" s="2197"/>
      <c r="FI90" s="2197"/>
      <c r="FJ90" s="2197"/>
      <c r="FK90" s="2197"/>
      <c r="FL90" s="2197"/>
      <c r="FM90" s="2197"/>
      <c r="FN90" s="2197"/>
      <c r="FO90" s="2197"/>
      <c r="FP90" s="2197"/>
      <c r="FQ90" s="2197"/>
      <c r="FR90" s="2197"/>
      <c r="FS90" s="2197"/>
      <c r="FT90" s="2197"/>
      <c r="FU90" s="2197"/>
      <c r="FV90" s="2197"/>
      <c r="FW90" s="2197"/>
      <c r="FX90" s="2197"/>
      <c r="FY90" s="2197"/>
      <c r="FZ90" s="2197"/>
      <c r="GA90" s="2197"/>
      <c r="GB90" s="2197"/>
      <c r="GC90" s="2197"/>
      <c r="GD90" s="2197"/>
      <c r="GE90" s="2197"/>
      <c r="GF90" s="2197"/>
      <c r="GG90" s="2197"/>
      <c r="GH90" s="2197"/>
      <c r="GI90" s="2197"/>
      <c r="GJ90" s="2197"/>
      <c r="GK90" s="2197"/>
      <c r="GL90" s="2197"/>
      <c r="GM90" s="2197"/>
      <c r="GN90" s="2197"/>
      <c r="GO90" s="2197"/>
      <c r="GP90" s="2197"/>
      <c r="GQ90" s="2197"/>
      <c r="GR90" s="2197"/>
      <c r="GS90" s="2197"/>
      <c r="GT90" s="2197"/>
      <c r="GU90" s="2197"/>
      <c r="GV90" s="2197"/>
      <c r="GW90" s="2197"/>
      <c r="GX90" s="2197"/>
      <c r="GY90" s="2197"/>
      <c r="GZ90" s="2197"/>
      <c r="HA90" s="2197"/>
      <c r="HB90" s="2197"/>
      <c r="HC90" s="2197"/>
      <c r="HD90" s="2197"/>
      <c r="HE90" s="2197"/>
      <c r="HF90" s="2197"/>
      <c r="HG90" s="2197"/>
      <c r="HH90" s="2197"/>
      <c r="HI90" s="2197"/>
      <c r="HJ90" s="2197"/>
      <c r="HK90" s="2197"/>
      <c r="HL90" s="2197"/>
      <c r="HM90" s="2197"/>
      <c r="HN90" s="2197"/>
      <c r="HO90" s="2197"/>
      <c r="HP90" s="2197"/>
      <c r="HQ90" s="2197"/>
      <c r="HR90" s="2197"/>
      <c r="HS90" s="2197"/>
      <c r="HT90" s="2197"/>
    </row>
    <row r="91" spans="1:228" s="2198" customFormat="1" ht="107.4" customHeight="1">
      <c r="A91" s="2191">
        <v>38</v>
      </c>
      <c r="B91" s="2543" t="s">
        <v>1182</v>
      </c>
      <c r="C91" s="2544"/>
      <c r="D91" s="2544"/>
      <c r="E91" s="2544"/>
      <c r="F91" s="2544"/>
      <c r="G91" s="2544"/>
      <c r="H91" s="2544"/>
      <c r="I91" s="2544"/>
      <c r="J91" s="2544"/>
      <c r="K91" s="2544"/>
      <c r="L91" s="2544"/>
      <c r="M91" s="2544"/>
      <c r="N91" s="2545"/>
      <c r="O91" s="2194">
        <v>1</v>
      </c>
      <c r="P91" s="2194" t="s">
        <v>532</v>
      </c>
      <c r="Q91" s="2188" t="str">
        <f>'2HP 08'!H20</f>
        <v>Rs.88500.00</v>
      </c>
      <c r="R91" s="2195">
        <v>88500</v>
      </c>
      <c r="S91" s="2196"/>
      <c r="T91" s="2196"/>
      <c r="U91" s="2204"/>
      <c r="V91" s="2205"/>
      <c r="W91" s="2206"/>
      <c r="X91" s="2206"/>
      <c r="Y91" s="2196"/>
      <c r="Z91" s="2197"/>
      <c r="AA91" s="2197"/>
      <c r="AB91" s="2197"/>
      <c r="AC91" s="2197"/>
      <c r="AD91" s="2197"/>
      <c r="AE91" s="2197"/>
      <c r="AF91" s="2197"/>
      <c r="AG91" s="2197"/>
      <c r="AH91" s="2197"/>
      <c r="AI91" s="2197"/>
      <c r="AJ91" s="2197"/>
      <c r="AK91" s="2197"/>
      <c r="AL91" s="2197"/>
      <c r="AM91" s="2197"/>
      <c r="AN91" s="2197"/>
      <c r="AO91" s="2197"/>
      <c r="AP91" s="2197"/>
      <c r="AQ91" s="2197"/>
      <c r="AR91" s="2197"/>
      <c r="AS91" s="2197"/>
      <c r="AT91" s="2197"/>
      <c r="AU91" s="2197"/>
      <c r="AV91" s="2197"/>
      <c r="AW91" s="2197"/>
      <c r="AX91" s="2197"/>
      <c r="AY91" s="2197"/>
      <c r="AZ91" s="2197"/>
      <c r="BA91" s="2197"/>
      <c r="BB91" s="2197"/>
      <c r="BC91" s="2197"/>
      <c r="BD91" s="2197"/>
      <c r="BE91" s="2197"/>
      <c r="BF91" s="2197"/>
      <c r="BG91" s="2197"/>
      <c r="BH91" s="2197"/>
      <c r="BI91" s="2197"/>
      <c r="BJ91" s="2197"/>
      <c r="BK91" s="2197"/>
      <c r="BL91" s="2197"/>
      <c r="BM91" s="2197"/>
      <c r="BN91" s="2197"/>
      <c r="BO91" s="2197"/>
      <c r="BP91" s="2197"/>
      <c r="BQ91" s="2197"/>
      <c r="BR91" s="2197"/>
      <c r="BS91" s="2197"/>
      <c r="BT91" s="2197"/>
      <c r="BU91" s="2197"/>
      <c r="BV91" s="2197"/>
      <c r="BW91" s="2197"/>
      <c r="BX91" s="2197"/>
      <c r="BY91" s="2197"/>
      <c r="BZ91" s="2197"/>
      <c r="CA91" s="2197"/>
      <c r="CB91" s="2197"/>
      <c r="CC91" s="2197"/>
      <c r="CD91" s="2197"/>
      <c r="CE91" s="2197"/>
      <c r="CF91" s="2197"/>
      <c r="CG91" s="2197"/>
      <c r="CH91" s="2197"/>
      <c r="CI91" s="2197"/>
      <c r="CJ91" s="2197"/>
      <c r="CK91" s="2197"/>
      <c r="CL91" s="2197"/>
      <c r="CM91" s="2197"/>
      <c r="CN91" s="2197"/>
      <c r="CO91" s="2197"/>
      <c r="CP91" s="2197"/>
      <c r="CQ91" s="2197"/>
      <c r="CR91" s="2197"/>
      <c r="CS91" s="2197"/>
      <c r="CT91" s="2197"/>
      <c r="CU91" s="2197"/>
      <c r="CV91" s="2197"/>
      <c r="CW91" s="2197"/>
      <c r="CX91" s="2197"/>
      <c r="CY91" s="2197"/>
      <c r="CZ91" s="2197"/>
      <c r="DA91" s="2197"/>
      <c r="DB91" s="2197"/>
      <c r="DC91" s="2197"/>
      <c r="DD91" s="2197"/>
      <c r="DE91" s="2197"/>
      <c r="DF91" s="2197"/>
      <c r="DG91" s="2197"/>
      <c r="DH91" s="2197"/>
      <c r="DI91" s="2197"/>
      <c r="DJ91" s="2197"/>
      <c r="DK91" s="2197"/>
      <c r="DL91" s="2197"/>
      <c r="DM91" s="2197"/>
      <c r="DN91" s="2197"/>
      <c r="DO91" s="2197"/>
      <c r="DP91" s="2197"/>
      <c r="DQ91" s="2197"/>
      <c r="DR91" s="2197"/>
      <c r="DS91" s="2197"/>
      <c r="DT91" s="2197"/>
      <c r="DU91" s="2197"/>
      <c r="DV91" s="2197"/>
      <c r="DW91" s="2197"/>
      <c r="DX91" s="2197"/>
      <c r="DY91" s="2197"/>
      <c r="DZ91" s="2197"/>
      <c r="EA91" s="2197"/>
      <c r="EB91" s="2197"/>
      <c r="EC91" s="2197"/>
      <c r="ED91" s="2197"/>
      <c r="EE91" s="2197"/>
      <c r="EF91" s="2197"/>
      <c r="EG91" s="2197"/>
      <c r="EH91" s="2197"/>
      <c r="EI91" s="2197"/>
      <c r="EJ91" s="2197"/>
      <c r="EK91" s="2197"/>
      <c r="EL91" s="2197"/>
      <c r="EM91" s="2197"/>
      <c r="EN91" s="2197"/>
      <c r="EO91" s="2197"/>
      <c r="EP91" s="2197"/>
      <c r="EQ91" s="2197"/>
      <c r="ER91" s="2197"/>
      <c r="ES91" s="2197"/>
      <c r="ET91" s="2197"/>
      <c r="EU91" s="2197"/>
      <c r="EV91" s="2197"/>
      <c r="EW91" s="2197"/>
      <c r="EX91" s="2197"/>
      <c r="EY91" s="2197"/>
      <c r="EZ91" s="2197"/>
      <c r="FA91" s="2197"/>
      <c r="FB91" s="2197"/>
      <c r="FC91" s="2197"/>
      <c r="FD91" s="2197"/>
      <c r="FE91" s="2197"/>
      <c r="FF91" s="2197"/>
      <c r="FG91" s="2197"/>
      <c r="FH91" s="2197"/>
      <c r="FI91" s="2197"/>
      <c r="FJ91" s="2197"/>
      <c r="FK91" s="2197"/>
      <c r="FL91" s="2197"/>
      <c r="FM91" s="2197"/>
      <c r="FN91" s="2197"/>
      <c r="FO91" s="2197"/>
      <c r="FP91" s="2197"/>
      <c r="FQ91" s="2197"/>
      <c r="FR91" s="2197"/>
      <c r="FS91" s="2197"/>
      <c r="FT91" s="2197"/>
      <c r="FU91" s="2197"/>
      <c r="FV91" s="2197"/>
      <c r="FW91" s="2197"/>
      <c r="FX91" s="2197"/>
      <c r="FY91" s="2197"/>
      <c r="FZ91" s="2197"/>
      <c r="GA91" s="2197"/>
      <c r="GB91" s="2197"/>
      <c r="GC91" s="2197"/>
      <c r="GD91" s="2197"/>
      <c r="GE91" s="2197"/>
      <c r="GF91" s="2197"/>
      <c r="GG91" s="2197"/>
      <c r="GH91" s="2197"/>
      <c r="GI91" s="2197"/>
      <c r="GJ91" s="2197"/>
      <c r="GK91" s="2197"/>
      <c r="GL91" s="2197"/>
      <c r="GM91" s="2197"/>
      <c r="GN91" s="2197"/>
      <c r="GO91" s="2197"/>
      <c r="GP91" s="2197"/>
      <c r="GQ91" s="2197"/>
      <c r="GR91" s="2197"/>
      <c r="GS91" s="2197"/>
      <c r="GT91" s="2197"/>
      <c r="GU91" s="2197"/>
      <c r="GV91" s="2197"/>
      <c r="GW91" s="2197"/>
      <c r="GX91" s="2197"/>
      <c r="GY91" s="2197"/>
      <c r="GZ91" s="2197"/>
      <c r="HA91" s="2197"/>
      <c r="HB91" s="2197"/>
      <c r="HC91" s="2197"/>
      <c r="HD91" s="2197"/>
      <c r="HE91" s="2197"/>
      <c r="HF91" s="2197"/>
      <c r="HG91" s="2197"/>
      <c r="HH91" s="2197"/>
      <c r="HI91" s="2197"/>
      <c r="HJ91" s="2197"/>
      <c r="HK91" s="2197"/>
      <c r="HL91" s="2197"/>
      <c r="HM91" s="2197"/>
      <c r="HN91" s="2197"/>
      <c r="HO91" s="2197"/>
      <c r="HP91" s="2197"/>
      <c r="HQ91" s="2197"/>
      <c r="HR91" s="2197"/>
      <c r="HS91" s="2197"/>
      <c r="HT91" s="2197"/>
    </row>
    <row r="92" spans="1:228" s="2198" customFormat="1" ht="31.2" customHeight="1">
      <c r="A92" s="2191">
        <v>39</v>
      </c>
      <c r="B92" s="2543" t="s">
        <v>1183</v>
      </c>
      <c r="C92" s="2544"/>
      <c r="D92" s="2544"/>
      <c r="E92" s="2544"/>
      <c r="F92" s="2544"/>
      <c r="G92" s="2544"/>
      <c r="H92" s="2544"/>
      <c r="I92" s="2544"/>
      <c r="J92" s="2544"/>
      <c r="K92" s="2544"/>
      <c r="L92" s="2544"/>
      <c r="M92" s="2544"/>
      <c r="N92" s="2545"/>
      <c r="O92" s="2194">
        <v>1</v>
      </c>
      <c r="P92" s="2194" t="s">
        <v>532</v>
      </c>
      <c r="Q92" s="2188">
        <f>'SP 09'!L5</f>
        <v>15750</v>
      </c>
      <c r="R92" s="2195">
        <f>O92*Q92</f>
        <v>15750</v>
      </c>
      <c r="S92" s="2196"/>
      <c r="T92" s="2196"/>
      <c r="U92" s="2204"/>
      <c r="V92" s="2205"/>
      <c r="W92" s="2206"/>
      <c r="X92" s="2206"/>
      <c r="Y92" s="2196"/>
      <c r="Z92" s="2197"/>
      <c r="AA92" s="2197"/>
      <c r="AB92" s="2197"/>
      <c r="AC92" s="2197"/>
      <c r="AD92" s="2197"/>
      <c r="AE92" s="2197"/>
      <c r="AF92" s="2197"/>
      <c r="AG92" s="2197"/>
      <c r="AH92" s="2197"/>
      <c r="AI92" s="2197"/>
      <c r="AJ92" s="2197"/>
      <c r="AK92" s="2197"/>
      <c r="AL92" s="2197"/>
      <c r="AM92" s="2197"/>
      <c r="AN92" s="2197"/>
      <c r="AO92" s="2197"/>
      <c r="AP92" s="2197"/>
      <c r="AQ92" s="2197"/>
      <c r="AR92" s="2197"/>
      <c r="AS92" s="2197"/>
      <c r="AT92" s="2197"/>
      <c r="AU92" s="2197"/>
      <c r="AV92" s="2197"/>
      <c r="AW92" s="2197"/>
      <c r="AX92" s="2197"/>
      <c r="AY92" s="2197"/>
      <c r="AZ92" s="2197"/>
      <c r="BA92" s="2197"/>
      <c r="BB92" s="2197"/>
      <c r="BC92" s="2197"/>
      <c r="BD92" s="2197"/>
      <c r="BE92" s="2197"/>
      <c r="BF92" s="2197"/>
      <c r="BG92" s="2197"/>
      <c r="BH92" s="2197"/>
      <c r="BI92" s="2197"/>
      <c r="BJ92" s="2197"/>
      <c r="BK92" s="2197"/>
      <c r="BL92" s="2197"/>
      <c r="BM92" s="2197"/>
      <c r="BN92" s="2197"/>
      <c r="BO92" s="2197"/>
      <c r="BP92" s="2197"/>
      <c r="BQ92" s="2197"/>
      <c r="BR92" s="2197"/>
      <c r="BS92" s="2197"/>
      <c r="BT92" s="2197"/>
      <c r="BU92" s="2197"/>
      <c r="BV92" s="2197"/>
      <c r="BW92" s="2197"/>
      <c r="BX92" s="2197"/>
      <c r="BY92" s="2197"/>
      <c r="BZ92" s="2197"/>
      <c r="CA92" s="2197"/>
      <c r="CB92" s="2197"/>
      <c r="CC92" s="2197"/>
      <c r="CD92" s="2197"/>
      <c r="CE92" s="2197"/>
      <c r="CF92" s="2197"/>
      <c r="CG92" s="2197"/>
      <c r="CH92" s="2197"/>
      <c r="CI92" s="2197"/>
      <c r="CJ92" s="2197"/>
      <c r="CK92" s="2197"/>
      <c r="CL92" s="2197"/>
      <c r="CM92" s="2197"/>
      <c r="CN92" s="2197"/>
      <c r="CO92" s="2197"/>
      <c r="CP92" s="2197"/>
      <c r="CQ92" s="2197"/>
      <c r="CR92" s="2197"/>
      <c r="CS92" s="2197"/>
      <c r="CT92" s="2197"/>
      <c r="CU92" s="2197"/>
      <c r="CV92" s="2197"/>
      <c r="CW92" s="2197"/>
      <c r="CX92" s="2197"/>
      <c r="CY92" s="2197"/>
      <c r="CZ92" s="2197"/>
      <c r="DA92" s="2197"/>
      <c r="DB92" s="2197"/>
      <c r="DC92" s="2197"/>
      <c r="DD92" s="2197"/>
      <c r="DE92" s="2197"/>
      <c r="DF92" s="2197"/>
      <c r="DG92" s="2197"/>
      <c r="DH92" s="2197"/>
      <c r="DI92" s="2197"/>
      <c r="DJ92" s="2197"/>
      <c r="DK92" s="2197"/>
      <c r="DL92" s="2197"/>
      <c r="DM92" s="2197"/>
      <c r="DN92" s="2197"/>
      <c r="DO92" s="2197"/>
      <c r="DP92" s="2197"/>
      <c r="DQ92" s="2197"/>
      <c r="DR92" s="2197"/>
      <c r="DS92" s="2197"/>
      <c r="DT92" s="2197"/>
      <c r="DU92" s="2197"/>
      <c r="DV92" s="2197"/>
      <c r="DW92" s="2197"/>
      <c r="DX92" s="2197"/>
      <c r="DY92" s="2197"/>
      <c r="DZ92" s="2197"/>
      <c r="EA92" s="2197"/>
      <c r="EB92" s="2197"/>
      <c r="EC92" s="2197"/>
      <c r="ED92" s="2197"/>
      <c r="EE92" s="2197"/>
      <c r="EF92" s="2197"/>
      <c r="EG92" s="2197"/>
      <c r="EH92" s="2197"/>
      <c r="EI92" s="2197"/>
      <c r="EJ92" s="2197"/>
      <c r="EK92" s="2197"/>
      <c r="EL92" s="2197"/>
      <c r="EM92" s="2197"/>
      <c r="EN92" s="2197"/>
      <c r="EO92" s="2197"/>
      <c r="EP92" s="2197"/>
      <c r="EQ92" s="2197"/>
      <c r="ER92" s="2197"/>
      <c r="ES92" s="2197"/>
      <c r="ET92" s="2197"/>
      <c r="EU92" s="2197"/>
      <c r="EV92" s="2197"/>
      <c r="EW92" s="2197"/>
      <c r="EX92" s="2197"/>
      <c r="EY92" s="2197"/>
      <c r="EZ92" s="2197"/>
      <c r="FA92" s="2197"/>
      <c r="FB92" s="2197"/>
      <c r="FC92" s="2197"/>
      <c r="FD92" s="2197"/>
      <c r="FE92" s="2197"/>
      <c r="FF92" s="2197"/>
      <c r="FG92" s="2197"/>
      <c r="FH92" s="2197"/>
      <c r="FI92" s="2197"/>
      <c r="FJ92" s="2197"/>
      <c r="FK92" s="2197"/>
      <c r="FL92" s="2197"/>
      <c r="FM92" s="2197"/>
      <c r="FN92" s="2197"/>
      <c r="FO92" s="2197"/>
      <c r="FP92" s="2197"/>
      <c r="FQ92" s="2197"/>
      <c r="FR92" s="2197"/>
      <c r="FS92" s="2197"/>
      <c r="FT92" s="2197"/>
      <c r="FU92" s="2197"/>
      <c r="FV92" s="2197"/>
      <c r="FW92" s="2197"/>
      <c r="FX92" s="2197"/>
      <c r="FY92" s="2197"/>
      <c r="FZ92" s="2197"/>
      <c r="GA92" s="2197"/>
      <c r="GB92" s="2197"/>
      <c r="GC92" s="2197"/>
      <c r="GD92" s="2197"/>
      <c r="GE92" s="2197"/>
      <c r="GF92" s="2197"/>
      <c r="GG92" s="2197"/>
      <c r="GH92" s="2197"/>
      <c r="GI92" s="2197"/>
      <c r="GJ92" s="2197"/>
      <c r="GK92" s="2197"/>
      <c r="GL92" s="2197"/>
      <c r="GM92" s="2197"/>
      <c r="GN92" s="2197"/>
      <c r="GO92" s="2197"/>
      <c r="GP92" s="2197"/>
      <c r="GQ92" s="2197"/>
      <c r="GR92" s="2197"/>
      <c r="GS92" s="2197"/>
      <c r="GT92" s="2197"/>
      <c r="GU92" s="2197"/>
      <c r="GV92" s="2197"/>
      <c r="GW92" s="2197"/>
      <c r="GX92" s="2197"/>
      <c r="GY92" s="2197"/>
      <c r="GZ92" s="2197"/>
      <c r="HA92" s="2197"/>
      <c r="HB92" s="2197"/>
      <c r="HC92" s="2197"/>
      <c r="HD92" s="2197"/>
      <c r="HE92" s="2197"/>
      <c r="HF92" s="2197"/>
      <c r="HG92" s="2197"/>
      <c r="HH92" s="2197"/>
      <c r="HI92" s="2197"/>
      <c r="HJ92" s="2197"/>
      <c r="HK92" s="2197"/>
      <c r="HL92" s="2197"/>
      <c r="HM92" s="2197"/>
      <c r="HN92" s="2197"/>
      <c r="HO92" s="2197"/>
      <c r="HP92" s="2197"/>
      <c r="HQ92" s="2197"/>
      <c r="HR92" s="2197"/>
      <c r="HS92" s="2197"/>
      <c r="HT92" s="2197"/>
    </row>
    <row r="93" spans="1:228" s="2198" customFormat="1" ht="54.6" customHeight="1">
      <c r="A93" s="2191">
        <v>40</v>
      </c>
      <c r="B93" s="2543" t="s">
        <v>1315</v>
      </c>
      <c r="C93" s="2544"/>
      <c r="D93" s="2544"/>
      <c r="E93" s="2544"/>
      <c r="F93" s="2544"/>
      <c r="G93" s="2544"/>
      <c r="H93" s="2544"/>
      <c r="I93" s="2544"/>
      <c r="J93" s="2544"/>
      <c r="K93" s="2544"/>
      <c r="L93" s="2544"/>
      <c r="M93" s="2544"/>
      <c r="N93" s="2545"/>
      <c r="O93" s="2194">
        <v>1</v>
      </c>
      <c r="P93" s="2194" t="s">
        <v>532</v>
      </c>
      <c r="Q93" s="2188">
        <f>'VFD 10'!L7</f>
        <v>60450</v>
      </c>
      <c r="R93" s="2195">
        <f t="shared" si="7"/>
        <v>60450</v>
      </c>
      <c r="S93" s="2196"/>
      <c r="T93" s="2196"/>
      <c r="U93" s="2204"/>
      <c r="V93" s="2205"/>
      <c r="W93" s="2206"/>
      <c r="X93" s="2206"/>
      <c r="Y93" s="2196"/>
      <c r="Z93" s="2197"/>
      <c r="AA93" s="2197"/>
      <c r="AB93" s="2197"/>
      <c r="AC93" s="2197"/>
      <c r="AD93" s="2197"/>
      <c r="AE93" s="2197"/>
      <c r="AF93" s="2197"/>
      <c r="AG93" s="2197"/>
      <c r="AH93" s="2197"/>
      <c r="AI93" s="2197"/>
      <c r="AJ93" s="2197"/>
      <c r="AK93" s="2197"/>
      <c r="AL93" s="2197"/>
      <c r="AM93" s="2197"/>
      <c r="AN93" s="2197"/>
      <c r="AO93" s="2197"/>
      <c r="AP93" s="2197"/>
      <c r="AQ93" s="2197"/>
      <c r="AR93" s="2197"/>
      <c r="AS93" s="2197"/>
      <c r="AT93" s="2197"/>
      <c r="AU93" s="2197"/>
      <c r="AV93" s="2197"/>
      <c r="AW93" s="2197"/>
      <c r="AX93" s="2197"/>
      <c r="AY93" s="2197"/>
      <c r="AZ93" s="2197"/>
      <c r="BA93" s="2197"/>
      <c r="BB93" s="2197"/>
      <c r="BC93" s="2197"/>
      <c r="BD93" s="2197"/>
      <c r="BE93" s="2197"/>
      <c r="BF93" s="2197"/>
      <c r="BG93" s="2197"/>
      <c r="BH93" s="2197"/>
      <c r="BI93" s="2197"/>
      <c r="BJ93" s="2197"/>
      <c r="BK93" s="2197"/>
      <c r="BL93" s="2197"/>
      <c r="BM93" s="2197"/>
      <c r="BN93" s="2197"/>
      <c r="BO93" s="2197"/>
      <c r="BP93" s="2197"/>
      <c r="BQ93" s="2197"/>
      <c r="BR93" s="2197"/>
      <c r="BS93" s="2197"/>
      <c r="BT93" s="2197"/>
      <c r="BU93" s="2197"/>
      <c r="BV93" s="2197"/>
      <c r="BW93" s="2197"/>
      <c r="BX93" s="2197"/>
      <c r="BY93" s="2197"/>
      <c r="BZ93" s="2197"/>
      <c r="CA93" s="2197"/>
      <c r="CB93" s="2197"/>
      <c r="CC93" s="2197"/>
      <c r="CD93" s="2197"/>
      <c r="CE93" s="2197"/>
      <c r="CF93" s="2197"/>
      <c r="CG93" s="2197"/>
      <c r="CH93" s="2197"/>
      <c r="CI93" s="2197"/>
      <c r="CJ93" s="2197"/>
      <c r="CK93" s="2197"/>
      <c r="CL93" s="2197"/>
      <c r="CM93" s="2197"/>
      <c r="CN93" s="2197"/>
      <c r="CO93" s="2197"/>
      <c r="CP93" s="2197"/>
      <c r="CQ93" s="2197"/>
      <c r="CR93" s="2197"/>
      <c r="CS93" s="2197"/>
      <c r="CT93" s="2197"/>
      <c r="CU93" s="2197"/>
      <c r="CV93" s="2197"/>
      <c r="CW93" s="2197"/>
      <c r="CX93" s="2197"/>
      <c r="CY93" s="2197"/>
      <c r="CZ93" s="2197"/>
      <c r="DA93" s="2197"/>
      <c r="DB93" s="2197"/>
      <c r="DC93" s="2197"/>
      <c r="DD93" s="2197"/>
      <c r="DE93" s="2197"/>
      <c r="DF93" s="2197"/>
      <c r="DG93" s="2197"/>
      <c r="DH93" s="2197"/>
      <c r="DI93" s="2197"/>
      <c r="DJ93" s="2197"/>
      <c r="DK93" s="2197"/>
      <c r="DL93" s="2197"/>
      <c r="DM93" s="2197"/>
      <c r="DN93" s="2197"/>
      <c r="DO93" s="2197"/>
      <c r="DP93" s="2197"/>
      <c r="DQ93" s="2197"/>
      <c r="DR93" s="2197"/>
      <c r="DS93" s="2197"/>
      <c r="DT93" s="2197"/>
      <c r="DU93" s="2197"/>
      <c r="DV93" s="2197"/>
      <c r="DW93" s="2197"/>
      <c r="DX93" s="2197"/>
      <c r="DY93" s="2197"/>
      <c r="DZ93" s="2197"/>
      <c r="EA93" s="2197"/>
      <c r="EB93" s="2197"/>
      <c r="EC93" s="2197"/>
      <c r="ED93" s="2197"/>
      <c r="EE93" s="2197"/>
      <c r="EF93" s="2197"/>
      <c r="EG93" s="2197"/>
      <c r="EH93" s="2197"/>
      <c r="EI93" s="2197"/>
      <c r="EJ93" s="2197"/>
      <c r="EK93" s="2197"/>
      <c r="EL93" s="2197"/>
      <c r="EM93" s="2197"/>
      <c r="EN93" s="2197"/>
      <c r="EO93" s="2197"/>
      <c r="EP93" s="2197"/>
      <c r="EQ93" s="2197"/>
      <c r="ER93" s="2197"/>
      <c r="ES93" s="2197"/>
      <c r="ET93" s="2197"/>
      <c r="EU93" s="2197"/>
      <c r="EV93" s="2197"/>
      <c r="EW93" s="2197"/>
      <c r="EX93" s="2197"/>
      <c r="EY93" s="2197"/>
      <c r="EZ93" s="2197"/>
      <c r="FA93" s="2197"/>
      <c r="FB93" s="2197"/>
      <c r="FC93" s="2197"/>
      <c r="FD93" s="2197"/>
      <c r="FE93" s="2197"/>
      <c r="FF93" s="2197"/>
      <c r="FG93" s="2197"/>
      <c r="FH93" s="2197"/>
      <c r="FI93" s="2197"/>
      <c r="FJ93" s="2197"/>
      <c r="FK93" s="2197"/>
      <c r="FL93" s="2197"/>
      <c r="FM93" s="2197"/>
      <c r="FN93" s="2197"/>
      <c r="FO93" s="2197"/>
      <c r="FP93" s="2197"/>
      <c r="FQ93" s="2197"/>
      <c r="FR93" s="2197"/>
      <c r="FS93" s="2197"/>
      <c r="FT93" s="2197"/>
      <c r="FU93" s="2197"/>
      <c r="FV93" s="2197"/>
      <c r="FW93" s="2197"/>
      <c r="FX93" s="2197"/>
      <c r="FY93" s="2197"/>
      <c r="FZ93" s="2197"/>
      <c r="GA93" s="2197"/>
      <c r="GB93" s="2197"/>
      <c r="GC93" s="2197"/>
      <c r="GD93" s="2197"/>
      <c r="GE93" s="2197"/>
      <c r="GF93" s="2197"/>
      <c r="GG93" s="2197"/>
      <c r="GH93" s="2197"/>
      <c r="GI93" s="2197"/>
      <c r="GJ93" s="2197"/>
      <c r="GK93" s="2197"/>
      <c r="GL93" s="2197"/>
      <c r="GM93" s="2197"/>
      <c r="GN93" s="2197"/>
      <c r="GO93" s="2197"/>
      <c r="GP93" s="2197"/>
      <c r="GQ93" s="2197"/>
      <c r="GR93" s="2197"/>
      <c r="GS93" s="2197"/>
      <c r="GT93" s="2197"/>
      <c r="GU93" s="2197"/>
      <c r="GV93" s="2197"/>
      <c r="GW93" s="2197"/>
      <c r="GX93" s="2197"/>
      <c r="GY93" s="2197"/>
      <c r="GZ93" s="2197"/>
      <c r="HA93" s="2197"/>
      <c r="HB93" s="2197"/>
      <c r="HC93" s="2197"/>
      <c r="HD93" s="2197"/>
      <c r="HE93" s="2197"/>
      <c r="HF93" s="2197"/>
      <c r="HG93" s="2197"/>
      <c r="HH93" s="2197"/>
      <c r="HI93" s="2197"/>
      <c r="HJ93" s="2197"/>
      <c r="HK93" s="2197"/>
      <c r="HL93" s="2197"/>
      <c r="HM93" s="2197"/>
      <c r="HN93" s="2197"/>
      <c r="HO93" s="2197"/>
      <c r="HP93" s="2197"/>
      <c r="HQ93" s="2197"/>
      <c r="HR93" s="2197"/>
      <c r="HS93" s="2197"/>
      <c r="HT93" s="2197"/>
    </row>
    <row r="94" spans="1:228" s="2198" customFormat="1" ht="31.2" customHeight="1">
      <c r="A94" s="2191">
        <v>41</v>
      </c>
      <c r="B94" s="2543" t="s">
        <v>1184</v>
      </c>
      <c r="C94" s="2544"/>
      <c r="D94" s="2544"/>
      <c r="E94" s="2544"/>
      <c r="F94" s="2544"/>
      <c r="G94" s="2544"/>
      <c r="H94" s="2544"/>
      <c r="I94" s="2544"/>
      <c r="J94" s="2544"/>
      <c r="K94" s="2544"/>
      <c r="L94" s="2544"/>
      <c r="M94" s="2544"/>
      <c r="N94" s="2545"/>
      <c r="O94" s="2194">
        <v>1</v>
      </c>
      <c r="P94" s="2194" t="s">
        <v>532</v>
      </c>
      <c r="Q94" s="2188">
        <f>'Battery 11'!L5</f>
        <v>35000</v>
      </c>
      <c r="R94" s="2195">
        <f t="shared" si="7"/>
        <v>35000</v>
      </c>
      <c r="S94" s="2196"/>
      <c r="T94" s="2196"/>
      <c r="U94" s="2204"/>
      <c r="V94" s="2205"/>
      <c r="W94" s="2206"/>
      <c r="X94" s="2206"/>
      <c r="Y94" s="2196"/>
      <c r="Z94" s="2197"/>
      <c r="AA94" s="2197"/>
      <c r="AB94" s="2197"/>
      <c r="AC94" s="2197"/>
      <c r="AD94" s="2197"/>
      <c r="AE94" s="2197"/>
      <c r="AF94" s="2197"/>
      <c r="AG94" s="2197"/>
      <c r="AH94" s="2197"/>
      <c r="AI94" s="2197"/>
      <c r="AJ94" s="2197"/>
      <c r="AK94" s="2197"/>
      <c r="AL94" s="2197"/>
      <c r="AM94" s="2197"/>
      <c r="AN94" s="2197"/>
      <c r="AO94" s="2197"/>
      <c r="AP94" s="2197"/>
      <c r="AQ94" s="2197"/>
      <c r="AR94" s="2197"/>
      <c r="AS94" s="2197"/>
      <c r="AT94" s="2197"/>
      <c r="AU94" s="2197"/>
      <c r="AV94" s="2197"/>
      <c r="AW94" s="2197"/>
      <c r="AX94" s="2197"/>
      <c r="AY94" s="2197"/>
      <c r="AZ94" s="2197"/>
      <c r="BA94" s="2197"/>
      <c r="BB94" s="2197"/>
      <c r="BC94" s="2197"/>
      <c r="BD94" s="2197"/>
      <c r="BE94" s="2197"/>
      <c r="BF94" s="2197"/>
      <c r="BG94" s="2197"/>
      <c r="BH94" s="2197"/>
      <c r="BI94" s="2197"/>
      <c r="BJ94" s="2197"/>
      <c r="BK94" s="2197"/>
      <c r="BL94" s="2197"/>
      <c r="BM94" s="2197"/>
      <c r="BN94" s="2197"/>
      <c r="BO94" s="2197"/>
      <c r="BP94" s="2197"/>
      <c r="BQ94" s="2197"/>
      <c r="BR94" s="2197"/>
      <c r="BS94" s="2197"/>
      <c r="BT94" s="2197"/>
      <c r="BU94" s="2197"/>
      <c r="BV94" s="2197"/>
      <c r="BW94" s="2197"/>
      <c r="BX94" s="2197"/>
      <c r="BY94" s="2197"/>
      <c r="BZ94" s="2197"/>
      <c r="CA94" s="2197"/>
      <c r="CB94" s="2197"/>
      <c r="CC94" s="2197"/>
      <c r="CD94" s="2197"/>
      <c r="CE94" s="2197"/>
      <c r="CF94" s="2197"/>
      <c r="CG94" s="2197"/>
      <c r="CH94" s="2197"/>
      <c r="CI94" s="2197"/>
      <c r="CJ94" s="2197"/>
      <c r="CK94" s="2197"/>
      <c r="CL94" s="2197"/>
      <c r="CM94" s="2197"/>
      <c r="CN94" s="2197"/>
      <c r="CO94" s="2197"/>
      <c r="CP94" s="2197"/>
      <c r="CQ94" s="2197"/>
      <c r="CR94" s="2197"/>
      <c r="CS94" s="2197"/>
      <c r="CT94" s="2197"/>
      <c r="CU94" s="2197"/>
      <c r="CV94" s="2197"/>
      <c r="CW94" s="2197"/>
      <c r="CX94" s="2197"/>
      <c r="CY94" s="2197"/>
      <c r="CZ94" s="2197"/>
      <c r="DA94" s="2197"/>
      <c r="DB94" s="2197"/>
      <c r="DC94" s="2197"/>
      <c r="DD94" s="2197"/>
      <c r="DE94" s="2197"/>
      <c r="DF94" s="2197"/>
      <c r="DG94" s="2197"/>
      <c r="DH94" s="2197"/>
      <c r="DI94" s="2197"/>
      <c r="DJ94" s="2197"/>
      <c r="DK94" s="2197"/>
      <c r="DL94" s="2197"/>
      <c r="DM94" s="2197"/>
      <c r="DN94" s="2197"/>
      <c r="DO94" s="2197"/>
      <c r="DP94" s="2197"/>
      <c r="DQ94" s="2197"/>
      <c r="DR94" s="2197"/>
      <c r="DS94" s="2197"/>
      <c r="DT94" s="2197"/>
      <c r="DU94" s="2197"/>
      <c r="DV94" s="2197"/>
      <c r="DW94" s="2197"/>
      <c r="DX94" s="2197"/>
      <c r="DY94" s="2197"/>
      <c r="DZ94" s="2197"/>
      <c r="EA94" s="2197"/>
      <c r="EB94" s="2197"/>
      <c r="EC94" s="2197"/>
      <c r="ED94" s="2197"/>
      <c r="EE94" s="2197"/>
      <c r="EF94" s="2197"/>
      <c r="EG94" s="2197"/>
      <c r="EH94" s="2197"/>
      <c r="EI94" s="2197"/>
      <c r="EJ94" s="2197"/>
      <c r="EK94" s="2197"/>
      <c r="EL94" s="2197"/>
      <c r="EM94" s="2197"/>
      <c r="EN94" s="2197"/>
      <c r="EO94" s="2197"/>
      <c r="EP94" s="2197"/>
      <c r="EQ94" s="2197"/>
      <c r="ER94" s="2197"/>
      <c r="ES94" s="2197"/>
      <c r="ET94" s="2197"/>
      <c r="EU94" s="2197"/>
      <c r="EV94" s="2197"/>
      <c r="EW94" s="2197"/>
      <c r="EX94" s="2197"/>
      <c r="EY94" s="2197"/>
      <c r="EZ94" s="2197"/>
      <c r="FA94" s="2197"/>
      <c r="FB94" s="2197"/>
      <c r="FC94" s="2197"/>
      <c r="FD94" s="2197"/>
      <c r="FE94" s="2197"/>
      <c r="FF94" s="2197"/>
      <c r="FG94" s="2197"/>
      <c r="FH94" s="2197"/>
      <c r="FI94" s="2197"/>
      <c r="FJ94" s="2197"/>
      <c r="FK94" s="2197"/>
      <c r="FL94" s="2197"/>
      <c r="FM94" s="2197"/>
      <c r="FN94" s="2197"/>
      <c r="FO94" s="2197"/>
      <c r="FP94" s="2197"/>
      <c r="FQ94" s="2197"/>
      <c r="FR94" s="2197"/>
      <c r="FS94" s="2197"/>
      <c r="FT94" s="2197"/>
      <c r="FU94" s="2197"/>
      <c r="FV94" s="2197"/>
      <c r="FW94" s="2197"/>
      <c r="FX94" s="2197"/>
      <c r="FY94" s="2197"/>
      <c r="FZ94" s="2197"/>
      <c r="GA94" s="2197"/>
      <c r="GB94" s="2197"/>
      <c r="GC94" s="2197"/>
      <c r="GD94" s="2197"/>
      <c r="GE94" s="2197"/>
      <c r="GF94" s="2197"/>
      <c r="GG94" s="2197"/>
      <c r="GH94" s="2197"/>
      <c r="GI94" s="2197"/>
      <c r="GJ94" s="2197"/>
      <c r="GK94" s="2197"/>
      <c r="GL94" s="2197"/>
      <c r="GM94" s="2197"/>
      <c r="GN94" s="2197"/>
      <c r="GO94" s="2197"/>
      <c r="GP94" s="2197"/>
      <c r="GQ94" s="2197"/>
      <c r="GR94" s="2197"/>
      <c r="GS94" s="2197"/>
      <c r="GT94" s="2197"/>
      <c r="GU94" s="2197"/>
      <c r="GV94" s="2197"/>
      <c r="GW94" s="2197"/>
      <c r="GX94" s="2197"/>
      <c r="GY94" s="2197"/>
      <c r="GZ94" s="2197"/>
      <c r="HA94" s="2197"/>
      <c r="HB94" s="2197"/>
      <c r="HC94" s="2197"/>
      <c r="HD94" s="2197"/>
      <c r="HE94" s="2197"/>
      <c r="HF94" s="2197"/>
      <c r="HG94" s="2197"/>
      <c r="HH94" s="2197"/>
      <c r="HI94" s="2197"/>
      <c r="HJ94" s="2197"/>
      <c r="HK94" s="2197"/>
      <c r="HL94" s="2197"/>
      <c r="HM94" s="2197"/>
      <c r="HN94" s="2197"/>
      <c r="HO94" s="2197"/>
      <c r="HP94" s="2197"/>
      <c r="HQ94" s="2197"/>
      <c r="HR94" s="2197"/>
      <c r="HS94" s="2197"/>
      <c r="HT94" s="2197"/>
    </row>
    <row r="95" spans="1:228" s="2198" customFormat="1" ht="67.2" customHeight="1">
      <c r="A95" s="2191">
        <v>42</v>
      </c>
      <c r="B95" s="2543" t="s">
        <v>1262</v>
      </c>
      <c r="C95" s="2544"/>
      <c r="D95" s="2544"/>
      <c r="E95" s="2544"/>
      <c r="F95" s="2544"/>
      <c r="G95" s="2544"/>
      <c r="H95" s="2544"/>
      <c r="I95" s="2544"/>
      <c r="J95" s="2544"/>
      <c r="K95" s="2544"/>
      <c r="L95" s="2544"/>
      <c r="M95" s="2544"/>
      <c r="N95" s="2545"/>
      <c r="O95" s="2194"/>
      <c r="P95" s="2194"/>
      <c r="Q95" s="2188"/>
      <c r="R95" s="2195"/>
      <c r="S95" s="2196"/>
      <c r="T95" s="2196"/>
      <c r="U95" s="2204"/>
      <c r="V95" s="2205"/>
      <c r="W95" s="2206"/>
      <c r="X95" s="2206"/>
      <c r="Y95" s="2196"/>
      <c r="Z95" s="2197"/>
      <c r="AA95" s="2197"/>
      <c r="AB95" s="2197"/>
      <c r="AC95" s="2197"/>
      <c r="AD95" s="2197"/>
      <c r="AE95" s="2197"/>
      <c r="AF95" s="2197"/>
      <c r="AG95" s="2197"/>
      <c r="AH95" s="2197"/>
      <c r="AI95" s="2197"/>
      <c r="AJ95" s="2197"/>
      <c r="AK95" s="2197"/>
      <c r="AL95" s="2197"/>
      <c r="AM95" s="2197"/>
      <c r="AN95" s="2197"/>
      <c r="AO95" s="2197"/>
      <c r="AP95" s="2197"/>
      <c r="AQ95" s="2197"/>
      <c r="AR95" s="2197"/>
      <c r="AS95" s="2197"/>
      <c r="AT95" s="2197"/>
      <c r="AU95" s="2197"/>
      <c r="AV95" s="2197"/>
      <c r="AW95" s="2197"/>
      <c r="AX95" s="2197"/>
      <c r="AY95" s="2197"/>
      <c r="AZ95" s="2197"/>
      <c r="BA95" s="2197"/>
      <c r="BB95" s="2197"/>
      <c r="BC95" s="2197"/>
      <c r="BD95" s="2197"/>
      <c r="BE95" s="2197"/>
      <c r="BF95" s="2197"/>
      <c r="BG95" s="2197"/>
      <c r="BH95" s="2197"/>
      <c r="BI95" s="2197"/>
      <c r="BJ95" s="2197"/>
      <c r="BK95" s="2197"/>
      <c r="BL95" s="2197"/>
      <c r="BM95" s="2197"/>
      <c r="BN95" s="2197"/>
      <c r="BO95" s="2197"/>
      <c r="BP95" s="2197"/>
      <c r="BQ95" s="2197"/>
      <c r="BR95" s="2197"/>
      <c r="BS95" s="2197"/>
      <c r="BT95" s="2197"/>
      <c r="BU95" s="2197"/>
      <c r="BV95" s="2197"/>
      <c r="BW95" s="2197"/>
      <c r="BX95" s="2197"/>
      <c r="BY95" s="2197"/>
      <c r="BZ95" s="2197"/>
      <c r="CA95" s="2197"/>
      <c r="CB95" s="2197"/>
      <c r="CC95" s="2197"/>
      <c r="CD95" s="2197"/>
      <c r="CE95" s="2197"/>
      <c r="CF95" s="2197"/>
      <c r="CG95" s="2197"/>
      <c r="CH95" s="2197"/>
      <c r="CI95" s="2197"/>
      <c r="CJ95" s="2197"/>
      <c r="CK95" s="2197"/>
      <c r="CL95" s="2197"/>
      <c r="CM95" s="2197"/>
      <c r="CN95" s="2197"/>
      <c r="CO95" s="2197"/>
      <c r="CP95" s="2197"/>
      <c r="CQ95" s="2197"/>
      <c r="CR95" s="2197"/>
      <c r="CS95" s="2197"/>
      <c r="CT95" s="2197"/>
      <c r="CU95" s="2197"/>
      <c r="CV95" s="2197"/>
      <c r="CW95" s="2197"/>
      <c r="CX95" s="2197"/>
      <c r="CY95" s="2197"/>
      <c r="CZ95" s="2197"/>
      <c r="DA95" s="2197"/>
      <c r="DB95" s="2197"/>
      <c r="DC95" s="2197"/>
      <c r="DD95" s="2197"/>
      <c r="DE95" s="2197"/>
      <c r="DF95" s="2197"/>
      <c r="DG95" s="2197"/>
      <c r="DH95" s="2197"/>
      <c r="DI95" s="2197"/>
      <c r="DJ95" s="2197"/>
      <c r="DK95" s="2197"/>
      <c r="DL95" s="2197"/>
      <c r="DM95" s="2197"/>
      <c r="DN95" s="2197"/>
      <c r="DO95" s="2197"/>
      <c r="DP95" s="2197"/>
      <c r="DQ95" s="2197"/>
      <c r="DR95" s="2197"/>
      <c r="DS95" s="2197"/>
      <c r="DT95" s="2197"/>
      <c r="DU95" s="2197"/>
      <c r="DV95" s="2197"/>
      <c r="DW95" s="2197"/>
      <c r="DX95" s="2197"/>
      <c r="DY95" s="2197"/>
      <c r="DZ95" s="2197"/>
      <c r="EA95" s="2197"/>
      <c r="EB95" s="2197"/>
      <c r="EC95" s="2197"/>
      <c r="ED95" s="2197"/>
      <c r="EE95" s="2197"/>
      <c r="EF95" s="2197"/>
      <c r="EG95" s="2197"/>
      <c r="EH95" s="2197"/>
      <c r="EI95" s="2197"/>
      <c r="EJ95" s="2197"/>
      <c r="EK95" s="2197"/>
      <c r="EL95" s="2197"/>
      <c r="EM95" s="2197"/>
      <c r="EN95" s="2197"/>
      <c r="EO95" s="2197"/>
      <c r="EP95" s="2197"/>
      <c r="EQ95" s="2197"/>
      <c r="ER95" s="2197"/>
      <c r="ES95" s="2197"/>
      <c r="ET95" s="2197"/>
      <c r="EU95" s="2197"/>
      <c r="EV95" s="2197"/>
      <c r="EW95" s="2197"/>
      <c r="EX95" s="2197"/>
      <c r="EY95" s="2197"/>
      <c r="EZ95" s="2197"/>
      <c r="FA95" s="2197"/>
      <c r="FB95" s="2197"/>
      <c r="FC95" s="2197"/>
      <c r="FD95" s="2197"/>
      <c r="FE95" s="2197"/>
      <c r="FF95" s="2197"/>
      <c r="FG95" s="2197"/>
      <c r="FH95" s="2197"/>
      <c r="FI95" s="2197"/>
      <c r="FJ95" s="2197"/>
      <c r="FK95" s="2197"/>
      <c r="FL95" s="2197"/>
      <c r="FM95" s="2197"/>
      <c r="FN95" s="2197"/>
      <c r="FO95" s="2197"/>
      <c r="FP95" s="2197"/>
      <c r="FQ95" s="2197"/>
      <c r="FR95" s="2197"/>
      <c r="FS95" s="2197"/>
      <c r="FT95" s="2197"/>
      <c r="FU95" s="2197"/>
      <c r="FV95" s="2197"/>
      <c r="FW95" s="2197"/>
      <c r="FX95" s="2197"/>
      <c r="FY95" s="2197"/>
      <c r="FZ95" s="2197"/>
      <c r="GA95" s="2197"/>
      <c r="GB95" s="2197"/>
      <c r="GC95" s="2197"/>
      <c r="GD95" s="2197"/>
      <c r="GE95" s="2197"/>
      <c r="GF95" s="2197"/>
      <c r="GG95" s="2197"/>
      <c r="GH95" s="2197"/>
      <c r="GI95" s="2197"/>
      <c r="GJ95" s="2197"/>
      <c r="GK95" s="2197"/>
      <c r="GL95" s="2197"/>
      <c r="GM95" s="2197"/>
      <c r="GN95" s="2197"/>
      <c r="GO95" s="2197"/>
      <c r="GP95" s="2197"/>
      <c r="GQ95" s="2197"/>
      <c r="GR95" s="2197"/>
      <c r="GS95" s="2197"/>
      <c r="GT95" s="2197"/>
      <c r="GU95" s="2197"/>
      <c r="GV95" s="2197"/>
      <c r="GW95" s="2197"/>
      <c r="GX95" s="2197"/>
      <c r="GY95" s="2197"/>
      <c r="GZ95" s="2197"/>
      <c r="HA95" s="2197"/>
      <c r="HB95" s="2197"/>
      <c r="HC95" s="2197"/>
      <c r="HD95" s="2197"/>
      <c r="HE95" s="2197"/>
      <c r="HF95" s="2197"/>
      <c r="HG95" s="2197"/>
      <c r="HH95" s="2197"/>
      <c r="HI95" s="2197"/>
      <c r="HJ95" s="2197"/>
      <c r="HK95" s="2197"/>
      <c r="HL95" s="2197"/>
      <c r="HM95" s="2197"/>
      <c r="HN95" s="2197"/>
      <c r="HO95" s="2197"/>
      <c r="HP95" s="2197"/>
      <c r="HQ95" s="2197"/>
      <c r="HR95" s="2197"/>
      <c r="HS95" s="2197"/>
      <c r="HT95" s="2197"/>
    </row>
    <row r="96" spans="1:228" s="2198" customFormat="1">
      <c r="A96" s="2191"/>
      <c r="B96" s="2583" t="s">
        <v>1215</v>
      </c>
      <c r="C96" s="2584"/>
      <c r="D96" s="2584"/>
      <c r="E96" s="2584"/>
      <c r="F96" s="2584"/>
      <c r="G96" s="2584"/>
      <c r="H96" s="2584"/>
      <c r="I96" s="2584"/>
      <c r="J96" s="2584"/>
      <c r="K96" s="2584"/>
      <c r="L96" s="2584"/>
      <c r="M96" s="2584"/>
      <c r="N96" s="2585"/>
      <c r="O96" s="2194"/>
      <c r="P96" s="2194"/>
      <c r="Q96" s="2188"/>
      <c r="R96" s="2195"/>
      <c r="S96" s="2196"/>
      <c r="T96" s="2196"/>
      <c r="U96" s="2204"/>
      <c r="V96" s="2205"/>
      <c r="W96" s="2206"/>
      <c r="X96" s="2206"/>
      <c r="Y96" s="2196"/>
      <c r="Z96" s="2197"/>
      <c r="AA96" s="2197"/>
      <c r="AB96" s="2197"/>
      <c r="AC96" s="2197"/>
      <c r="AD96" s="2197"/>
      <c r="AE96" s="2197"/>
      <c r="AF96" s="2197"/>
      <c r="AG96" s="2197"/>
      <c r="AH96" s="2197"/>
      <c r="AI96" s="2197"/>
      <c r="AJ96" s="2197"/>
      <c r="AK96" s="2197"/>
      <c r="AL96" s="2197"/>
      <c r="AM96" s="2197"/>
      <c r="AN96" s="2197"/>
      <c r="AO96" s="2197"/>
      <c r="AP96" s="2197"/>
      <c r="AQ96" s="2197"/>
      <c r="AR96" s="2197"/>
      <c r="AS96" s="2197"/>
      <c r="AT96" s="2197"/>
      <c r="AU96" s="2197"/>
      <c r="AV96" s="2197"/>
      <c r="AW96" s="2197"/>
      <c r="AX96" s="2197"/>
      <c r="AY96" s="2197"/>
      <c r="AZ96" s="2197"/>
      <c r="BA96" s="2197"/>
      <c r="BB96" s="2197"/>
      <c r="BC96" s="2197"/>
      <c r="BD96" s="2197"/>
      <c r="BE96" s="2197"/>
      <c r="BF96" s="2197"/>
      <c r="BG96" s="2197"/>
      <c r="BH96" s="2197"/>
      <c r="BI96" s="2197"/>
      <c r="BJ96" s="2197"/>
      <c r="BK96" s="2197"/>
      <c r="BL96" s="2197"/>
      <c r="BM96" s="2197"/>
      <c r="BN96" s="2197"/>
      <c r="BO96" s="2197"/>
      <c r="BP96" s="2197"/>
      <c r="BQ96" s="2197"/>
      <c r="BR96" s="2197"/>
      <c r="BS96" s="2197"/>
      <c r="BT96" s="2197"/>
      <c r="BU96" s="2197"/>
      <c r="BV96" s="2197"/>
      <c r="BW96" s="2197"/>
      <c r="BX96" s="2197"/>
      <c r="BY96" s="2197"/>
      <c r="BZ96" s="2197"/>
      <c r="CA96" s="2197"/>
      <c r="CB96" s="2197"/>
      <c r="CC96" s="2197"/>
      <c r="CD96" s="2197"/>
      <c r="CE96" s="2197"/>
      <c r="CF96" s="2197"/>
      <c r="CG96" s="2197"/>
      <c r="CH96" s="2197"/>
      <c r="CI96" s="2197"/>
      <c r="CJ96" s="2197"/>
      <c r="CK96" s="2197"/>
      <c r="CL96" s="2197"/>
      <c r="CM96" s="2197"/>
      <c r="CN96" s="2197"/>
      <c r="CO96" s="2197"/>
      <c r="CP96" s="2197"/>
      <c r="CQ96" s="2197"/>
      <c r="CR96" s="2197"/>
      <c r="CS96" s="2197"/>
      <c r="CT96" s="2197"/>
      <c r="CU96" s="2197"/>
      <c r="CV96" s="2197"/>
      <c r="CW96" s="2197"/>
      <c r="CX96" s="2197"/>
      <c r="CY96" s="2197"/>
      <c r="CZ96" s="2197"/>
      <c r="DA96" s="2197"/>
      <c r="DB96" s="2197"/>
      <c r="DC96" s="2197"/>
      <c r="DD96" s="2197"/>
      <c r="DE96" s="2197"/>
      <c r="DF96" s="2197"/>
      <c r="DG96" s="2197"/>
      <c r="DH96" s="2197"/>
      <c r="DI96" s="2197"/>
      <c r="DJ96" s="2197"/>
      <c r="DK96" s="2197"/>
      <c r="DL96" s="2197"/>
      <c r="DM96" s="2197"/>
      <c r="DN96" s="2197"/>
      <c r="DO96" s="2197"/>
      <c r="DP96" s="2197"/>
      <c r="DQ96" s="2197"/>
      <c r="DR96" s="2197"/>
      <c r="DS96" s="2197"/>
      <c r="DT96" s="2197"/>
      <c r="DU96" s="2197"/>
      <c r="DV96" s="2197"/>
      <c r="DW96" s="2197"/>
      <c r="DX96" s="2197"/>
      <c r="DY96" s="2197"/>
      <c r="DZ96" s="2197"/>
      <c r="EA96" s="2197"/>
      <c r="EB96" s="2197"/>
      <c r="EC96" s="2197"/>
      <c r="ED96" s="2197"/>
      <c r="EE96" s="2197"/>
      <c r="EF96" s="2197"/>
      <c r="EG96" s="2197"/>
      <c r="EH96" s="2197"/>
      <c r="EI96" s="2197"/>
      <c r="EJ96" s="2197"/>
      <c r="EK96" s="2197"/>
      <c r="EL96" s="2197"/>
      <c r="EM96" s="2197"/>
      <c r="EN96" s="2197"/>
      <c r="EO96" s="2197"/>
      <c r="EP96" s="2197"/>
      <c r="EQ96" s="2197"/>
      <c r="ER96" s="2197"/>
      <c r="ES96" s="2197"/>
      <c r="ET96" s="2197"/>
      <c r="EU96" s="2197"/>
      <c r="EV96" s="2197"/>
      <c r="EW96" s="2197"/>
      <c r="EX96" s="2197"/>
      <c r="EY96" s="2197"/>
      <c r="EZ96" s="2197"/>
      <c r="FA96" s="2197"/>
      <c r="FB96" s="2197"/>
      <c r="FC96" s="2197"/>
      <c r="FD96" s="2197"/>
      <c r="FE96" s="2197"/>
      <c r="FF96" s="2197"/>
      <c r="FG96" s="2197"/>
      <c r="FH96" s="2197"/>
      <c r="FI96" s="2197"/>
      <c r="FJ96" s="2197"/>
      <c r="FK96" s="2197"/>
      <c r="FL96" s="2197"/>
      <c r="FM96" s="2197"/>
      <c r="FN96" s="2197"/>
      <c r="FO96" s="2197"/>
      <c r="FP96" s="2197"/>
      <c r="FQ96" s="2197"/>
      <c r="FR96" s="2197"/>
      <c r="FS96" s="2197"/>
      <c r="FT96" s="2197"/>
      <c r="FU96" s="2197"/>
      <c r="FV96" s="2197"/>
      <c r="FW96" s="2197"/>
      <c r="FX96" s="2197"/>
      <c r="FY96" s="2197"/>
      <c r="FZ96" s="2197"/>
      <c r="GA96" s="2197"/>
      <c r="GB96" s="2197"/>
      <c r="GC96" s="2197"/>
      <c r="GD96" s="2197"/>
      <c r="GE96" s="2197"/>
      <c r="GF96" s="2197"/>
      <c r="GG96" s="2197"/>
      <c r="GH96" s="2197"/>
      <c r="GI96" s="2197"/>
      <c r="GJ96" s="2197"/>
      <c r="GK96" s="2197"/>
      <c r="GL96" s="2197"/>
      <c r="GM96" s="2197"/>
      <c r="GN96" s="2197"/>
      <c r="GO96" s="2197"/>
      <c r="GP96" s="2197"/>
      <c r="GQ96" s="2197"/>
      <c r="GR96" s="2197"/>
      <c r="GS96" s="2197"/>
      <c r="GT96" s="2197"/>
      <c r="GU96" s="2197"/>
      <c r="GV96" s="2197"/>
      <c r="GW96" s="2197"/>
      <c r="GX96" s="2197"/>
      <c r="GY96" s="2197"/>
      <c r="GZ96" s="2197"/>
      <c r="HA96" s="2197"/>
      <c r="HB96" s="2197"/>
      <c r="HC96" s="2197"/>
      <c r="HD96" s="2197"/>
      <c r="HE96" s="2197"/>
      <c r="HF96" s="2197"/>
      <c r="HG96" s="2197"/>
      <c r="HH96" s="2197"/>
      <c r="HI96" s="2197"/>
      <c r="HJ96" s="2197"/>
      <c r="HK96" s="2197"/>
      <c r="HL96" s="2197"/>
      <c r="HM96" s="2197"/>
      <c r="HN96" s="2197"/>
      <c r="HO96" s="2197"/>
      <c r="HP96" s="2197"/>
      <c r="HQ96" s="2197"/>
      <c r="HR96" s="2197"/>
      <c r="HS96" s="2197"/>
      <c r="HT96" s="2197"/>
    </row>
    <row r="97" spans="1:228" s="2198" customFormat="1">
      <c r="A97" s="2191"/>
      <c r="B97" s="2547" t="s">
        <v>1216</v>
      </c>
      <c r="C97" s="2548"/>
      <c r="D97" s="2548"/>
      <c r="E97" s="2548"/>
      <c r="F97" s="2548"/>
      <c r="G97" s="2548"/>
      <c r="H97" s="2548"/>
      <c r="I97" s="2548"/>
      <c r="J97" s="2548"/>
      <c r="K97" s="2548"/>
      <c r="L97" s="2548"/>
      <c r="M97" s="2548"/>
      <c r="N97" s="2549"/>
      <c r="O97" s="2194">
        <v>1</v>
      </c>
      <c r="P97" s="2194" t="s">
        <v>9</v>
      </c>
      <c r="Q97" s="2188">
        <f>'L-1'!H11</f>
        <v>820</v>
      </c>
      <c r="R97" s="2195">
        <f>O97*Q97</f>
        <v>820</v>
      </c>
      <c r="S97" s="2196"/>
      <c r="T97" s="2196"/>
      <c r="U97" s="2204"/>
      <c r="V97" s="2205"/>
      <c r="W97" s="2206"/>
      <c r="X97" s="2206"/>
      <c r="Y97" s="2196"/>
      <c r="Z97" s="2197"/>
      <c r="AA97" s="2197"/>
      <c r="AB97" s="2197"/>
      <c r="AC97" s="2197"/>
      <c r="AD97" s="2197"/>
      <c r="AE97" s="2197"/>
      <c r="AF97" s="2197"/>
      <c r="AG97" s="2197"/>
      <c r="AH97" s="2197"/>
      <c r="AI97" s="2197"/>
      <c r="AJ97" s="2197"/>
      <c r="AK97" s="2197"/>
      <c r="AL97" s="2197"/>
      <c r="AM97" s="2197"/>
      <c r="AN97" s="2197"/>
      <c r="AO97" s="2197"/>
      <c r="AP97" s="2197"/>
      <c r="AQ97" s="2197"/>
      <c r="AR97" s="2197"/>
      <c r="AS97" s="2197"/>
      <c r="AT97" s="2197"/>
      <c r="AU97" s="2197"/>
      <c r="AV97" s="2197"/>
      <c r="AW97" s="2197"/>
      <c r="AX97" s="2197"/>
      <c r="AY97" s="2197"/>
      <c r="AZ97" s="2197"/>
      <c r="BA97" s="2197"/>
      <c r="BB97" s="2197"/>
      <c r="BC97" s="2197"/>
      <c r="BD97" s="2197"/>
      <c r="BE97" s="2197"/>
      <c r="BF97" s="2197"/>
      <c r="BG97" s="2197"/>
      <c r="BH97" s="2197"/>
      <c r="BI97" s="2197"/>
      <c r="BJ97" s="2197"/>
      <c r="BK97" s="2197"/>
      <c r="BL97" s="2197"/>
      <c r="BM97" s="2197"/>
      <c r="BN97" s="2197"/>
      <c r="BO97" s="2197"/>
      <c r="BP97" s="2197"/>
      <c r="BQ97" s="2197"/>
      <c r="BR97" s="2197"/>
      <c r="BS97" s="2197"/>
      <c r="BT97" s="2197"/>
      <c r="BU97" s="2197"/>
      <c r="BV97" s="2197"/>
      <c r="BW97" s="2197"/>
      <c r="BX97" s="2197"/>
      <c r="BY97" s="2197"/>
      <c r="BZ97" s="2197"/>
      <c r="CA97" s="2197"/>
      <c r="CB97" s="2197"/>
      <c r="CC97" s="2197"/>
      <c r="CD97" s="2197"/>
      <c r="CE97" s="2197"/>
      <c r="CF97" s="2197"/>
      <c r="CG97" s="2197"/>
      <c r="CH97" s="2197"/>
      <c r="CI97" s="2197"/>
      <c r="CJ97" s="2197"/>
      <c r="CK97" s="2197"/>
      <c r="CL97" s="2197"/>
      <c r="CM97" s="2197"/>
      <c r="CN97" s="2197"/>
      <c r="CO97" s="2197"/>
      <c r="CP97" s="2197"/>
      <c r="CQ97" s="2197"/>
      <c r="CR97" s="2197"/>
      <c r="CS97" s="2197"/>
      <c r="CT97" s="2197"/>
      <c r="CU97" s="2197"/>
      <c r="CV97" s="2197"/>
      <c r="CW97" s="2197"/>
      <c r="CX97" s="2197"/>
      <c r="CY97" s="2197"/>
      <c r="CZ97" s="2197"/>
      <c r="DA97" s="2197"/>
      <c r="DB97" s="2197"/>
      <c r="DC97" s="2197"/>
      <c r="DD97" s="2197"/>
      <c r="DE97" s="2197"/>
      <c r="DF97" s="2197"/>
      <c r="DG97" s="2197"/>
      <c r="DH97" s="2197"/>
      <c r="DI97" s="2197"/>
      <c r="DJ97" s="2197"/>
      <c r="DK97" s="2197"/>
      <c r="DL97" s="2197"/>
      <c r="DM97" s="2197"/>
      <c r="DN97" s="2197"/>
      <c r="DO97" s="2197"/>
      <c r="DP97" s="2197"/>
      <c r="DQ97" s="2197"/>
      <c r="DR97" s="2197"/>
      <c r="DS97" s="2197"/>
      <c r="DT97" s="2197"/>
      <c r="DU97" s="2197"/>
      <c r="DV97" s="2197"/>
      <c r="DW97" s="2197"/>
      <c r="DX97" s="2197"/>
      <c r="DY97" s="2197"/>
      <c r="DZ97" s="2197"/>
      <c r="EA97" s="2197"/>
      <c r="EB97" s="2197"/>
      <c r="EC97" s="2197"/>
      <c r="ED97" s="2197"/>
      <c r="EE97" s="2197"/>
      <c r="EF97" s="2197"/>
      <c r="EG97" s="2197"/>
      <c r="EH97" s="2197"/>
      <c r="EI97" s="2197"/>
      <c r="EJ97" s="2197"/>
      <c r="EK97" s="2197"/>
      <c r="EL97" s="2197"/>
      <c r="EM97" s="2197"/>
      <c r="EN97" s="2197"/>
      <c r="EO97" s="2197"/>
      <c r="EP97" s="2197"/>
      <c r="EQ97" s="2197"/>
      <c r="ER97" s="2197"/>
      <c r="ES97" s="2197"/>
      <c r="ET97" s="2197"/>
      <c r="EU97" s="2197"/>
      <c r="EV97" s="2197"/>
      <c r="EW97" s="2197"/>
      <c r="EX97" s="2197"/>
      <c r="EY97" s="2197"/>
      <c r="EZ97" s="2197"/>
      <c r="FA97" s="2197"/>
      <c r="FB97" s="2197"/>
      <c r="FC97" s="2197"/>
      <c r="FD97" s="2197"/>
      <c r="FE97" s="2197"/>
      <c r="FF97" s="2197"/>
      <c r="FG97" s="2197"/>
      <c r="FH97" s="2197"/>
      <c r="FI97" s="2197"/>
      <c r="FJ97" s="2197"/>
      <c r="FK97" s="2197"/>
      <c r="FL97" s="2197"/>
      <c r="FM97" s="2197"/>
      <c r="FN97" s="2197"/>
      <c r="FO97" s="2197"/>
      <c r="FP97" s="2197"/>
      <c r="FQ97" s="2197"/>
      <c r="FR97" s="2197"/>
      <c r="FS97" s="2197"/>
      <c r="FT97" s="2197"/>
      <c r="FU97" s="2197"/>
      <c r="FV97" s="2197"/>
      <c r="FW97" s="2197"/>
      <c r="FX97" s="2197"/>
      <c r="FY97" s="2197"/>
      <c r="FZ97" s="2197"/>
      <c r="GA97" s="2197"/>
      <c r="GB97" s="2197"/>
      <c r="GC97" s="2197"/>
      <c r="GD97" s="2197"/>
      <c r="GE97" s="2197"/>
      <c r="GF97" s="2197"/>
      <c r="GG97" s="2197"/>
      <c r="GH97" s="2197"/>
      <c r="GI97" s="2197"/>
      <c r="GJ97" s="2197"/>
      <c r="GK97" s="2197"/>
      <c r="GL97" s="2197"/>
      <c r="GM97" s="2197"/>
      <c r="GN97" s="2197"/>
      <c r="GO97" s="2197"/>
      <c r="GP97" s="2197"/>
      <c r="GQ97" s="2197"/>
      <c r="GR97" s="2197"/>
      <c r="GS97" s="2197"/>
      <c r="GT97" s="2197"/>
      <c r="GU97" s="2197"/>
      <c r="GV97" s="2197"/>
      <c r="GW97" s="2197"/>
      <c r="GX97" s="2197"/>
      <c r="GY97" s="2197"/>
      <c r="GZ97" s="2197"/>
      <c r="HA97" s="2197"/>
      <c r="HB97" s="2197"/>
      <c r="HC97" s="2197"/>
      <c r="HD97" s="2197"/>
      <c r="HE97" s="2197"/>
      <c r="HF97" s="2197"/>
      <c r="HG97" s="2197"/>
      <c r="HH97" s="2197"/>
      <c r="HI97" s="2197"/>
      <c r="HJ97" s="2197"/>
      <c r="HK97" s="2197"/>
      <c r="HL97" s="2197"/>
      <c r="HM97" s="2197"/>
      <c r="HN97" s="2197"/>
      <c r="HO97" s="2197"/>
      <c r="HP97" s="2197"/>
      <c r="HQ97" s="2197"/>
      <c r="HR97" s="2197"/>
      <c r="HS97" s="2197"/>
      <c r="HT97" s="2197"/>
    </row>
    <row r="98" spans="1:228" s="2198" customFormat="1">
      <c r="A98" s="2191"/>
      <c r="B98" s="2547" t="s">
        <v>1217</v>
      </c>
      <c r="C98" s="2548"/>
      <c r="D98" s="2548"/>
      <c r="E98" s="2548"/>
      <c r="F98" s="2548"/>
      <c r="G98" s="2548"/>
      <c r="H98" s="2548"/>
      <c r="I98" s="2548"/>
      <c r="J98" s="2548"/>
      <c r="K98" s="2548"/>
      <c r="L98" s="2548"/>
      <c r="M98" s="2548"/>
      <c r="N98" s="2549"/>
      <c r="O98" s="2194">
        <v>1</v>
      </c>
      <c r="P98" s="2194" t="s">
        <v>9</v>
      </c>
      <c r="Q98" s="2188">
        <f>'L-1'!G11</f>
        <v>2006.73388</v>
      </c>
      <c r="R98" s="2195">
        <f>O98*Q98</f>
        <v>2006.73388</v>
      </c>
      <c r="S98" s="2196"/>
      <c r="T98" s="2196"/>
      <c r="U98" s="2204"/>
      <c r="V98" s="2205"/>
      <c r="W98" s="2206"/>
      <c r="X98" s="2206"/>
      <c r="Y98" s="2196"/>
      <c r="Z98" s="2197"/>
      <c r="AA98" s="2197"/>
      <c r="AB98" s="2197"/>
      <c r="AC98" s="2197"/>
      <c r="AD98" s="2197"/>
      <c r="AE98" s="2197"/>
      <c r="AF98" s="2197"/>
      <c r="AG98" s="2197"/>
      <c r="AH98" s="2197"/>
      <c r="AI98" s="2197"/>
      <c r="AJ98" s="2197"/>
      <c r="AK98" s="2197"/>
      <c r="AL98" s="2197"/>
      <c r="AM98" s="2197"/>
      <c r="AN98" s="2197"/>
      <c r="AO98" s="2197"/>
      <c r="AP98" s="2197"/>
      <c r="AQ98" s="2197"/>
      <c r="AR98" s="2197"/>
      <c r="AS98" s="2197"/>
      <c r="AT98" s="2197"/>
      <c r="AU98" s="2197"/>
      <c r="AV98" s="2197"/>
      <c r="AW98" s="2197"/>
      <c r="AX98" s="2197"/>
      <c r="AY98" s="2197"/>
      <c r="AZ98" s="2197"/>
      <c r="BA98" s="2197"/>
      <c r="BB98" s="2197"/>
      <c r="BC98" s="2197"/>
      <c r="BD98" s="2197"/>
      <c r="BE98" s="2197"/>
      <c r="BF98" s="2197"/>
      <c r="BG98" s="2197"/>
      <c r="BH98" s="2197"/>
      <c r="BI98" s="2197"/>
      <c r="BJ98" s="2197"/>
      <c r="BK98" s="2197"/>
      <c r="BL98" s="2197"/>
      <c r="BM98" s="2197"/>
      <c r="BN98" s="2197"/>
      <c r="BO98" s="2197"/>
      <c r="BP98" s="2197"/>
      <c r="BQ98" s="2197"/>
      <c r="BR98" s="2197"/>
      <c r="BS98" s="2197"/>
      <c r="BT98" s="2197"/>
      <c r="BU98" s="2197"/>
      <c r="BV98" s="2197"/>
      <c r="BW98" s="2197"/>
      <c r="BX98" s="2197"/>
      <c r="BY98" s="2197"/>
      <c r="BZ98" s="2197"/>
      <c r="CA98" s="2197"/>
      <c r="CB98" s="2197"/>
      <c r="CC98" s="2197"/>
      <c r="CD98" s="2197"/>
      <c r="CE98" s="2197"/>
      <c r="CF98" s="2197"/>
      <c r="CG98" s="2197"/>
      <c r="CH98" s="2197"/>
      <c r="CI98" s="2197"/>
      <c r="CJ98" s="2197"/>
      <c r="CK98" s="2197"/>
      <c r="CL98" s="2197"/>
      <c r="CM98" s="2197"/>
      <c r="CN98" s="2197"/>
      <c r="CO98" s="2197"/>
      <c r="CP98" s="2197"/>
      <c r="CQ98" s="2197"/>
      <c r="CR98" s="2197"/>
      <c r="CS98" s="2197"/>
      <c r="CT98" s="2197"/>
      <c r="CU98" s="2197"/>
      <c r="CV98" s="2197"/>
      <c r="CW98" s="2197"/>
      <c r="CX98" s="2197"/>
      <c r="CY98" s="2197"/>
      <c r="CZ98" s="2197"/>
      <c r="DA98" s="2197"/>
      <c r="DB98" s="2197"/>
      <c r="DC98" s="2197"/>
      <c r="DD98" s="2197"/>
      <c r="DE98" s="2197"/>
      <c r="DF98" s="2197"/>
      <c r="DG98" s="2197"/>
      <c r="DH98" s="2197"/>
      <c r="DI98" s="2197"/>
      <c r="DJ98" s="2197"/>
      <c r="DK98" s="2197"/>
      <c r="DL98" s="2197"/>
      <c r="DM98" s="2197"/>
      <c r="DN98" s="2197"/>
      <c r="DO98" s="2197"/>
      <c r="DP98" s="2197"/>
      <c r="DQ98" s="2197"/>
      <c r="DR98" s="2197"/>
      <c r="DS98" s="2197"/>
      <c r="DT98" s="2197"/>
      <c r="DU98" s="2197"/>
      <c r="DV98" s="2197"/>
      <c r="DW98" s="2197"/>
      <c r="DX98" s="2197"/>
      <c r="DY98" s="2197"/>
      <c r="DZ98" s="2197"/>
      <c r="EA98" s="2197"/>
      <c r="EB98" s="2197"/>
      <c r="EC98" s="2197"/>
      <c r="ED98" s="2197"/>
      <c r="EE98" s="2197"/>
      <c r="EF98" s="2197"/>
      <c r="EG98" s="2197"/>
      <c r="EH98" s="2197"/>
      <c r="EI98" s="2197"/>
      <c r="EJ98" s="2197"/>
      <c r="EK98" s="2197"/>
      <c r="EL98" s="2197"/>
      <c r="EM98" s="2197"/>
      <c r="EN98" s="2197"/>
      <c r="EO98" s="2197"/>
      <c r="EP98" s="2197"/>
      <c r="EQ98" s="2197"/>
      <c r="ER98" s="2197"/>
      <c r="ES98" s="2197"/>
      <c r="ET98" s="2197"/>
      <c r="EU98" s="2197"/>
      <c r="EV98" s="2197"/>
      <c r="EW98" s="2197"/>
      <c r="EX98" s="2197"/>
      <c r="EY98" s="2197"/>
      <c r="EZ98" s="2197"/>
      <c r="FA98" s="2197"/>
      <c r="FB98" s="2197"/>
      <c r="FC98" s="2197"/>
      <c r="FD98" s="2197"/>
      <c r="FE98" s="2197"/>
      <c r="FF98" s="2197"/>
      <c r="FG98" s="2197"/>
      <c r="FH98" s="2197"/>
      <c r="FI98" s="2197"/>
      <c r="FJ98" s="2197"/>
      <c r="FK98" s="2197"/>
      <c r="FL98" s="2197"/>
      <c r="FM98" s="2197"/>
      <c r="FN98" s="2197"/>
      <c r="FO98" s="2197"/>
      <c r="FP98" s="2197"/>
      <c r="FQ98" s="2197"/>
      <c r="FR98" s="2197"/>
      <c r="FS98" s="2197"/>
      <c r="FT98" s="2197"/>
      <c r="FU98" s="2197"/>
      <c r="FV98" s="2197"/>
      <c r="FW98" s="2197"/>
      <c r="FX98" s="2197"/>
      <c r="FY98" s="2197"/>
      <c r="FZ98" s="2197"/>
      <c r="GA98" s="2197"/>
      <c r="GB98" s="2197"/>
      <c r="GC98" s="2197"/>
      <c r="GD98" s="2197"/>
      <c r="GE98" s="2197"/>
      <c r="GF98" s="2197"/>
      <c r="GG98" s="2197"/>
      <c r="GH98" s="2197"/>
      <c r="GI98" s="2197"/>
      <c r="GJ98" s="2197"/>
      <c r="GK98" s="2197"/>
      <c r="GL98" s="2197"/>
      <c r="GM98" s="2197"/>
      <c r="GN98" s="2197"/>
      <c r="GO98" s="2197"/>
      <c r="GP98" s="2197"/>
      <c r="GQ98" s="2197"/>
      <c r="GR98" s="2197"/>
      <c r="GS98" s="2197"/>
      <c r="GT98" s="2197"/>
      <c r="GU98" s="2197"/>
      <c r="GV98" s="2197"/>
      <c r="GW98" s="2197"/>
      <c r="GX98" s="2197"/>
      <c r="GY98" s="2197"/>
      <c r="GZ98" s="2197"/>
      <c r="HA98" s="2197"/>
      <c r="HB98" s="2197"/>
      <c r="HC98" s="2197"/>
      <c r="HD98" s="2197"/>
      <c r="HE98" s="2197"/>
      <c r="HF98" s="2197"/>
      <c r="HG98" s="2197"/>
      <c r="HH98" s="2197"/>
      <c r="HI98" s="2197"/>
      <c r="HJ98" s="2197"/>
      <c r="HK98" s="2197"/>
      <c r="HL98" s="2197"/>
      <c r="HM98" s="2197"/>
      <c r="HN98" s="2197"/>
      <c r="HO98" s="2197"/>
      <c r="HP98" s="2197"/>
      <c r="HQ98" s="2197"/>
      <c r="HR98" s="2197"/>
      <c r="HS98" s="2197"/>
      <c r="HT98" s="2197"/>
    </row>
    <row r="99" spans="1:228" s="2198" customFormat="1">
      <c r="A99" s="2191"/>
      <c r="B99" s="2579" t="s">
        <v>80</v>
      </c>
      <c r="C99" s="2579"/>
      <c r="D99" s="2579"/>
      <c r="E99" s="2579"/>
      <c r="F99" s="2579"/>
      <c r="G99" s="2579"/>
      <c r="H99" s="2579"/>
      <c r="I99" s="2579"/>
      <c r="J99" s="2579"/>
      <c r="K99" s="2579"/>
      <c r="L99" s="2579"/>
      <c r="M99" s="2579"/>
      <c r="N99" s="2579"/>
      <c r="O99" s="2194"/>
      <c r="P99" s="2194"/>
      <c r="Q99" s="2188"/>
      <c r="R99" s="2195"/>
      <c r="S99" s="2196"/>
      <c r="T99" s="2196"/>
      <c r="U99" s="2204"/>
      <c r="V99" s="2205"/>
      <c r="W99" s="2206"/>
      <c r="X99" s="2206"/>
      <c r="Y99" s="2196"/>
      <c r="Z99" s="2197"/>
      <c r="AA99" s="2197"/>
      <c r="AB99" s="2197"/>
      <c r="AC99" s="2197"/>
      <c r="AD99" s="2197"/>
      <c r="AE99" s="2197"/>
      <c r="AF99" s="2197"/>
      <c r="AG99" s="2197"/>
      <c r="AH99" s="2197"/>
      <c r="AI99" s="2197"/>
      <c r="AJ99" s="2197"/>
      <c r="AK99" s="2197"/>
      <c r="AL99" s="2197"/>
      <c r="AM99" s="2197"/>
      <c r="AN99" s="2197"/>
      <c r="AO99" s="2197"/>
      <c r="AP99" s="2197"/>
      <c r="AQ99" s="2197"/>
      <c r="AR99" s="2197"/>
      <c r="AS99" s="2197"/>
      <c r="AT99" s="2197"/>
      <c r="AU99" s="2197"/>
      <c r="AV99" s="2197"/>
      <c r="AW99" s="2197"/>
      <c r="AX99" s="2197"/>
      <c r="AY99" s="2197"/>
      <c r="AZ99" s="2197"/>
      <c r="BA99" s="2197"/>
      <c r="BB99" s="2197"/>
      <c r="BC99" s="2197"/>
      <c r="BD99" s="2197"/>
      <c r="BE99" s="2197"/>
      <c r="BF99" s="2197"/>
      <c r="BG99" s="2197"/>
      <c r="BH99" s="2197"/>
      <c r="BI99" s="2197"/>
      <c r="BJ99" s="2197"/>
      <c r="BK99" s="2197"/>
      <c r="BL99" s="2197"/>
      <c r="BM99" s="2197"/>
      <c r="BN99" s="2197"/>
      <c r="BO99" s="2197"/>
      <c r="BP99" s="2197"/>
      <c r="BQ99" s="2197"/>
      <c r="BR99" s="2197"/>
      <c r="BS99" s="2197"/>
      <c r="BT99" s="2197"/>
      <c r="BU99" s="2197"/>
      <c r="BV99" s="2197"/>
      <c r="BW99" s="2197"/>
      <c r="BX99" s="2197"/>
      <c r="BY99" s="2197"/>
      <c r="BZ99" s="2197"/>
      <c r="CA99" s="2197"/>
      <c r="CB99" s="2197"/>
      <c r="CC99" s="2197"/>
      <c r="CD99" s="2197"/>
      <c r="CE99" s="2197"/>
      <c r="CF99" s="2197"/>
      <c r="CG99" s="2197"/>
      <c r="CH99" s="2197"/>
      <c r="CI99" s="2197"/>
      <c r="CJ99" s="2197"/>
      <c r="CK99" s="2197"/>
      <c r="CL99" s="2197"/>
      <c r="CM99" s="2197"/>
      <c r="CN99" s="2197"/>
      <c r="CO99" s="2197"/>
      <c r="CP99" s="2197"/>
      <c r="CQ99" s="2197"/>
      <c r="CR99" s="2197"/>
      <c r="CS99" s="2197"/>
      <c r="CT99" s="2197"/>
      <c r="CU99" s="2197"/>
      <c r="CV99" s="2197"/>
      <c r="CW99" s="2197"/>
      <c r="CX99" s="2197"/>
      <c r="CY99" s="2197"/>
      <c r="CZ99" s="2197"/>
      <c r="DA99" s="2197"/>
      <c r="DB99" s="2197"/>
      <c r="DC99" s="2197"/>
      <c r="DD99" s="2197"/>
      <c r="DE99" s="2197"/>
      <c r="DF99" s="2197"/>
      <c r="DG99" s="2197"/>
      <c r="DH99" s="2197"/>
      <c r="DI99" s="2197"/>
      <c r="DJ99" s="2197"/>
      <c r="DK99" s="2197"/>
      <c r="DL99" s="2197"/>
      <c r="DM99" s="2197"/>
      <c r="DN99" s="2197"/>
      <c r="DO99" s="2197"/>
      <c r="DP99" s="2197"/>
      <c r="DQ99" s="2197"/>
      <c r="DR99" s="2197"/>
      <c r="DS99" s="2197"/>
      <c r="DT99" s="2197"/>
      <c r="DU99" s="2197"/>
      <c r="DV99" s="2197"/>
      <c r="DW99" s="2197"/>
      <c r="DX99" s="2197"/>
      <c r="DY99" s="2197"/>
      <c r="DZ99" s="2197"/>
      <c r="EA99" s="2197"/>
      <c r="EB99" s="2197"/>
      <c r="EC99" s="2197"/>
      <c r="ED99" s="2197"/>
      <c r="EE99" s="2197"/>
      <c r="EF99" s="2197"/>
      <c r="EG99" s="2197"/>
      <c r="EH99" s="2197"/>
      <c r="EI99" s="2197"/>
      <c r="EJ99" s="2197"/>
      <c r="EK99" s="2197"/>
      <c r="EL99" s="2197"/>
      <c r="EM99" s="2197"/>
      <c r="EN99" s="2197"/>
      <c r="EO99" s="2197"/>
      <c r="EP99" s="2197"/>
      <c r="EQ99" s="2197"/>
      <c r="ER99" s="2197"/>
      <c r="ES99" s="2197"/>
      <c r="ET99" s="2197"/>
      <c r="EU99" s="2197"/>
      <c r="EV99" s="2197"/>
      <c r="EW99" s="2197"/>
      <c r="EX99" s="2197"/>
      <c r="EY99" s="2197"/>
      <c r="EZ99" s="2197"/>
      <c r="FA99" s="2197"/>
      <c r="FB99" s="2197"/>
      <c r="FC99" s="2197"/>
      <c r="FD99" s="2197"/>
      <c r="FE99" s="2197"/>
      <c r="FF99" s="2197"/>
      <c r="FG99" s="2197"/>
      <c r="FH99" s="2197"/>
      <c r="FI99" s="2197"/>
      <c r="FJ99" s="2197"/>
      <c r="FK99" s="2197"/>
      <c r="FL99" s="2197"/>
      <c r="FM99" s="2197"/>
      <c r="FN99" s="2197"/>
      <c r="FO99" s="2197"/>
      <c r="FP99" s="2197"/>
      <c r="FQ99" s="2197"/>
      <c r="FR99" s="2197"/>
      <c r="FS99" s="2197"/>
      <c r="FT99" s="2197"/>
      <c r="FU99" s="2197"/>
      <c r="FV99" s="2197"/>
      <c r="FW99" s="2197"/>
      <c r="FX99" s="2197"/>
      <c r="FY99" s="2197"/>
      <c r="FZ99" s="2197"/>
      <c r="GA99" s="2197"/>
      <c r="GB99" s="2197"/>
      <c r="GC99" s="2197"/>
      <c r="GD99" s="2197"/>
      <c r="GE99" s="2197"/>
      <c r="GF99" s="2197"/>
      <c r="GG99" s="2197"/>
      <c r="GH99" s="2197"/>
      <c r="GI99" s="2197"/>
      <c r="GJ99" s="2197"/>
      <c r="GK99" s="2197"/>
      <c r="GL99" s="2197"/>
      <c r="GM99" s="2197"/>
      <c r="GN99" s="2197"/>
      <c r="GO99" s="2197"/>
      <c r="GP99" s="2197"/>
      <c r="GQ99" s="2197"/>
      <c r="GR99" s="2197"/>
      <c r="GS99" s="2197"/>
      <c r="GT99" s="2197"/>
      <c r="GU99" s="2197"/>
      <c r="GV99" s="2197"/>
      <c r="GW99" s="2197"/>
      <c r="GX99" s="2197"/>
      <c r="GY99" s="2197"/>
      <c r="GZ99" s="2197"/>
      <c r="HA99" s="2197"/>
      <c r="HB99" s="2197"/>
      <c r="HC99" s="2197"/>
      <c r="HD99" s="2197"/>
      <c r="HE99" s="2197"/>
      <c r="HF99" s="2197"/>
      <c r="HG99" s="2197"/>
      <c r="HH99" s="2197"/>
      <c r="HI99" s="2197"/>
      <c r="HJ99" s="2197"/>
      <c r="HK99" s="2197"/>
      <c r="HL99" s="2197"/>
      <c r="HM99" s="2197"/>
      <c r="HN99" s="2197"/>
      <c r="HO99" s="2197"/>
      <c r="HP99" s="2197"/>
      <c r="HQ99" s="2197"/>
      <c r="HR99" s="2197"/>
      <c r="HS99" s="2197"/>
      <c r="HT99" s="2197"/>
    </row>
    <row r="100" spans="1:228" s="2198" customFormat="1">
      <c r="A100" s="2191"/>
      <c r="B100" s="2541" t="s">
        <v>1216</v>
      </c>
      <c r="C100" s="2541"/>
      <c r="D100" s="2541"/>
      <c r="E100" s="2541"/>
      <c r="F100" s="2541"/>
      <c r="G100" s="2541"/>
      <c r="H100" s="2541"/>
      <c r="I100" s="2541"/>
      <c r="J100" s="2541"/>
      <c r="K100" s="2541"/>
      <c r="L100" s="2541"/>
      <c r="M100" s="2541"/>
      <c r="N100" s="2541"/>
      <c r="O100" s="2194">
        <v>1</v>
      </c>
      <c r="P100" s="2194" t="s">
        <v>9</v>
      </c>
      <c r="Q100" s="2188">
        <f>'L-1'!H18</f>
        <v>890</v>
      </c>
      <c r="R100" s="2195">
        <f>O100*Q100</f>
        <v>890</v>
      </c>
      <c r="S100" s="2196"/>
      <c r="T100" s="2196"/>
      <c r="U100" s="2204"/>
      <c r="V100" s="2205"/>
      <c r="W100" s="2206"/>
      <c r="X100" s="2206"/>
      <c r="Y100" s="2196"/>
      <c r="Z100" s="2197"/>
      <c r="AA100" s="2197"/>
      <c r="AB100" s="2197"/>
      <c r="AC100" s="2197"/>
      <c r="AD100" s="2197"/>
      <c r="AE100" s="2197"/>
      <c r="AF100" s="2197"/>
      <c r="AG100" s="2197"/>
      <c r="AH100" s="2197"/>
      <c r="AI100" s="2197"/>
      <c r="AJ100" s="2197"/>
      <c r="AK100" s="2197"/>
      <c r="AL100" s="2197"/>
      <c r="AM100" s="2197"/>
      <c r="AN100" s="2197"/>
      <c r="AO100" s="2197"/>
      <c r="AP100" s="2197"/>
      <c r="AQ100" s="2197"/>
      <c r="AR100" s="2197"/>
      <c r="AS100" s="2197"/>
      <c r="AT100" s="2197"/>
      <c r="AU100" s="2197"/>
      <c r="AV100" s="2197"/>
      <c r="AW100" s="2197"/>
      <c r="AX100" s="2197"/>
      <c r="AY100" s="2197"/>
      <c r="AZ100" s="2197"/>
      <c r="BA100" s="2197"/>
      <c r="BB100" s="2197"/>
      <c r="BC100" s="2197"/>
      <c r="BD100" s="2197"/>
      <c r="BE100" s="2197"/>
      <c r="BF100" s="2197"/>
      <c r="BG100" s="2197"/>
      <c r="BH100" s="2197"/>
      <c r="BI100" s="2197"/>
      <c r="BJ100" s="2197"/>
      <c r="BK100" s="2197"/>
      <c r="BL100" s="2197"/>
      <c r="BM100" s="2197"/>
      <c r="BN100" s="2197"/>
      <c r="BO100" s="2197"/>
      <c r="BP100" s="2197"/>
      <c r="BQ100" s="2197"/>
      <c r="BR100" s="2197"/>
      <c r="BS100" s="2197"/>
      <c r="BT100" s="2197"/>
      <c r="BU100" s="2197"/>
      <c r="BV100" s="2197"/>
      <c r="BW100" s="2197"/>
      <c r="BX100" s="2197"/>
      <c r="BY100" s="2197"/>
      <c r="BZ100" s="2197"/>
      <c r="CA100" s="2197"/>
      <c r="CB100" s="2197"/>
      <c r="CC100" s="2197"/>
      <c r="CD100" s="2197"/>
      <c r="CE100" s="2197"/>
      <c r="CF100" s="2197"/>
      <c r="CG100" s="2197"/>
      <c r="CH100" s="2197"/>
      <c r="CI100" s="2197"/>
      <c r="CJ100" s="2197"/>
      <c r="CK100" s="2197"/>
      <c r="CL100" s="2197"/>
      <c r="CM100" s="2197"/>
      <c r="CN100" s="2197"/>
      <c r="CO100" s="2197"/>
      <c r="CP100" s="2197"/>
      <c r="CQ100" s="2197"/>
      <c r="CR100" s="2197"/>
      <c r="CS100" s="2197"/>
      <c r="CT100" s="2197"/>
      <c r="CU100" s="2197"/>
      <c r="CV100" s="2197"/>
      <c r="CW100" s="2197"/>
      <c r="CX100" s="2197"/>
      <c r="CY100" s="2197"/>
      <c r="CZ100" s="2197"/>
      <c r="DA100" s="2197"/>
      <c r="DB100" s="2197"/>
      <c r="DC100" s="2197"/>
      <c r="DD100" s="2197"/>
      <c r="DE100" s="2197"/>
      <c r="DF100" s="2197"/>
      <c r="DG100" s="2197"/>
      <c r="DH100" s="2197"/>
      <c r="DI100" s="2197"/>
      <c r="DJ100" s="2197"/>
      <c r="DK100" s="2197"/>
      <c r="DL100" s="2197"/>
      <c r="DM100" s="2197"/>
      <c r="DN100" s="2197"/>
      <c r="DO100" s="2197"/>
      <c r="DP100" s="2197"/>
      <c r="DQ100" s="2197"/>
      <c r="DR100" s="2197"/>
      <c r="DS100" s="2197"/>
      <c r="DT100" s="2197"/>
      <c r="DU100" s="2197"/>
      <c r="DV100" s="2197"/>
      <c r="DW100" s="2197"/>
      <c r="DX100" s="2197"/>
      <c r="DY100" s="2197"/>
      <c r="DZ100" s="2197"/>
      <c r="EA100" s="2197"/>
      <c r="EB100" s="2197"/>
      <c r="EC100" s="2197"/>
      <c r="ED100" s="2197"/>
      <c r="EE100" s="2197"/>
      <c r="EF100" s="2197"/>
      <c r="EG100" s="2197"/>
      <c r="EH100" s="2197"/>
      <c r="EI100" s="2197"/>
      <c r="EJ100" s="2197"/>
      <c r="EK100" s="2197"/>
      <c r="EL100" s="2197"/>
      <c r="EM100" s="2197"/>
      <c r="EN100" s="2197"/>
      <c r="EO100" s="2197"/>
      <c r="EP100" s="2197"/>
      <c r="EQ100" s="2197"/>
      <c r="ER100" s="2197"/>
      <c r="ES100" s="2197"/>
      <c r="ET100" s="2197"/>
      <c r="EU100" s="2197"/>
      <c r="EV100" s="2197"/>
      <c r="EW100" s="2197"/>
      <c r="EX100" s="2197"/>
      <c r="EY100" s="2197"/>
      <c r="EZ100" s="2197"/>
      <c r="FA100" s="2197"/>
      <c r="FB100" s="2197"/>
      <c r="FC100" s="2197"/>
      <c r="FD100" s="2197"/>
      <c r="FE100" s="2197"/>
      <c r="FF100" s="2197"/>
      <c r="FG100" s="2197"/>
      <c r="FH100" s="2197"/>
      <c r="FI100" s="2197"/>
      <c r="FJ100" s="2197"/>
      <c r="FK100" s="2197"/>
      <c r="FL100" s="2197"/>
      <c r="FM100" s="2197"/>
      <c r="FN100" s="2197"/>
      <c r="FO100" s="2197"/>
      <c r="FP100" s="2197"/>
      <c r="FQ100" s="2197"/>
      <c r="FR100" s="2197"/>
      <c r="FS100" s="2197"/>
      <c r="FT100" s="2197"/>
      <c r="FU100" s="2197"/>
      <c r="FV100" s="2197"/>
      <c r="FW100" s="2197"/>
      <c r="FX100" s="2197"/>
      <c r="FY100" s="2197"/>
      <c r="FZ100" s="2197"/>
      <c r="GA100" s="2197"/>
      <c r="GB100" s="2197"/>
      <c r="GC100" s="2197"/>
      <c r="GD100" s="2197"/>
      <c r="GE100" s="2197"/>
      <c r="GF100" s="2197"/>
      <c r="GG100" s="2197"/>
      <c r="GH100" s="2197"/>
      <c r="GI100" s="2197"/>
      <c r="GJ100" s="2197"/>
      <c r="GK100" s="2197"/>
      <c r="GL100" s="2197"/>
      <c r="GM100" s="2197"/>
      <c r="GN100" s="2197"/>
      <c r="GO100" s="2197"/>
      <c r="GP100" s="2197"/>
      <c r="GQ100" s="2197"/>
      <c r="GR100" s="2197"/>
      <c r="GS100" s="2197"/>
      <c r="GT100" s="2197"/>
      <c r="GU100" s="2197"/>
      <c r="GV100" s="2197"/>
      <c r="GW100" s="2197"/>
      <c r="GX100" s="2197"/>
      <c r="GY100" s="2197"/>
      <c r="GZ100" s="2197"/>
      <c r="HA100" s="2197"/>
      <c r="HB100" s="2197"/>
      <c r="HC100" s="2197"/>
      <c r="HD100" s="2197"/>
      <c r="HE100" s="2197"/>
      <c r="HF100" s="2197"/>
      <c r="HG100" s="2197"/>
      <c r="HH100" s="2197"/>
      <c r="HI100" s="2197"/>
      <c r="HJ100" s="2197"/>
      <c r="HK100" s="2197"/>
      <c r="HL100" s="2197"/>
      <c r="HM100" s="2197"/>
      <c r="HN100" s="2197"/>
      <c r="HO100" s="2197"/>
      <c r="HP100" s="2197"/>
      <c r="HQ100" s="2197"/>
      <c r="HR100" s="2197"/>
      <c r="HS100" s="2197"/>
      <c r="HT100" s="2197"/>
    </row>
    <row r="101" spans="1:228" s="2198" customFormat="1">
      <c r="A101" s="2191"/>
      <c r="B101" s="2541" t="s">
        <v>1217</v>
      </c>
      <c r="C101" s="2541"/>
      <c r="D101" s="2541"/>
      <c r="E101" s="2541"/>
      <c r="F101" s="2541"/>
      <c r="G101" s="2541"/>
      <c r="H101" s="2541"/>
      <c r="I101" s="2541"/>
      <c r="J101" s="2541"/>
      <c r="K101" s="2541"/>
      <c r="L101" s="2541"/>
      <c r="M101" s="2541"/>
      <c r="N101" s="2541"/>
      <c r="O101" s="2194">
        <v>1</v>
      </c>
      <c r="P101" s="2194" t="s">
        <v>9</v>
      </c>
      <c r="Q101" s="2188">
        <f>'L-1'!G18</f>
        <v>2076.7338799999998</v>
      </c>
      <c r="R101" s="2195">
        <f>O101*Q101</f>
        <v>2076.7338799999998</v>
      </c>
      <c r="S101" s="2196"/>
      <c r="T101" s="2196"/>
      <c r="U101" s="2204"/>
      <c r="V101" s="2205"/>
      <c r="W101" s="2206"/>
      <c r="X101" s="2206"/>
      <c r="Y101" s="2196"/>
      <c r="Z101" s="2197"/>
      <c r="AA101" s="2197"/>
      <c r="AB101" s="2197"/>
      <c r="AC101" s="2197"/>
      <c r="AD101" s="2197"/>
      <c r="AE101" s="2197"/>
      <c r="AF101" s="2197"/>
      <c r="AG101" s="2197"/>
      <c r="AH101" s="2197"/>
      <c r="AI101" s="2197"/>
      <c r="AJ101" s="2197"/>
      <c r="AK101" s="2197"/>
      <c r="AL101" s="2197"/>
      <c r="AM101" s="2197"/>
      <c r="AN101" s="2197"/>
      <c r="AO101" s="2197"/>
      <c r="AP101" s="2197"/>
      <c r="AQ101" s="2197"/>
      <c r="AR101" s="2197"/>
      <c r="AS101" s="2197"/>
      <c r="AT101" s="2197"/>
      <c r="AU101" s="2197"/>
      <c r="AV101" s="2197"/>
      <c r="AW101" s="2197"/>
      <c r="AX101" s="2197"/>
      <c r="AY101" s="2197"/>
      <c r="AZ101" s="2197"/>
      <c r="BA101" s="2197"/>
      <c r="BB101" s="2197"/>
      <c r="BC101" s="2197"/>
      <c r="BD101" s="2197"/>
      <c r="BE101" s="2197"/>
      <c r="BF101" s="2197"/>
      <c r="BG101" s="2197"/>
      <c r="BH101" s="2197"/>
      <c r="BI101" s="2197"/>
      <c r="BJ101" s="2197"/>
      <c r="BK101" s="2197"/>
      <c r="BL101" s="2197"/>
      <c r="BM101" s="2197"/>
      <c r="BN101" s="2197"/>
      <c r="BO101" s="2197"/>
      <c r="BP101" s="2197"/>
      <c r="BQ101" s="2197"/>
      <c r="BR101" s="2197"/>
      <c r="BS101" s="2197"/>
      <c r="BT101" s="2197"/>
      <c r="BU101" s="2197"/>
      <c r="BV101" s="2197"/>
      <c r="BW101" s="2197"/>
      <c r="BX101" s="2197"/>
      <c r="BY101" s="2197"/>
      <c r="BZ101" s="2197"/>
      <c r="CA101" s="2197"/>
      <c r="CB101" s="2197"/>
      <c r="CC101" s="2197"/>
      <c r="CD101" s="2197"/>
      <c r="CE101" s="2197"/>
      <c r="CF101" s="2197"/>
      <c r="CG101" s="2197"/>
      <c r="CH101" s="2197"/>
      <c r="CI101" s="2197"/>
      <c r="CJ101" s="2197"/>
      <c r="CK101" s="2197"/>
      <c r="CL101" s="2197"/>
      <c r="CM101" s="2197"/>
      <c r="CN101" s="2197"/>
      <c r="CO101" s="2197"/>
      <c r="CP101" s="2197"/>
      <c r="CQ101" s="2197"/>
      <c r="CR101" s="2197"/>
      <c r="CS101" s="2197"/>
      <c r="CT101" s="2197"/>
      <c r="CU101" s="2197"/>
      <c r="CV101" s="2197"/>
      <c r="CW101" s="2197"/>
      <c r="CX101" s="2197"/>
      <c r="CY101" s="2197"/>
      <c r="CZ101" s="2197"/>
      <c r="DA101" s="2197"/>
      <c r="DB101" s="2197"/>
      <c r="DC101" s="2197"/>
      <c r="DD101" s="2197"/>
      <c r="DE101" s="2197"/>
      <c r="DF101" s="2197"/>
      <c r="DG101" s="2197"/>
      <c r="DH101" s="2197"/>
      <c r="DI101" s="2197"/>
      <c r="DJ101" s="2197"/>
      <c r="DK101" s="2197"/>
      <c r="DL101" s="2197"/>
      <c r="DM101" s="2197"/>
      <c r="DN101" s="2197"/>
      <c r="DO101" s="2197"/>
      <c r="DP101" s="2197"/>
      <c r="DQ101" s="2197"/>
      <c r="DR101" s="2197"/>
      <c r="DS101" s="2197"/>
      <c r="DT101" s="2197"/>
      <c r="DU101" s="2197"/>
      <c r="DV101" s="2197"/>
      <c r="DW101" s="2197"/>
      <c r="DX101" s="2197"/>
      <c r="DY101" s="2197"/>
      <c r="DZ101" s="2197"/>
      <c r="EA101" s="2197"/>
      <c r="EB101" s="2197"/>
      <c r="EC101" s="2197"/>
      <c r="ED101" s="2197"/>
      <c r="EE101" s="2197"/>
      <c r="EF101" s="2197"/>
      <c r="EG101" s="2197"/>
      <c r="EH101" s="2197"/>
      <c r="EI101" s="2197"/>
      <c r="EJ101" s="2197"/>
      <c r="EK101" s="2197"/>
      <c r="EL101" s="2197"/>
      <c r="EM101" s="2197"/>
      <c r="EN101" s="2197"/>
      <c r="EO101" s="2197"/>
      <c r="EP101" s="2197"/>
      <c r="EQ101" s="2197"/>
      <c r="ER101" s="2197"/>
      <c r="ES101" s="2197"/>
      <c r="ET101" s="2197"/>
      <c r="EU101" s="2197"/>
      <c r="EV101" s="2197"/>
      <c r="EW101" s="2197"/>
      <c r="EX101" s="2197"/>
      <c r="EY101" s="2197"/>
      <c r="EZ101" s="2197"/>
      <c r="FA101" s="2197"/>
      <c r="FB101" s="2197"/>
      <c r="FC101" s="2197"/>
      <c r="FD101" s="2197"/>
      <c r="FE101" s="2197"/>
      <c r="FF101" s="2197"/>
      <c r="FG101" s="2197"/>
      <c r="FH101" s="2197"/>
      <c r="FI101" s="2197"/>
      <c r="FJ101" s="2197"/>
      <c r="FK101" s="2197"/>
      <c r="FL101" s="2197"/>
      <c r="FM101" s="2197"/>
      <c r="FN101" s="2197"/>
      <c r="FO101" s="2197"/>
      <c r="FP101" s="2197"/>
      <c r="FQ101" s="2197"/>
      <c r="FR101" s="2197"/>
      <c r="FS101" s="2197"/>
      <c r="FT101" s="2197"/>
      <c r="FU101" s="2197"/>
      <c r="FV101" s="2197"/>
      <c r="FW101" s="2197"/>
      <c r="FX101" s="2197"/>
      <c r="FY101" s="2197"/>
      <c r="FZ101" s="2197"/>
      <c r="GA101" s="2197"/>
      <c r="GB101" s="2197"/>
      <c r="GC101" s="2197"/>
      <c r="GD101" s="2197"/>
      <c r="GE101" s="2197"/>
      <c r="GF101" s="2197"/>
      <c r="GG101" s="2197"/>
      <c r="GH101" s="2197"/>
      <c r="GI101" s="2197"/>
      <c r="GJ101" s="2197"/>
      <c r="GK101" s="2197"/>
      <c r="GL101" s="2197"/>
      <c r="GM101" s="2197"/>
      <c r="GN101" s="2197"/>
      <c r="GO101" s="2197"/>
      <c r="GP101" s="2197"/>
      <c r="GQ101" s="2197"/>
      <c r="GR101" s="2197"/>
      <c r="GS101" s="2197"/>
      <c r="GT101" s="2197"/>
      <c r="GU101" s="2197"/>
      <c r="GV101" s="2197"/>
      <c r="GW101" s="2197"/>
      <c r="GX101" s="2197"/>
      <c r="GY101" s="2197"/>
      <c r="GZ101" s="2197"/>
      <c r="HA101" s="2197"/>
      <c r="HB101" s="2197"/>
      <c r="HC101" s="2197"/>
      <c r="HD101" s="2197"/>
      <c r="HE101" s="2197"/>
      <c r="HF101" s="2197"/>
      <c r="HG101" s="2197"/>
      <c r="HH101" s="2197"/>
      <c r="HI101" s="2197"/>
      <c r="HJ101" s="2197"/>
      <c r="HK101" s="2197"/>
      <c r="HL101" s="2197"/>
      <c r="HM101" s="2197"/>
      <c r="HN101" s="2197"/>
      <c r="HO101" s="2197"/>
      <c r="HP101" s="2197"/>
      <c r="HQ101" s="2197"/>
      <c r="HR101" s="2197"/>
      <c r="HS101" s="2197"/>
      <c r="HT101" s="2197"/>
    </row>
    <row r="102" spans="1:228" s="2198" customFormat="1">
      <c r="A102" s="2191"/>
      <c r="B102" s="2579" t="s">
        <v>1218</v>
      </c>
      <c r="C102" s="2579"/>
      <c r="D102" s="2579"/>
      <c r="E102" s="2579"/>
      <c r="F102" s="2579"/>
      <c r="G102" s="2579"/>
      <c r="H102" s="2579"/>
      <c r="I102" s="2579"/>
      <c r="J102" s="2579"/>
      <c r="K102" s="2579"/>
      <c r="L102" s="2579"/>
      <c r="M102" s="2579"/>
      <c r="N102" s="2579"/>
      <c r="O102" s="2194"/>
      <c r="P102" s="2194"/>
      <c r="Q102" s="2188"/>
      <c r="R102" s="2195"/>
      <c r="S102" s="2196"/>
      <c r="T102" s="2196"/>
      <c r="U102" s="2204"/>
      <c r="V102" s="2205"/>
      <c r="W102" s="2206"/>
      <c r="X102" s="2206"/>
      <c r="Y102" s="2196"/>
      <c r="Z102" s="2197"/>
      <c r="AA102" s="2197"/>
      <c r="AB102" s="2197"/>
      <c r="AC102" s="2197"/>
      <c r="AD102" s="2197"/>
      <c r="AE102" s="2197"/>
      <c r="AF102" s="2197"/>
      <c r="AG102" s="2197"/>
      <c r="AH102" s="2197"/>
      <c r="AI102" s="2197"/>
      <c r="AJ102" s="2197"/>
      <c r="AK102" s="2197"/>
      <c r="AL102" s="2197"/>
      <c r="AM102" s="2197"/>
      <c r="AN102" s="2197"/>
      <c r="AO102" s="2197"/>
      <c r="AP102" s="2197"/>
      <c r="AQ102" s="2197"/>
      <c r="AR102" s="2197"/>
      <c r="AS102" s="2197"/>
      <c r="AT102" s="2197"/>
      <c r="AU102" s="2197"/>
      <c r="AV102" s="2197"/>
      <c r="AW102" s="2197"/>
      <c r="AX102" s="2197"/>
      <c r="AY102" s="2197"/>
      <c r="AZ102" s="2197"/>
      <c r="BA102" s="2197"/>
      <c r="BB102" s="2197"/>
      <c r="BC102" s="2197"/>
      <c r="BD102" s="2197"/>
      <c r="BE102" s="2197"/>
      <c r="BF102" s="2197"/>
      <c r="BG102" s="2197"/>
      <c r="BH102" s="2197"/>
      <c r="BI102" s="2197"/>
      <c r="BJ102" s="2197"/>
      <c r="BK102" s="2197"/>
      <c r="BL102" s="2197"/>
      <c r="BM102" s="2197"/>
      <c r="BN102" s="2197"/>
      <c r="BO102" s="2197"/>
      <c r="BP102" s="2197"/>
      <c r="BQ102" s="2197"/>
      <c r="BR102" s="2197"/>
      <c r="BS102" s="2197"/>
      <c r="BT102" s="2197"/>
      <c r="BU102" s="2197"/>
      <c r="BV102" s="2197"/>
      <c r="BW102" s="2197"/>
      <c r="BX102" s="2197"/>
      <c r="BY102" s="2197"/>
      <c r="BZ102" s="2197"/>
      <c r="CA102" s="2197"/>
      <c r="CB102" s="2197"/>
      <c r="CC102" s="2197"/>
      <c r="CD102" s="2197"/>
      <c r="CE102" s="2197"/>
      <c r="CF102" s="2197"/>
      <c r="CG102" s="2197"/>
      <c r="CH102" s="2197"/>
      <c r="CI102" s="2197"/>
      <c r="CJ102" s="2197"/>
      <c r="CK102" s="2197"/>
      <c r="CL102" s="2197"/>
      <c r="CM102" s="2197"/>
      <c r="CN102" s="2197"/>
      <c r="CO102" s="2197"/>
      <c r="CP102" s="2197"/>
      <c r="CQ102" s="2197"/>
      <c r="CR102" s="2197"/>
      <c r="CS102" s="2197"/>
      <c r="CT102" s="2197"/>
      <c r="CU102" s="2197"/>
      <c r="CV102" s="2197"/>
      <c r="CW102" s="2197"/>
      <c r="CX102" s="2197"/>
      <c r="CY102" s="2197"/>
      <c r="CZ102" s="2197"/>
      <c r="DA102" s="2197"/>
      <c r="DB102" s="2197"/>
      <c r="DC102" s="2197"/>
      <c r="DD102" s="2197"/>
      <c r="DE102" s="2197"/>
      <c r="DF102" s="2197"/>
      <c r="DG102" s="2197"/>
      <c r="DH102" s="2197"/>
      <c r="DI102" s="2197"/>
      <c r="DJ102" s="2197"/>
      <c r="DK102" s="2197"/>
      <c r="DL102" s="2197"/>
      <c r="DM102" s="2197"/>
      <c r="DN102" s="2197"/>
      <c r="DO102" s="2197"/>
      <c r="DP102" s="2197"/>
      <c r="DQ102" s="2197"/>
      <c r="DR102" s="2197"/>
      <c r="DS102" s="2197"/>
      <c r="DT102" s="2197"/>
      <c r="DU102" s="2197"/>
      <c r="DV102" s="2197"/>
      <c r="DW102" s="2197"/>
      <c r="DX102" s="2197"/>
      <c r="DY102" s="2197"/>
      <c r="DZ102" s="2197"/>
      <c r="EA102" s="2197"/>
      <c r="EB102" s="2197"/>
      <c r="EC102" s="2197"/>
      <c r="ED102" s="2197"/>
      <c r="EE102" s="2197"/>
      <c r="EF102" s="2197"/>
      <c r="EG102" s="2197"/>
      <c r="EH102" s="2197"/>
      <c r="EI102" s="2197"/>
      <c r="EJ102" s="2197"/>
      <c r="EK102" s="2197"/>
      <c r="EL102" s="2197"/>
      <c r="EM102" s="2197"/>
      <c r="EN102" s="2197"/>
      <c r="EO102" s="2197"/>
      <c r="EP102" s="2197"/>
      <c r="EQ102" s="2197"/>
      <c r="ER102" s="2197"/>
      <c r="ES102" s="2197"/>
      <c r="ET102" s="2197"/>
      <c r="EU102" s="2197"/>
      <c r="EV102" s="2197"/>
      <c r="EW102" s="2197"/>
      <c r="EX102" s="2197"/>
      <c r="EY102" s="2197"/>
      <c r="EZ102" s="2197"/>
      <c r="FA102" s="2197"/>
      <c r="FB102" s="2197"/>
      <c r="FC102" s="2197"/>
      <c r="FD102" s="2197"/>
      <c r="FE102" s="2197"/>
      <c r="FF102" s="2197"/>
      <c r="FG102" s="2197"/>
      <c r="FH102" s="2197"/>
      <c r="FI102" s="2197"/>
      <c r="FJ102" s="2197"/>
      <c r="FK102" s="2197"/>
      <c r="FL102" s="2197"/>
      <c r="FM102" s="2197"/>
      <c r="FN102" s="2197"/>
      <c r="FO102" s="2197"/>
      <c r="FP102" s="2197"/>
      <c r="FQ102" s="2197"/>
      <c r="FR102" s="2197"/>
      <c r="FS102" s="2197"/>
      <c r="FT102" s="2197"/>
      <c r="FU102" s="2197"/>
      <c r="FV102" s="2197"/>
      <c r="FW102" s="2197"/>
      <c r="FX102" s="2197"/>
      <c r="FY102" s="2197"/>
      <c r="FZ102" s="2197"/>
      <c r="GA102" s="2197"/>
      <c r="GB102" s="2197"/>
      <c r="GC102" s="2197"/>
      <c r="GD102" s="2197"/>
      <c r="GE102" s="2197"/>
      <c r="GF102" s="2197"/>
      <c r="GG102" s="2197"/>
      <c r="GH102" s="2197"/>
      <c r="GI102" s="2197"/>
      <c r="GJ102" s="2197"/>
      <c r="GK102" s="2197"/>
      <c r="GL102" s="2197"/>
      <c r="GM102" s="2197"/>
      <c r="GN102" s="2197"/>
      <c r="GO102" s="2197"/>
      <c r="GP102" s="2197"/>
      <c r="GQ102" s="2197"/>
      <c r="GR102" s="2197"/>
      <c r="GS102" s="2197"/>
      <c r="GT102" s="2197"/>
      <c r="GU102" s="2197"/>
      <c r="GV102" s="2197"/>
      <c r="GW102" s="2197"/>
      <c r="GX102" s="2197"/>
      <c r="GY102" s="2197"/>
      <c r="GZ102" s="2197"/>
      <c r="HA102" s="2197"/>
      <c r="HB102" s="2197"/>
      <c r="HC102" s="2197"/>
      <c r="HD102" s="2197"/>
      <c r="HE102" s="2197"/>
      <c r="HF102" s="2197"/>
      <c r="HG102" s="2197"/>
      <c r="HH102" s="2197"/>
      <c r="HI102" s="2197"/>
      <c r="HJ102" s="2197"/>
      <c r="HK102" s="2197"/>
      <c r="HL102" s="2197"/>
      <c r="HM102" s="2197"/>
      <c r="HN102" s="2197"/>
      <c r="HO102" s="2197"/>
      <c r="HP102" s="2197"/>
      <c r="HQ102" s="2197"/>
      <c r="HR102" s="2197"/>
      <c r="HS102" s="2197"/>
      <c r="HT102" s="2197"/>
    </row>
    <row r="103" spans="1:228" s="2198" customFormat="1">
      <c r="A103" s="2191"/>
      <c r="B103" s="2541" t="s">
        <v>1216</v>
      </c>
      <c r="C103" s="2541"/>
      <c r="D103" s="2541"/>
      <c r="E103" s="2541"/>
      <c r="F103" s="2541"/>
      <c r="G103" s="2541"/>
      <c r="H103" s="2541"/>
      <c r="I103" s="2541"/>
      <c r="J103" s="2541"/>
      <c r="K103" s="2541"/>
      <c r="L103" s="2541"/>
      <c r="M103" s="2541"/>
      <c r="N103" s="2541"/>
      <c r="O103" s="2194">
        <v>1</v>
      </c>
      <c r="P103" s="2194" t="s">
        <v>9</v>
      </c>
      <c r="Q103" s="2188">
        <f>'L-1'!H25</f>
        <v>1180</v>
      </c>
      <c r="R103" s="2195">
        <f>O103*Q103</f>
        <v>1180</v>
      </c>
      <c r="S103" s="2196"/>
      <c r="T103" s="2196"/>
      <c r="U103" s="2204"/>
      <c r="V103" s="2205"/>
      <c r="W103" s="2206"/>
      <c r="X103" s="2206"/>
      <c r="Y103" s="2196"/>
      <c r="Z103" s="2197"/>
      <c r="AA103" s="2197"/>
      <c r="AB103" s="2197"/>
      <c r="AC103" s="2197"/>
      <c r="AD103" s="2197"/>
      <c r="AE103" s="2197"/>
      <c r="AF103" s="2197"/>
      <c r="AG103" s="2197"/>
      <c r="AH103" s="2197"/>
      <c r="AI103" s="2197"/>
      <c r="AJ103" s="2197"/>
      <c r="AK103" s="2197"/>
      <c r="AL103" s="2197"/>
      <c r="AM103" s="2197"/>
      <c r="AN103" s="2197"/>
      <c r="AO103" s="2197"/>
      <c r="AP103" s="2197"/>
      <c r="AQ103" s="2197"/>
      <c r="AR103" s="2197"/>
      <c r="AS103" s="2197"/>
      <c r="AT103" s="2197"/>
      <c r="AU103" s="2197"/>
      <c r="AV103" s="2197"/>
      <c r="AW103" s="2197"/>
      <c r="AX103" s="2197"/>
      <c r="AY103" s="2197"/>
      <c r="AZ103" s="2197"/>
      <c r="BA103" s="2197"/>
      <c r="BB103" s="2197"/>
      <c r="BC103" s="2197"/>
      <c r="BD103" s="2197"/>
      <c r="BE103" s="2197"/>
      <c r="BF103" s="2197"/>
      <c r="BG103" s="2197"/>
      <c r="BH103" s="2197"/>
      <c r="BI103" s="2197"/>
      <c r="BJ103" s="2197"/>
      <c r="BK103" s="2197"/>
      <c r="BL103" s="2197"/>
      <c r="BM103" s="2197"/>
      <c r="BN103" s="2197"/>
      <c r="BO103" s="2197"/>
      <c r="BP103" s="2197"/>
      <c r="BQ103" s="2197"/>
      <c r="BR103" s="2197"/>
      <c r="BS103" s="2197"/>
      <c r="BT103" s="2197"/>
      <c r="BU103" s="2197"/>
      <c r="BV103" s="2197"/>
      <c r="BW103" s="2197"/>
      <c r="BX103" s="2197"/>
      <c r="BY103" s="2197"/>
      <c r="BZ103" s="2197"/>
      <c r="CA103" s="2197"/>
      <c r="CB103" s="2197"/>
      <c r="CC103" s="2197"/>
      <c r="CD103" s="2197"/>
      <c r="CE103" s="2197"/>
      <c r="CF103" s="2197"/>
      <c r="CG103" s="2197"/>
      <c r="CH103" s="2197"/>
      <c r="CI103" s="2197"/>
      <c r="CJ103" s="2197"/>
      <c r="CK103" s="2197"/>
      <c r="CL103" s="2197"/>
      <c r="CM103" s="2197"/>
      <c r="CN103" s="2197"/>
      <c r="CO103" s="2197"/>
      <c r="CP103" s="2197"/>
      <c r="CQ103" s="2197"/>
      <c r="CR103" s="2197"/>
      <c r="CS103" s="2197"/>
      <c r="CT103" s="2197"/>
      <c r="CU103" s="2197"/>
      <c r="CV103" s="2197"/>
      <c r="CW103" s="2197"/>
      <c r="CX103" s="2197"/>
      <c r="CY103" s="2197"/>
      <c r="CZ103" s="2197"/>
      <c r="DA103" s="2197"/>
      <c r="DB103" s="2197"/>
      <c r="DC103" s="2197"/>
      <c r="DD103" s="2197"/>
      <c r="DE103" s="2197"/>
      <c r="DF103" s="2197"/>
      <c r="DG103" s="2197"/>
      <c r="DH103" s="2197"/>
      <c r="DI103" s="2197"/>
      <c r="DJ103" s="2197"/>
      <c r="DK103" s="2197"/>
      <c r="DL103" s="2197"/>
      <c r="DM103" s="2197"/>
      <c r="DN103" s="2197"/>
      <c r="DO103" s="2197"/>
      <c r="DP103" s="2197"/>
      <c r="DQ103" s="2197"/>
      <c r="DR103" s="2197"/>
      <c r="DS103" s="2197"/>
      <c r="DT103" s="2197"/>
      <c r="DU103" s="2197"/>
      <c r="DV103" s="2197"/>
      <c r="DW103" s="2197"/>
      <c r="DX103" s="2197"/>
      <c r="DY103" s="2197"/>
      <c r="DZ103" s="2197"/>
      <c r="EA103" s="2197"/>
      <c r="EB103" s="2197"/>
      <c r="EC103" s="2197"/>
      <c r="ED103" s="2197"/>
      <c r="EE103" s="2197"/>
      <c r="EF103" s="2197"/>
      <c r="EG103" s="2197"/>
      <c r="EH103" s="2197"/>
      <c r="EI103" s="2197"/>
      <c r="EJ103" s="2197"/>
      <c r="EK103" s="2197"/>
      <c r="EL103" s="2197"/>
      <c r="EM103" s="2197"/>
      <c r="EN103" s="2197"/>
      <c r="EO103" s="2197"/>
      <c r="EP103" s="2197"/>
      <c r="EQ103" s="2197"/>
      <c r="ER103" s="2197"/>
      <c r="ES103" s="2197"/>
      <c r="ET103" s="2197"/>
      <c r="EU103" s="2197"/>
      <c r="EV103" s="2197"/>
      <c r="EW103" s="2197"/>
      <c r="EX103" s="2197"/>
      <c r="EY103" s="2197"/>
      <c r="EZ103" s="2197"/>
      <c r="FA103" s="2197"/>
      <c r="FB103" s="2197"/>
      <c r="FC103" s="2197"/>
      <c r="FD103" s="2197"/>
      <c r="FE103" s="2197"/>
      <c r="FF103" s="2197"/>
      <c r="FG103" s="2197"/>
      <c r="FH103" s="2197"/>
      <c r="FI103" s="2197"/>
      <c r="FJ103" s="2197"/>
      <c r="FK103" s="2197"/>
      <c r="FL103" s="2197"/>
      <c r="FM103" s="2197"/>
      <c r="FN103" s="2197"/>
      <c r="FO103" s="2197"/>
      <c r="FP103" s="2197"/>
      <c r="FQ103" s="2197"/>
      <c r="FR103" s="2197"/>
      <c r="FS103" s="2197"/>
      <c r="FT103" s="2197"/>
      <c r="FU103" s="2197"/>
      <c r="FV103" s="2197"/>
      <c r="FW103" s="2197"/>
      <c r="FX103" s="2197"/>
      <c r="FY103" s="2197"/>
      <c r="FZ103" s="2197"/>
      <c r="GA103" s="2197"/>
      <c r="GB103" s="2197"/>
      <c r="GC103" s="2197"/>
      <c r="GD103" s="2197"/>
      <c r="GE103" s="2197"/>
      <c r="GF103" s="2197"/>
      <c r="GG103" s="2197"/>
      <c r="GH103" s="2197"/>
      <c r="GI103" s="2197"/>
      <c r="GJ103" s="2197"/>
      <c r="GK103" s="2197"/>
      <c r="GL103" s="2197"/>
      <c r="GM103" s="2197"/>
      <c r="GN103" s="2197"/>
      <c r="GO103" s="2197"/>
      <c r="GP103" s="2197"/>
      <c r="GQ103" s="2197"/>
      <c r="GR103" s="2197"/>
      <c r="GS103" s="2197"/>
      <c r="GT103" s="2197"/>
      <c r="GU103" s="2197"/>
      <c r="GV103" s="2197"/>
      <c r="GW103" s="2197"/>
      <c r="GX103" s="2197"/>
      <c r="GY103" s="2197"/>
      <c r="GZ103" s="2197"/>
      <c r="HA103" s="2197"/>
      <c r="HB103" s="2197"/>
      <c r="HC103" s="2197"/>
      <c r="HD103" s="2197"/>
      <c r="HE103" s="2197"/>
      <c r="HF103" s="2197"/>
      <c r="HG103" s="2197"/>
      <c r="HH103" s="2197"/>
      <c r="HI103" s="2197"/>
      <c r="HJ103" s="2197"/>
      <c r="HK103" s="2197"/>
      <c r="HL103" s="2197"/>
      <c r="HM103" s="2197"/>
      <c r="HN103" s="2197"/>
      <c r="HO103" s="2197"/>
      <c r="HP103" s="2197"/>
      <c r="HQ103" s="2197"/>
      <c r="HR103" s="2197"/>
      <c r="HS103" s="2197"/>
      <c r="HT103" s="2197"/>
    </row>
    <row r="104" spans="1:228" s="2198" customFormat="1">
      <c r="A104" s="2191"/>
      <c r="B104" s="2541" t="s">
        <v>1217</v>
      </c>
      <c r="C104" s="2541"/>
      <c r="D104" s="2541"/>
      <c r="E104" s="2541"/>
      <c r="F104" s="2541"/>
      <c r="G104" s="2541"/>
      <c r="H104" s="2541"/>
      <c r="I104" s="2541"/>
      <c r="J104" s="2541"/>
      <c r="K104" s="2541"/>
      <c r="L104" s="2541"/>
      <c r="M104" s="2541"/>
      <c r="N104" s="2541"/>
      <c r="O104" s="2194">
        <v>1</v>
      </c>
      <c r="P104" s="2194" t="s">
        <v>9</v>
      </c>
      <c r="Q104" s="2188">
        <f>'L-1'!G25</f>
        <v>2366.7338799999998</v>
      </c>
      <c r="R104" s="2195">
        <f>O104*Q104</f>
        <v>2366.7338799999998</v>
      </c>
      <c r="S104" s="2196"/>
      <c r="T104" s="2196"/>
      <c r="U104" s="2204"/>
      <c r="V104" s="2205"/>
      <c r="W104" s="2206"/>
      <c r="X104" s="2206"/>
      <c r="Y104" s="2196"/>
      <c r="Z104" s="2197"/>
      <c r="AA104" s="2197"/>
      <c r="AB104" s="2197"/>
      <c r="AC104" s="2197"/>
      <c r="AD104" s="2197"/>
      <c r="AE104" s="2197"/>
      <c r="AF104" s="2197"/>
      <c r="AG104" s="2197"/>
      <c r="AH104" s="2197"/>
      <c r="AI104" s="2197"/>
      <c r="AJ104" s="2197"/>
      <c r="AK104" s="2197"/>
      <c r="AL104" s="2197"/>
      <c r="AM104" s="2197"/>
      <c r="AN104" s="2197"/>
      <c r="AO104" s="2197"/>
      <c r="AP104" s="2197"/>
      <c r="AQ104" s="2197"/>
      <c r="AR104" s="2197"/>
      <c r="AS104" s="2197"/>
      <c r="AT104" s="2197"/>
      <c r="AU104" s="2197"/>
      <c r="AV104" s="2197"/>
      <c r="AW104" s="2197"/>
      <c r="AX104" s="2197"/>
      <c r="AY104" s="2197"/>
      <c r="AZ104" s="2197"/>
      <c r="BA104" s="2197"/>
      <c r="BB104" s="2197"/>
      <c r="BC104" s="2197"/>
      <c r="BD104" s="2197"/>
      <c r="BE104" s="2197"/>
      <c r="BF104" s="2197"/>
      <c r="BG104" s="2197"/>
      <c r="BH104" s="2197"/>
      <c r="BI104" s="2197"/>
      <c r="BJ104" s="2197"/>
      <c r="BK104" s="2197"/>
      <c r="BL104" s="2197"/>
      <c r="BM104" s="2197"/>
      <c r="BN104" s="2197"/>
      <c r="BO104" s="2197"/>
      <c r="BP104" s="2197"/>
      <c r="BQ104" s="2197"/>
      <c r="BR104" s="2197"/>
      <c r="BS104" s="2197"/>
      <c r="BT104" s="2197"/>
      <c r="BU104" s="2197"/>
      <c r="BV104" s="2197"/>
      <c r="BW104" s="2197"/>
      <c r="BX104" s="2197"/>
      <c r="BY104" s="2197"/>
      <c r="BZ104" s="2197"/>
      <c r="CA104" s="2197"/>
      <c r="CB104" s="2197"/>
      <c r="CC104" s="2197"/>
      <c r="CD104" s="2197"/>
      <c r="CE104" s="2197"/>
      <c r="CF104" s="2197"/>
      <c r="CG104" s="2197"/>
      <c r="CH104" s="2197"/>
      <c r="CI104" s="2197"/>
      <c r="CJ104" s="2197"/>
      <c r="CK104" s="2197"/>
      <c r="CL104" s="2197"/>
      <c r="CM104" s="2197"/>
      <c r="CN104" s="2197"/>
      <c r="CO104" s="2197"/>
      <c r="CP104" s="2197"/>
      <c r="CQ104" s="2197"/>
      <c r="CR104" s="2197"/>
      <c r="CS104" s="2197"/>
      <c r="CT104" s="2197"/>
      <c r="CU104" s="2197"/>
      <c r="CV104" s="2197"/>
      <c r="CW104" s="2197"/>
      <c r="CX104" s="2197"/>
      <c r="CY104" s="2197"/>
      <c r="CZ104" s="2197"/>
      <c r="DA104" s="2197"/>
      <c r="DB104" s="2197"/>
      <c r="DC104" s="2197"/>
      <c r="DD104" s="2197"/>
      <c r="DE104" s="2197"/>
      <c r="DF104" s="2197"/>
      <c r="DG104" s="2197"/>
      <c r="DH104" s="2197"/>
      <c r="DI104" s="2197"/>
      <c r="DJ104" s="2197"/>
      <c r="DK104" s="2197"/>
      <c r="DL104" s="2197"/>
      <c r="DM104" s="2197"/>
      <c r="DN104" s="2197"/>
      <c r="DO104" s="2197"/>
      <c r="DP104" s="2197"/>
      <c r="DQ104" s="2197"/>
      <c r="DR104" s="2197"/>
      <c r="DS104" s="2197"/>
      <c r="DT104" s="2197"/>
      <c r="DU104" s="2197"/>
      <c r="DV104" s="2197"/>
      <c r="DW104" s="2197"/>
      <c r="DX104" s="2197"/>
      <c r="DY104" s="2197"/>
      <c r="DZ104" s="2197"/>
      <c r="EA104" s="2197"/>
      <c r="EB104" s="2197"/>
      <c r="EC104" s="2197"/>
      <c r="ED104" s="2197"/>
      <c r="EE104" s="2197"/>
      <c r="EF104" s="2197"/>
      <c r="EG104" s="2197"/>
      <c r="EH104" s="2197"/>
      <c r="EI104" s="2197"/>
      <c r="EJ104" s="2197"/>
      <c r="EK104" s="2197"/>
      <c r="EL104" s="2197"/>
      <c r="EM104" s="2197"/>
      <c r="EN104" s="2197"/>
      <c r="EO104" s="2197"/>
      <c r="EP104" s="2197"/>
      <c r="EQ104" s="2197"/>
      <c r="ER104" s="2197"/>
      <c r="ES104" s="2197"/>
      <c r="ET104" s="2197"/>
      <c r="EU104" s="2197"/>
      <c r="EV104" s="2197"/>
      <c r="EW104" s="2197"/>
      <c r="EX104" s="2197"/>
      <c r="EY104" s="2197"/>
      <c r="EZ104" s="2197"/>
      <c r="FA104" s="2197"/>
      <c r="FB104" s="2197"/>
      <c r="FC104" s="2197"/>
      <c r="FD104" s="2197"/>
      <c r="FE104" s="2197"/>
      <c r="FF104" s="2197"/>
      <c r="FG104" s="2197"/>
      <c r="FH104" s="2197"/>
      <c r="FI104" s="2197"/>
      <c r="FJ104" s="2197"/>
      <c r="FK104" s="2197"/>
      <c r="FL104" s="2197"/>
      <c r="FM104" s="2197"/>
      <c r="FN104" s="2197"/>
      <c r="FO104" s="2197"/>
      <c r="FP104" s="2197"/>
      <c r="FQ104" s="2197"/>
      <c r="FR104" s="2197"/>
      <c r="FS104" s="2197"/>
      <c r="FT104" s="2197"/>
      <c r="FU104" s="2197"/>
      <c r="FV104" s="2197"/>
      <c r="FW104" s="2197"/>
      <c r="FX104" s="2197"/>
      <c r="FY104" s="2197"/>
      <c r="FZ104" s="2197"/>
      <c r="GA104" s="2197"/>
      <c r="GB104" s="2197"/>
      <c r="GC104" s="2197"/>
      <c r="GD104" s="2197"/>
      <c r="GE104" s="2197"/>
      <c r="GF104" s="2197"/>
      <c r="GG104" s="2197"/>
      <c r="GH104" s="2197"/>
      <c r="GI104" s="2197"/>
      <c r="GJ104" s="2197"/>
      <c r="GK104" s="2197"/>
      <c r="GL104" s="2197"/>
      <c r="GM104" s="2197"/>
      <c r="GN104" s="2197"/>
      <c r="GO104" s="2197"/>
      <c r="GP104" s="2197"/>
      <c r="GQ104" s="2197"/>
      <c r="GR104" s="2197"/>
      <c r="GS104" s="2197"/>
      <c r="GT104" s="2197"/>
      <c r="GU104" s="2197"/>
      <c r="GV104" s="2197"/>
      <c r="GW104" s="2197"/>
      <c r="GX104" s="2197"/>
      <c r="GY104" s="2197"/>
      <c r="GZ104" s="2197"/>
      <c r="HA104" s="2197"/>
      <c r="HB104" s="2197"/>
      <c r="HC104" s="2197"/>
      <c r="HD104" s="2197"/>
      <c r="HE104" s="2197"/>
      <c r="HF104" s="2197"/>
      <c r="HG104" s="2197"/>
      <c r="HH104" s="2197"/>
      <c r="HI104" s="2197"/>
      <c r="HJ104" s="2197"/>
      <c r="HK104" s="2197"/>
      <c r="HL104" s="2197"/>
      <c r="HM104" s="2197"/>
      <c r="HN104" s="2197"/>
      <c r="HO104" s="2197"/>
      <c r="HP104" s="2197"/>
      <c r="HQ104" s="2197"/>
      <c r="HR104" s="2197"/>
      <c r="HS104" s="2197"/>
      <c r="HT104" s="2197"/>
    </row>
    <row r="105" spans="1:228" s="2198" customFormat="1">
      <c r="A105" s="2191"/>
      <c r="B105" s="2579" t="s">
        <v>1219</v>
      </c>
      <c r="C105" s="2579"/>
      <c r="D105" s="2579"/>
      <c r="E105" s="2579"/>
      <c r="F105" s="2579"/>
      <c r="G105" s="2579"/>
      <c r="H105" s="2579"/>
      <c r="I105" s="2579"/>
      <c r="J105" s="2579"/>
      <c r="K105" s="2579"/>
      <c r="L105" s="2579"/>
      <c r="M105" s="2579"/>
      <c r="N105" s="2579"/>
      <c r="O105" s="2194"/>
      <c r="P105" s="2194"/>
      <c r="Q105" s="2188"/>
      <c r="R105" s="2195"/>
      <c r="S105" s="2196"/>
      <c r="T105" s="2196"/>
      <c r="U105" s="2204"/>
      <c r="V105" s="2205"/>
      <c r="W105" s="2206"/>
      <c r="X105" s="2206"/>
      <c r="Y105" s="2196"/>
      <c r="Z105" s="2197"/>
      <c r="AA105" s="2197"/>
      <c r="AB105" s="2197"/>
      <c r="AC105" s="2197"/>
      <c r="AD105" s="2197"/>
      <c r="AE105" s="2197"/>
      <c r="AF105" s="2197"/>
      <c r="AG105" s="2197"/>
      <c r="AH105" s="2197"/>
      <c r="AI105" s="2197"/>
      <c r="AJ105" s="2197"/>
      <c r="AK105" s="2197"/>
      <c r="AL105" s="2197"/>
      <c r="AM105" s="2197"/>
      <c r="AN105" s="2197"/>
      <c r="AO105" s="2197"/>
      <c r="AP105" s="2197"/>
      <c r="AQ105" s="2197"/>
      <c r="AR105" s="2197"/>
      <c r="AS105" s="2197"/>
      <c r="AT105" s="2197"/>
      <c r="AU105" s="2197"/>
      <c r="AV105" s="2197"/>
      <c r="AW105" s="2197"/>
      <c r="AX105" s="2197"/>
      <c r="AY105" s="2197"/>
      <c r="AZ105" s="2197"/>
      <c r="BA105" s="2197"/>
      <c r="BB105" s="2197"/>
      <c r="BC105" s="2197"/>
      <c r="BD105" s="2197"/>
      <c r="BE105" s="2197"/>
      <c r="BF105" s="2197"/>
      <c r="BG105" s="2197"/>
      <c r="BH105" s="2197"/>
      <c r="BI105" s="2197"/>
      <c r="BJ105" s="2197"/>
      <c r="BK105" s="2197"/>
      <c r="BL105" s="2197"/>
      <c r="BM105" s="2197"/>
      <c r="BN105" s="2197"/>
      <c r="BO105" s="2197"/>
      <c r="BP105" s="2197"/>
      <c r="BQ105" s="2197"/>
      <c r="BR105" s="2197"/>
      <c r="BS105" s="2197"/>
      <c r="BT105" s="2197"/>
      <c r="BU105" s="2197"/>
      <c r="BV105" s="2197"/>
      <c r="BW105" s="2197"/>
      <c r="BX105" s="2197"/>
      <c r="BY105" s="2197"/>
      <c r="BZ105" s="2197"/>
      <c r="CA105" s="2197"/>
      <c r="CB105" s="2197"/>
      <c r="CC105" s="2197"/>
      <c r="CD105" s="2197"/>
      <c r="CE105" s="2197"/>
      <c r="CF105" s="2197"/>
      <c r="CG105" s="2197"/>
      <c r="CH105" s="2197"/>
      <c r="CI105" s="2197"/>
      <c r="CJ105" s="2197"/>
      <c r="CK105" s="2197"/>
      <c r="CL105" s="2197"/>
      <c r="CM105" s="2197"/>
      <c r="CN105" s="2197"/>
      <c r="CO105" s="2197"/>
      <c r="CP105" s="2197"/>
      <c r="CQ105" s="2197"/>
      <c r="CR105" s="2197"/>
      <c r="CS105" s="2197"/>
      <c r="CT105" s="2197"/>
      <c r="CU105" s="2197"/>
      <c r="CV105" s="2197"/>
      <c r="CW105" s="2197"/>
      <c r="CX105" s="2197"/>
      <c r="CY105" s="2197"/>
      <c r="CZ105" s="2197"/>
      <c r="DA105" s="2197"/>
      <c r="DB105" s="2197"/>
      <c r="DC105" s="2197"/>
      <c r="DD105" s="2197"/>
      <c r="DE105" s="2197"/>
      <c r="DF105" s="2197"/>
      <c r="DG105" s="2197"/>
      <c r="DH105" s="2197"/>
      <c r="DI105" s="2197"/>
      <c r="DJ105" s="2197"/>
      <c r="DK105" s="2197"/>
      <c r="DL105" s="2197"/>
      <c r="DM105" s="2197"/>
      <c r="DN105" s="2197"/>
      <c r="DO105" s="2197"/>
      <c r="DP105" s="2197"/>
      <c r="DQ105" s="2197"/>
      <c r="DR105" s="2197"/>
      <c r="DS105" s="2197"/>
      <c r="DT105" s="2197"/>
      <c r="DU105" s="2197"/>
      <c r="DV105" s="2197"/>
      <c r="DW105" s="2197"/>
      <c r="DX105" s="2197"/>
      <c r="DY105" s="2197"/>
      <c r="DZ105" s="2197"/>
      <c r="EA105" s="2197"/>
      <c r="EB105" s="2197"/>
      <c r="EC105" s="2197"/>
      <c r="ED105" s="2197"/>
      <c r="EE105" s="2197"/>
      <c r="EF105" s="2197"/>
      <c r="EG105" s="2197"/>
      <c r="EH105" s="2197"/>
      <c r="EI105" s="2197"/>
      <c r="EJ105" s="2197"/>
      <c r="EK105" s="2197"/>
      <c r="EL105" s="2197"/>
      <c r="EM105" s="2197"/>
      <c r="EN105" s="2197"/>
      <c r="EO105" s="2197"/>
      <c r="EP105" s="2197"/>
      <c r="EQ105" s="2197"/>
      <c r="ER105" s="2197"/>
      <c r="ES105" s="2197"/>
      <c r="ET105" s="2197"/>
      <c r="EU105" s="2197"/>
      <c r="EV105" s="2197"/>
      <c r="EW105" s="2197"/>
      <c r="EX105" s="2197"/>
      <c r="EY105" s="2197"/>
      <c r="EZ105" s="2197"/>
      <c r="FA105" s="2197"/>
      <c r="FB105" s="2197"/>
      <c r="FC105" s="2197"/>
      <c r="FD105" s="2197"/>
      <c r="FE105" s="2197"/>
      <c r="FF105" s="2197"/>
      <c r="FG105" s="2197"/>
      <c r="FH105" s="2197"/>
      <c r="FI105" s="2197"/>
      <c r="FJ105" s="2197"/>
      <c r="FK105" s="2197"/>
      <c r="FL105" s="2197"/>
      <c r="FM105" s="2197"/>
      <c r="FN105" s="2197"/>
      <c r="FO105" s="2197"/>
      <c r="FP105" s="2197"/>
      <c r="FQ105" s="2197"/>
      <c r="FR105" s="2197"/>
      <c r="FS105" s="2197"/>
      <c r="FT105" s="2197"/>
      <c r="FU105" s="2197"/>
      <c r="FV105" s="2197"/>
      <c r="FW105" s="2197"/>
      <c r="FX105" s="2197"/>
      <c r="FY105" s="2197"/>
      <c r="FZ105" s="2197"/>
      <c r="GA105" s="2197"/>
      <c r="GB105" s="2197"/>
      <c r="GC105" s="2197"/>
      <c r="GD105" s="2197"/>
      <c r="GE105" s="2197"/>
      <c r="GF105" s="2197"/>
      <c r="GG105" s="2197"/>
      <c r="GH105" s="2197"/>
      <c r="GI105" s="2197"/>
      <c r="GJ105" s="2197"/>
      <c r="GK105" s="2197"/>
      <c r="GL105" s="2197"/>
      <c r="GM105" s="2197"/>
      <c r="GN105" s="2197"/>
      <c r="GO105" s="2197"/>
      <c r="GP105" s="2197"/>
      <c r="GQ105" s="2197"/>
      <c r="GR105" s="2197"/>
      <c r="GS105" s="2197"/>
      <c r="GT105" s="2197"/>
      <c r="GU105" s="2197"/>
      <c r="GV105" s="2197"/>
      <c r="GW105" s="2197"/>
      <c r="GX105" s="2197"/>
      <c r="GY105" s="2197"/>
      <c r="GZ105" s="2197"/>
      <c r="HA105" s="2197"/>
      <c r="HB105" s="2197"/>
      <c r="HC105" s="2197"/>
      <c r="HD105" s="2197"/>
      <c r="HE105" s="2197"/>
      <c r="HF105" s="2197"/>
      <c r="HG105" s="2197"/>
      <c r="HH105" s="2197"/>
      <c r="HI105" s="2197"/>
      <c r="HJ105" s="2197"/>
      <c r="HK105" s="2197"/>
      <c r="HL105" s="2197"/>
      <c r="HM105" s="2197"/>
      <c r="HN105" s="2197"/>
      <c r="HO105" s="2197"/>
      <c r="HP105" s="2197"/>
      <c r="HQ105" s="2197"/>
      <c r="HR105" s="2197"/>
      <c r="HS105" s="2197"/>
      <c r="HT105" s="2197"/>
    </row>
    <row r="106" spans="1:228" s="2198" customFormat="1">
      <c r="A106" s="2191"/>
      <c r="B106" s="2541" t="s">
        <v>1216</v>
      </c>
      <c r="C106" s="2541"/>
      <c r="D106" s="2541"/>
      <c r="E106" s="2541"/>
      <c r="F106" s="2541"/>
      <c r="G106" s="2541"/>
      <c r="H106" s="2541"/>
      <c r="I106" s="2541"/>
      <c r="J106" s="2541"/>
      <c r="K106" s="2541"/>
      <c r="L106" s="2541"/>
      <c r="M106" s="2541"/>
      <c r="N106" s="2541"/>
      <c r="O106" s="2194">
        <v>1</v>
      </c>
      <c r="P106" s="2194" t="s">
        <v>9</v>
      </c>
      <c r="Q106" s="2188">
        <f>'L-1'!H32</f>
        <v>1250</v>
      </c>
      <c r="R106" s="2195">
        <f>O106*Q106</f>
        <v>1250</v>
      </c>
      <c r="S106" s="2196"/>
      <c r="T106" s="2196"/>
      <c r="U106" s="2204"/>
      <c r="V106" s="2205"/>
      <c r="W106" s="2206"/>
      <c r="X106" s="2206"/>
      <c r="Y106" s="2196"/>
      <c r="Z106" s="2197"/>
      <c r="AA106" s="2197"/>
      <c r="AB106" s="2197"/>
      <c r="AC106" s="2197"/>
      <c r="AD106" s="2197"/>
      <c r="AE106" s="2197"/>
      <c r="AF106" s="2197"/>
      <c r="AG106" s="2197"/>
      <c r="AH106" s="2197"/>
      <c r="AI106" s="2197"/>
      <c r="AJ106" s="2197"/>
      <c r="AK106" s="2197"/>
      <c r="AL106" s="2197"/>
      <c r="AM106" s="2197"/>
      <c r="AN106" s="2197"/>
      <c r="AO106" s="2197"/>
      <c r="AP106" s="2197"/>
      <c r="AQ106" s="2197"/>
      <c r="AR106" s="2197"/>
      <c r="AS106" s="2197"/>
      <c r="AT106" s="2197"/>
      <c r="AU106" s="2197"/>
      <c r="AV106" s="2197"/>
      <c r="AW106" s="2197"/>
      <c r="AX106" s="2197"/>
      <c r="AY106" s="2197"/>
      <c r="AZ106" s="2197"/>
      <c r="BA106" s="2197"/>
      <c r="BB106" s="2197"/>
      <c r="BC106" s="2197"/>
      <c r="BD106" s="2197"/>
      <c r="BE106" s="2197"/>
      <c r="BF106" s="2197"/>
      <c r="BG106" s="2197"/>
      <c r="BH106" s="2197"/>
      <c r="BI106" s="2197"/>
      <c r="BJ106" s="2197"/>
      <c r="BK106" s="2197"/>
      <c r="BL106" s="2197"/>
      <c r="BM106" s="2197"/>
      <c r="BN106" s="2197"/>
      <c r="BO106" s="2197"/>
      <c r="BP106" s="2197"/>
      <c r="BQ106" s="2197"/>
      <c r="BR106" s="2197"/>
      <c r="BS106" s="2197"/>
      <c r="BT106" s="2197"/>
      <c r="BU106" s="2197"/>
      <c r="BV106" s="2197"/>
      <c r="BW106" s="2197"/>
      <c r="BX106" s="2197"/>
      <c r="BY106" s="2197"/>
      <c r="BZ106" s="2197"/>
      <c r="CA106" s="2197"/>
      <c r="CB106" s="2197"/>
      <c r="CC106" s="2197"/>
      <c r="CD106" s="2197"/>
      <c r="CE106" s="2197"/>
      <c r="CF106" s="2197"/>
      <c r="CG106" s="2197"/>
      <c r="CH106" s="2197"/>
      <c r="CI106" s="2197"/>
      <c r="CJ106" s="2197"/>
      <c r="CK106" s="2197"/>
      <c r="CL106" s="2197"/>
      <c r="CM106" s="2197"/>
      <c r="CN106" s="2197"/>
      <c r="CO106" s="2197"/>
      <c r="CP106" s="2197"/>
      <c r="CQ106" s="2197"/>
      <c r="CR106" s="2197"/>
      <c r="CS106" s="2197"/>
      <c r="CT106" s="2197"/>
      <c r="CU106" s="2197"/>
      <c r="CV106" s="2197"/>
      <c r="CW106" s="2197"/>
      <c r="CX106" s="2197"/>
      <c r="CY106" s="2197"/>
      <c r="CZ106" s="2197"/>
      <c r="DA106" s="2197"/>
      <c r="DB106" s="2197"/>
      <c r="DC106" s="2197"/>
      <c r="DD106" s="2197"/>
      <c r="DE106" s="2197"/>
      <c r="DF106" s="2197"/>
      <c r="DG106" s="2197"/>
      <c r="DH106" s="2197"/>
      <c r="DI106" s="2197"/>
      <c r="DJ106" s="2197"/>
      <c r="DK106" s="2197"/>
      <c r="DL106" s="2197"/>
      <c r="DM106" s="2197"/>
      <c r="DN106" s="2197"/>
      <c r="DO106" s="2197"/>
      <c r="DP106" s="2197"/>
      <c r="DQ106" s="2197"/>
      <c r="DR106" s="2197"/>
      <c r="DS106" s="2197"/>
      <c r="DT106" s="2197"/>
      <c r="DU106" s="2197"/>
      <c r="DV106" s="2197"/>
      <c r="DW106" s="2197"/>
      <c r="DX106" s="2197"/>
      <c r="DY106" s="2197"/>
      <c r="DZ106" s="2197"/>
      <c r="EA106" s="2197"/>
      <c r="EB106" s="2197"/>
      <c r="EC106" s="2197"/>
      <c r="ED106" s="2197"/>
      <c r="EE106" s="2197"/>
      <c r="EF106" s="2197"/>
      <c r="EG106" s="2197"/>
      <c r="EH106" s="2197"/>
      <c r="EI106" s="2197"/>
      <c r="EJ106" s="2197"/>
      <c r="EK106" s="2197"/>
      <c r="EL106" s="2197"/>
      <c r="EM106" s="2197"/>
      <c r="EN106" s="2197"/>
      <c r="EO106" s="2197"/>
      <c r="EP106" s="2197"/>
      <c r="EQ106" s="2197"/>
      <c r="ER106" s="2197"/>
      <c r="ES106" s="2197"/>
      <c r="ET106" s="2197"/>
      <c r="EU106" s="2197"/>
      <c r="EV106" s="2197"/>
      <c r="EW106" s="2197"/>
      <c r="EX106" s="2197"/>
      <c r="EY106" s="2197"/>
      <c r="EZ106" s="2197"/>
      <c r="FA106" s="2197"/>
      <c r="FB106" s="2197"/>
      <c r="FC106" s="2197"/>
      <c r="FD106" s="2197"/>
      <c r="FE106" s="2197"/>
      <c r="FF106" s="2197"/>
      <c r="FG106" s="2197"/>
      <c r="FH106" s="2197"/>
      <c r="FI106" s="2197"/>
      <c r="FJ106" s="2197"/>
      <c r="FK106" s="2197"/>
      <c r="FL106" s="2197"/>
      <c r="FM106" s="2197"/>
      <c r="FN106" s="2197"/>
      <c r="FO106" s="2197"/>
      <c r="FP106" s="2197"/>
      <c r="FQ106" s="2197"/>
      <c r="FR106" s="2197"/>
      <c r="FS106" s="2197"/>
      <c r="FT106" s="2197"/>
      <c r="FU106" s="2197"/>
      <c r="FV106" s="2197"/>
      <c r="FW106" s="2197"/>
      <c r="FX106" s="2197"/>
      <c r="FY106" s="2197"/>
      <c r="FZ106" s="2197"/>
      <c r="GA106" s="2197"/>
      <c r="GB106" s="2197"/>
      <c r="GC106" s="2197"/>
      <c r="GD106" s="2197"/>
      <c r="GE106" s="2197"/>
      <c r="GF106" s="2197"/>
      <c r="GG106" s="2197"/>
      <c r="GH106" s="2197"/>
      <c r="GI106" s="2197"/>
      <c r="GJ106" s="2197"/>
      <c r="GK106" s="2197"/>
      <c r="GL106" s="2197"/>
      <c r="GM106" s="2197"/>
      <c r="GN106" s="2197"/>
      <c r="GO106" s="2197"/>
      <c r="GP106" s="2197"/>
      <c r="GQ106" s="2197"/>
      <c r="GR106" s="2197"/>
      <c r="GS106" s="2197"/>
      <c r="GT106" s="2197"/>
      <c r="GU106" s="2197"/>
      <c r="GV106" s="2197"/>
      <c r="GW106" s="2197"/>
      <c r="GX106" s="2197"/>
      <c r="GY106" s="2197"/>
      <c r="GZ106" s="2197"/>
      <c r="HA106" s="2197"/>
      <c r="HB106" s="2197"/>
      <c r="HC106" s="2197"/>
      <c r="HD106" s="2197"/>
      <c r="HE106" s="2197"/>
      <c r="HF106" s="2197"/>
      <c r="HG106" s="2197"/>
      <c r="HH106" s="2197"/>
      <c r="HI106" s="2197"/>
      <c r="HJ106" s="2197"/>
      <c r="HK106" s="2197"/>
      <c r="HL106" s="2197"/>
      <c r="HM106" s="2197"/>
      <c r="HN106" s="2197"/>
      <c r="HO106" s="2197"/>
      <c r="HP106" s="2197"/>
      <c r="HQ106" s="2197"/>
      <c r="HR106" s="2197"/>
      <c r="HS106" s="2197"/>
      <c r="HT106" s="2197"/>
    </row>
    <row r="107" spans="1:228" s="2198" customFormat="1">
      <c r="A107" s="2191"/>
      <c r="B107" s="2541" t="s">
        <v>1217</v>
      </c>
      <c r="C107" s="2541"/>
      <c r="D107" s="2541"/>
      <c r="E107" s="2541"/>
      <c r="F107" s="2541"/>
      <c r="G107" s="2541"/>
      <c r="H107" s="2541"/>
      <c r="I107" s="2541"/>
      <c r="J107" s="2541"/>
      <c r="K107" s="2541"/>
      <c r="L107" s="2541"/>
      <c r="M107" s="2541"/>
      <c r="N107" s="2541"/>
      <c r="O107" s="2194">
        <v>1</v>
      </c>
      <c r="P107" s="2194" t="s">
        <v>9</v>
      </c>
      <c r="Q107" s="2188">
        <f>'L-1'!G32</f>
        <v>2436.7338799999998</v>
      </c>
      <c r="R107" s="2195">
        <f>O107*Q107</f>
        <v>2436.7338799999998</v>
      </c>
      <c r="S107" s="2196"/>
      <c r="T107" s="2196"/>
      <c r="U107" s="2204"/>
      <c r="V107" s="2205"/>
      <c r="W107" s="2206"/>
      <c r="X107" s="2206"/>
      <c r="Y107" s="2196"/>
      <c r="Z107" s="2197"/>
      <c r="AA107" s="2197"/>
      <c r="AB107" s="2197"/>
      <c r="AC107" s="2197"/>
      <c r="AD107" s="2197"/>
      <c r="AE107" s="2197"/>
      <c r="AF107" s="2197"/>
      <c r="AG107" s="2197"/>
      <c r="AH107" s="2197"/>
      <c r="AI107" s="2197"/>
      <c r="AJ107" s="2197"/>
      <c r="AK107" s="2197"/>
      <c r="AL107" s="2197"/>
      <c r="AM107" s="2197"/>
      <c r="AN107" s="2197"/>
      <c r="AO107" s="2197"/>
      <c r="AP107" s="2197"/>
      <c r="AQ107" s="2197"/>
      <c r="AR107" s="2197"/>
      <c r="AS107" s="2197"/>
      <c r="AT107" s="2197"/>
      <c r="AU107" s="2197"/>
      <c r="AV107" s="2197"/>
      <c r="AW107" s="2197"/>
      <c r="AX107" s="2197"/>
      <c r="AY107" s="2197"/>
      <c r="AZ107" s="2197"/>
      <c r="BA107" s="2197"/>
      <c r="BB107" s="2197"/>
      <c r="BC107" s="2197"/>
      <c r="BD107" s="2197"/>
      <c r="BE107" s="2197"/>
      <c r="BF107" s="2197"/>
      <c r="BG107" s="2197"/>
      <c r="BH107" s="2197"/>
      <c r="BI107" s="2197"/>
      <c r="BJ107" s="2197"/>
      <c r="BK107" s="2197"/>
      <c r="BL107" s="2197"/>
      <c r="BM107" s="2197"/>
      <c r="BN107" s="2197"/>
      <c r="BO107" s="2197"/>
      <c r="BP107" s="2197"/>
      <c r="BQ107" s="2197"/>
      <c r="BR107" s="2197"/>
      <c r="BS107" s="2197"/>
      <c r="BT107" s="2197"/>
      <c r="BU107" s="2197"/>
      <c r="BV107" s="2197"/>
      <c r="BW107" s="2197"/>
      <c r="BX107" s="2197"/>
      <c r="BY107" s="2197"/>
      <c r="BZ107" s="2197"/>
      <c r="CA107" s="2197"/>
      <c r="CB107" s="2197"/>
      <c r="CC107" s="2197"/>
      <c r="CD107" s="2197"/>
      <c r="CE107" s="2197"/>
      <c r="CF107" s="2197"/>
      <c r="CG107" s="2197"/>
      <c r="CH107" s="2197"/>
      <c r="CI107" s="2197"/>
      <c r="CJ107" s="2197"/>
      <c r="CK107" s="2197"/>
      <c r="CL107" s="2197"/>
      <c r="CM107" s="2197"/>
      <c r="CN107" s="2197"/>
      <c r="CO107" s="2197"/>
      <c r="CP107" s="2197"/>
      <c r="CQ107" s="2197"/>
      <c r="CR107" s="2197"/>
      <c r="CS107" s="2197"/>
      <c r="CT107" s="2197"/>
      <c r="CU107" s="2197"/>
      <c r="CV107" s="2197"/>
      <c r="CW107" s="2197"/>
      <c r="CX107" s="2197"/>
      <c r="CY107" s="2197"/>
      <c r="CZ107" s="2197"/>
      <c r="DA107" s="2197"/>
      <c r="DB107" s="2197"/>
      <c r="DC107" s="2197"/>
      <c r="DD107" s="2197"/>
      <c r="DE107" s="2197"/>
      <c r="DF107" s="2197"/>
      <c r="DG107" s="2197"/>
      <c r="DH107" s="2197"/>
      <c r="DI107" s="2197"/>
      <c r="DJ107" s="2197"/>
      <c r="DK107" s="2197"/>
      <c r="DL107" s="2197"/>
      <c r="DM107" s="2197"/>
      <c r="DN107" s="2197"/>
      <c r="DO107" s="2197"/>
      <c r="DP107" s="2197"/>
      <c r="DQ107" s="2197"/>
      <c r="DR107" s="2197"/>
      <c r="DS107" s="2197"/>
      <c r="DT107" s="2197"/>
      <c r="DU107" s="2197"/>
      <c r="DV107" s="2197"/>
      <c r="DW107" s="2197"/>
      <c r="DX107" s="2197"/>
      <c r="DY107" s="2197"/>
      <c r="DZ107" s="2197"/>
      <c r="EA107" s="2197"/>
      <c r="EB107" s="2197"/>
      <c r="EC107" s="2197"/>
      <c r="ED107" s="2197"/>
      <c r="EE107" s="2197"/>
      <c r="EF107" s="2197"/>
      <c r="EG107" s="2197"/>
      <c r="EH107" s="2197"/>
      <c r="EI107" s="2197"/>
      <c r="EJ107" s="2197"/>
      <c r="EK107" s="2197"/>
      <c r="EL107" s="2197"/>
      <c r="EM107" s="2197"/>
      <c r="EN107" s="2197"/>
      <c r="EO107" s="2197"/>
      <c r="EP107" s="2197"/>
      <c r="EQ107" s="2197"/>
      <c r="ER107" s="2197"/>
      <c r="ES107" s="2197"/>
      <c r="ET107" s="2197"/>
      <c r="EU107" s="2197"/>
      <c r="EV107" s="2197"/>
      <c r="EW107" s="2197"/>
      <c r="EX107" s="2197"/>
      <c r="EY107" s="2197"/>
      <c r="EZ107" s="2197"/>
      <c r="FA107" s="2197"/>
      <c r="FB107" s="2197"/>
      <c r="FC107" s="2197"/>
      <c r="FD107" s="2197"/>
      <c r="FE107" s="2197"/>
      <c r="FF107" s="2197"/>
      <c r="FG107" s="2197"/>
      <c r="FH107" s="2197"/>
      <c r="FI107" s="2197"/>
      <c r="FJ107" s="2197"/>
      <c r="FK107" s="2197"/>
      <c r="FL107" s="2197"/>
      <c r="FM107" s="2197"/>
      <c r="FN107" s="2197"/>
      <c r="FO107" s="2197"/>
      <c r="FP107" s="2197"/>
      <c r="FQ107" s="2197"/>
      <c r="FR107" s="2197"/>
      <c r="FS107" s="2197"/>
      <c r="FT107" s="2197"/>
      <c r="FU107" s="2197"/>
      <c r="FV107" s="2197"/>
      <c r="FW107" s="2197"/>
      <c r="FX107" s="2197"/>
      <c r="FY107" s="2197"/>
      <c r="FZ107" s="2197"/>
      <c r="GA107" s="2197"/>
      <c r="GB107" s="2197"/>
      <c r="GC107" s="2197"/>
      <c r="GD107" s="2197"/>
      <c r="GE107" s="2197"/>
      <c r="GF107" s="2197"/>
      <c r="GG107" s="2197"/>
      <c r="GH107" s="2197"/>
      <c r="GI107" s="2197"/>
      <c r="GJ107" s="2197"/>
      <c r="GK107" s="2197"/>
      <c r="GL107" s="2197"/>
      <c r="GM107" s="2197"/>
      <c r="GN107" s="2197"/>
      <c r="GO107" s="2197"/>
      <c r="GP107" s="2197"/>
      <c r="GQ107" s="2197"/>
      <c r="GR107" s="2197"/>
      <c r="GS107" s="2197"/>
      <c r="GT107" s="2197"/>
      <c r="GU107" s="2197"/>
      <c r="GV107" s="2197"/>
      <c r="GW107" s="2197"/>
      <c r="GX107" s="2197"/>
      <c r="GY107" s="2197"/>
      <c r="GZ107" s="2197"/>
      <c r="HA107" s="2197"/>
      <c r="HB107" s="2197"/>
      <c r="HC107" s="2197"/>
      <c r="HD107" s="2197"/>
      <c r="HE107" s="2197"/>
      <c r="HF107" s="2197"/>
      <c r="HG107" s="2197"/>
      <c r="HH107" s="2197"/>
      <c r="HI107" s="2197"/>
      <c r="HJ107" s="2197"/>
      <c r="HK107" s="2197"/>
      <c r="HL107" s="2197"/>
      <c r="HM107" s="2197"/>
      <c r="HN107" s="2197"/>
      <c r="HO107" s="2197"/>
      <c r="HP107" s="2197"/>
      <c r="HQ107" s="2197"/>
      <c r="HR107" s="2197"/>
      <c r="HS107" s="2197"/>
      <c r="HT107" s="2197"/>
    </row>
    <row r="108" spans="1:228" s="2198" customFormat="1" ht="50.4" customHeight="1">
      <c r="A108" s="2191">
        <v>43</v>
      </c>
      <c r="B108" s="2547" t="s">
        <v>1268</v>
      </c>
      <c r="C108" s="2548"/>
      <c r="D108" s="2548"/>
      <c r="E108" s="2548"/>
      <c r="F108" s="2548"/>
      <c r="G108" s="2548"/>
      <c r="H108" s="2548"/>
      <c r="I108" s="2548"/>
      <c r="J108" s="2548"/>
      <c r="K108" s="2548"/>
      <c r="L108" s="2548"/>
      <c r="M108" s="2548"/>
      <c r="N108" s="2549"/>
      <c r="O108" s="2194">
        <v>1</v>
      </c>
      <c r="P108" s="2194" t="s">
        <v>9</v>
      </c>
      <c r="Q108" s="2188">
        <v>12000</v>
      </c>
      <c r="R108" s="2195">
        <f>O108*Q108</f>
        <v>12000</v>
      </c>
      <c r="S108" s="2196"/>
      <c r="T108" s="2196"/>
      <c r="U108" s="2204"/>
      <c r="V108" s="2205"/>
      <c r="W108" s="2206"/>
      <c r="X108" s="2206"/>
      <c r="Y108" s="2196"/>
      <c r="Z108" s="2197"/>
      <c r="AA108" s="2197"/>
      <c r="AB108" s="2197"/>
      <c r="AC108" s="2197"/>
      <c r="AD108" s="2197"/>
      <c r="AE108" s="2197"/>
      <c r="AF108" s="2197"/>
      <c r="AG108" s="2197"/>
      <c r="AH108" s="2197"/>
      <c r="AI108" s="2197"/>
      <c r="AJ108" s="2197"/>
      <c r="AK108" s="2197"/>
      <c r="AL108" s="2197"/>
      <c r="AM108" s="2197"/>
      <c r="AN108" s="2197"/>
      <c r="AO108" s="2197"/>
      <c r="AP108" s="2197"/>
      <c r="AQ108" s="2197"/>
      <c r="AR108" s="2197"/>
      <c r="AS108" s="2197"/>
      <c r="AT108" s="2197"/>
      <c r="AU108" s="2197"/>
      <c r="AV108" s="2197"/>
      <c r="AW108" s="2197"/>
      <c r="AX108" s="2197"/>
      <c r="AY108" s="2197"/>
      <c r="AZ108" s="2197"/>
      <c r="BA108" s="2197"/>
      <c r="BB108" s="2197"/>
      <c r="BC108" s="2197"/>
      <c r="BD108" s="2197"/>
      <c r="BE108" s="2197"/>
      <c r="BF108" s="2197"/>
      <c r="BG108" s="2197"/>
      <c r="BH108" s="2197"/>
      <c r="BI108" s="2197"/>
      <c r="BJ108" s="2197"/>
      <c r="BK108" s="2197"/>
      <c r="BL108" s="2197"/>
      <c r="BM108" s="2197"/>
      <c r="BN108" s="2197"/>
      <c r="BO108" s="2197"/>
      <c r="BP108" s="2197"/>
      <c r="BQ108" s="2197"/>
      <c r="BR108" s="2197"/>
      <c r="BS108" s="2197"/>
      <c r="BT108" s="2197"/>
      <c r="BU108" s="2197"/>
      <c r="BV108" s="2197"/>
      <c r="BW108" s="2197"/>
      <c r="BX108" s="2197"/>
      <c r="BY108" s="2197"/>
      <c r="BZ108" s="2197"/>
      <c r="CA108" s="2197"/>
      <c r="CB108" s="2197"/>
      <c r="CC108" s="2197"/>
      <c r="CD108" s="2197"/>
      <c r="CE108" s="2197"/>
      <c r="CF108" s="2197"/>
      <c r="CG108" s="2197"/>
      <c r="CH108" s="2197"/>
      <c r="CI108" s="2197"/>
      <c r="CJ108" s="2197"/>
      <c r="CK108" s="2197"/>
      <c r="CL108" s="2197"/>
      <c r="CM108" s="2197"/>
      <c r="CN108" s="2197"/>
      <c r="CO108" s="2197"/>
      <c r="CP108" s="2197"/>
      <c r="CQ108" s="2197"/>
      <c r="CR108" s="2197"/>
      <c r="CS108" s="2197"/>
      <c r="CT108" s="2197"/>
      <c r="CU108" s="2197"/>
      <c r="CV108" s="2197"/>
      <c r="CW108" s="2197"/>
      <c r="CX108" s="2197"/>
      <c r="CY108" s="2197"/>
      <c r="CZ108" s="2197"/>
      <c r="DA108" s="2197"/>
      <c r="DB108" s="2197"/>
      <c r="DC108" s="2197"/>
      <c r="DD108" s="2197"/>
      <c r="DE108" s="2197"/>
      <c r="DF108" s="2197"/>
      <c r="DG108" s="2197"/>
      <c r="DH108" s="2197"/>
      <c r="DI108" s="2197"/>
      <c r="DJ108" s="2197"/>
      <c r="DK108" s="2197"/>
      <c r="DL108" s="2197"/>
      <c r="DM108" s="2197"/>
      <c r="DN108" s="2197"/>
      <c r="DO108" s="2197"/>
      <c r="DP108" s="2197"/>
      <c r="DQ108" s="2197"/>
      <c r="DR108" s="2197"/>
      <c r="DS108" s="2197"/>
      <c r="DT108" s="2197"/>
      <c r="DU108" s="2197"/>
      <c r="DV108" s="2197"/>
      <c r="DW108" s="2197"/>
      <c r="DX108" s="2197"/>
      <c r="DY108" s="2197"/>
      <c r="DZ108" s="2197"/>
      <c r="EA108" s="2197"/>
      <c r="EB108" s="2197"/>
      <c r="EC108" s="2197"/>
      <c r="ED108" s="2197"/>
      <c r="EE108" s="2197"/>
      <c r="EF108" s="2197"/>
      <c r="EG108" s="2197"/>
      <c r="EH108" s="2197"/>
      <c r="EI108" s="2197"/>
      <c r="EJ108" s="2197"/>
      <c r="EK108" s="2197"/>
      <c r="EL108" s="2197"/>
      <c r="EM108" s="2197"/>
      <c r="EN108" s="2197"/>
      <c r="EO108" s="2197"/>
      <c r="EP108" s="2197"/>
      <c r="EQ108" s="2197"/>
      <c r="ER108" s="2197"/>
      <c r="ES108" s="2197"/>
      <c r="ET108" s="2197"/>
      <c r="EU108" s="2197"/>
      <c r="EV108" s="2197"/>
      <c r="EW108" s="2197"/>
      <c r="EX108" s="2197"/>
      <c r="EY108" s="2197"/>
      <c r="EZ108" s="2197"/>
      <c r="FA108" s="2197"/>
      <c r="FB108" s="2197"/>
      <c r="FC108" s="2197"/>
      <c r="FD108" s="2197"/>
      <c r="FE108" s="2197"/>
      <c r="FF108" s="2197"/>
      <c r="FG108" s="2197"/>
      <c r="FH108" s="2197"/>
      <c r="FI108" s="2197"/>
      <c r="FJ108" s="2197"/>
      <c r="FK108" s="2197"/>
      <c r="FL108" s="2197"/>
      <c r="FM108" s="2197"/>
      <c r="FN108" s="2197"/>
      <c r="FO108" s="2197"/>
      <c r="FP108" s="2197"/>
      <c r="FQ108" s="2197"/>
      <c r="FR108" s="2197"/>
      <c r="FS108" s="2197"/>
      <c r="FT108" s="2197"/>
      <c r="FU108" s="2197"/>
      <c r="FV108" s="2197"/>
      <c r="FW108" s="2197"/>
      <c r="FX108" s="2197"/>
      <c r="FY108" s="2197"/>
      <c r="FZ108" s="2197"/>
      <c r="GA108" s="2197"/>
      <c r="GB108" s="2197"/>
      <c r="GC108" s="2197"/>
      <c r="GD108" s="2197"/>
      <c r="GE108" s="2197"/>
      <c r="GF108" s="2197"/>
      <c r="GG108" s="2197"/>
      <c r="GH108" s="2197"/>
      <c r="GI108" s="2197"/>
      <c r="GJ108" s="2197"/>
      <c r="GK108" s="2197"/>
      <c r="GL108" s="2197"/>
      <c r="GM108" s="2197"/>
      <c r="GN108" s="2197"/>
      <c r="GO108" s="2197"/>
      <c r="GP108" s="2197"/>
      <c r="GQ108" s="2197"/>
      <c r="GR108" s="2197"/>
      <c r="GS108" s="2197"/>
      <c r="GT108" s="2197"/>
      <c r="GU108" s="2197"/>
      <c r="GV108" s="2197"/>
      <c r="GW108" s="2197"/>
      <c r="GX108" s="2197"/>
      <c r="GY108" s="2197"/>
      <c r="GZ108" s="2197"/>
      <c r="HA108" s="2197"/>
      <c r="HB108" s="2197"/>
      <c r="HC108" s="2197"/>
      <c r="HD108" s="2197"/>
      <c r="HE108" s="2197"/>
      <c r="HF108" s="2197"/>
      <c r="HG108" s="2197"/>
      <c r="HH108" s="2197"/>
      <c r="HI108" s="2197"/>
      <c r="HJ108" s="2197"/>
      <c r="HK108" s="2197"/>
      <c r="HL108" s="2197"/>
      <c r="HM108" s="2197"/>
      <c r="HN108" s="2197"/>
      <c r="HO108" s="2197"/>
      <c r="HP108" s="2197"/>
      <c r="HQ108" s="2197"/>
      <c r="HR108" s="2197"/>
      <c r="HS108" s="2197"/>
      <c r="HT108" s="2197"/>
    </row>
    <row r="109" spans="1:228" s="2198" customFormat="1" ht="50.4" customHeight="1">
      <c r="A109" s="2191">
        <v>44</v>
      </c>
      <c r="B109" s="2547" t="s">
        <v>1303</v>
      </c>
      <c r="C109" s="2548"/>
      <c r="D109" s="2548"/>
      <c r="E109" s="2548"/>
      <c r="F109" s="2548"/>
      <c r="G109" s="2548"/>
      <c r="H109" s="2548"/>
      <c r="I109" s="2548"/>
      <c r="J109" s="2548"/>
      <c r="K109" s="2548"/>
      <c r="L109" s="2548"/>
      <c r="M109" s="2548"/>
      <c r="N109" s="2549"/>
      <c r="O109" s="2194">
        <v>1</v>
      </c>
      <c r="P109" s="2194" t="s">
        <v>9</v>
      </c>
      <c r="Q109" s="2188">
        <f>Sheet8!L9</f>
        <v>1054</v>
      </c>
      <c r="R109" s="2195">
        <f>O109*Q109</f>
        <v>1054</v>
      </c>
      <c r="S109" s="2196"/>
      <c r="T109" s="2196"/>
      <c r="U109" s="2204"/>
      <c r="V109" s="2205"/>
      <c r="W109" s="2206"/>
      <c r="X109" s="2206"/>
      <c r="Y109" s="2196"/>
      <c r="Z109" s="2197"/>
      <c r="AA109" s="2197"/>
      <c r="AB109" s="2197"/>
      <c r="AC109" s="2197"/>
      <c r="AD109" s="2197"/>
      <c r="AE109" s="2197"/>
      <c r="AF109" s="2197"/>
      <c r="AG109" s="2197"/>
      <c r="AH109" s="2197"/>
      <c r="AI109" s="2197"/>
      <c r="AJ109" s="2197"/>
      <c r="AK109" s="2197"/>
      <c r="AL109" s="2197"/>
      <c r="AM109" s="2197"/>
      <c r="AN109" s="2197"/>
      <c r="AO109" s="2197"/>
      <c r="AP109" s="2197"/>
      <c r="AQ109" s="2197"/>
      <c r="AR109" s="2197"/>
      <c r="AS109" s="2197"/>
      <c r="AT109" s="2197"/>
      <c r="AU109" s="2197"/>
      <c r="AV109" s="2197"/>
      <c r="AW109" s="2197"/>
      <c r="AX109" s="2197"/>
      <c r="AY109" s="2197"/>
      <c r="AZ109" s="2197"/>
      <c r="BA109" s="2197"/>
      <c r="BB109" s="2197"/>
      <c r="BC109" s="2197"/>
      <c r="BD109" s="2197"/>
      <c r="BE109" s="2197"/>
      <c r="BF109" s="2197"/>
      <c r="BG109" s="2197"/>
      <c r="BH109" s="2197"/>
      <c r="BI109" s="2197"/>
      <c r="BJ109" s="2197"/>
      <c r="BK109" s="2197"/>
      <c r="BL109" s="2197"/>
      <c r="BM109" s="2197"/>
      <c r="BN109" s="2197"/>
      <c r="BO109" s="2197"/>
      <c r="BP109" s="2197"/>
      <c r="BQ109" s="2197"/>
      <c r="BR109" s="2197"/>
      <c r="BS109" s="2197"/>
      <c r="BT109" s="2197"/>
      <c r="BU109" s="2197"/>
      <c r="BV109" s="2197"/>
      <c r="BW109" s="2197"/>
      <c r="BX109" s="2197"/>
      <c r="BY109" s="2197"/>
      <c r="BZ109" s="2197"/>
      <c r="CA109" s="2197"/>
      <c r="CB109" s="2197"/>
      <c r="CC109" s="2197"/>
      <c r="CD109" s="2197"/>
      <c r="CE109" s="2197"/>
      <c r="CF109" s="2197"/>
      <c r="CG109" s="2197"/>
      <c r="CH109" s="2197"/>
      <c r="CI109" s="2197"/>
      <c r="CJ109" s="2197"/>
      <c r="CK109" s="2197"/>
      <c r="CL109" s="2197"/>
      <c r="CM109" s="2197"/>
      <c r="CN109" s="2197"/>
      <c r="CO109" s="2197"/>
      <c r="CP109" s="2197"/>
      <c r="CQ109" s="2197"/>
      <c r="CR109" s="2197"/>
      <c r="CS109" s="2197"/>
      <c r="CT109" s="2197"/>
      <c r="CU109" s="2197"/>
      <c r="CV109" s="2197"/>
      <c r="CW109" s="2197"/>
      <c r="CX109" s="2197"/>
      <c r="CY109" s="2197"/>
      <c r="CZ109" s="2197"/>
      <c r="DA109" s="2197"/>
      <c r="DB109" s="2197"/>
      <c r="DC109" s="2197"/>
      <c r="DD109" s="2197"/>
      <c r="DE109" s="2197"/>
      <c r="DF109" s="2197"/>
      <c r="DG109" s="2197"/>
      <c r="DH109" s="2197"/>
      <c r="DI109" s="2197"/>
      <c r="DJ109" s="2197"/>
      <c r="DK109" s="2197"/>
      <c r="DL109" s="2197"/>
      <c r="DM109" s="2197"/>
      <c r="DN109" s="2197"/>
      <c r="DO109" s="2197"/>
      <c r="DP109" s="2197"/>
      <c r="DQ109" s="2197"/>
      <c r="DR109" s="2197"/>
      <c r="DS109" s="2197"/>
      <c r="DT109" s="2197"/>
      <c r="DU109" s="2197"/>
      <c r="DV109" s="2197"/>
      <c r="DW109" s="2197"/>
      <c r="DX109" s="2197"/>
      <c r="DY109" s="2197"/>
      <c r="DZ109" s="2197"/>
      <c r="EA109" s="2197"/>
      <c r="EB109" s="2197"/>
      <c r="EC109" s="2197"/>
      <c r="ED109" s="2197"/>
      <c r="EE109" s="2197"/>
      <c r="EF109" s="2197"/>
      <c r="EG109" s="2197"/>
      <c r="EH109" s="2197"/>
      <c r="EI109" s="2197"/>
      <c r="EJ109" s="2197"/>
      <c r="EK109" s="2197"/>
      <c r="EL109" s="2197"/>
      <c r="EM109" s="2197"/>
      <c r="EN109" s="2197"/>
      <c r="EO109" s="2197"/>
      <c r="EP109" s="2197"/>
      <c r="EQ109" s="2197"/>
      <c r="ER109" s="2197"/>
      <c r="ES109" s="2197"/>
      <c r="ET109" s="2197"/>
      <c r="EU109" s="2197"/>
      <c r="EV109" s="2197"/>
      <c r="EW109" s="2197"/>
      <c r="EX109" s="2197"/>
      <c r="EY109" s="2197"/>
      <c r="EZ109" s="2197"/>
      <c r="FA109" s="2197"/>
      <c r="FB109" s="2197"/>
      <c r="FC109" s="2197"/>
      <c r="FD109" s="2197"/>
      <c r="FE109" s="2197"/>
      <c r="FF109" s="2197"/>
      <c r="FG109" s="2197"/>
      <c r="FH109" s="2197"/>
      <c r="FI109" s="2197"/>
      <c r="FJ109" s="2197"/>
      <c r="FK109" s="2197"/>
      <c r="FL109" s="2197"/>
      <c r="FM109" s="2197"/>
      <c r="FN109" s="2197"/>
      <c r="FO109" s="2197"/>
      <c r="FP109" s="2197"/>
      <c r="FQ109" s="2197"/>
      <c r="FR109" s="2197"/>
      <c r="FS109" s="2197"/>
      <c r="FT109" s="2197"/>
      <c r="FU109" s="2197"/>
      <c r="FV109" s="2197"/>
      <c r="FW109" s="2197"/>
      <c r="FX109" s="2197"/>
      <c r="FY109" s="2197"/>
      <c r="FZ109" s="2197"/>
      <c r="GA109" s="2197"/>
      <c r="GB109" s="2197"/>
      <c r="GC109" s="2197"/>
      <c r="GD109" s="2197"/>
      <c r="GE109" s="2197"/>
      <c r="GF109" s="2197"/>
      <c r="GG109" s="2197"/>
      <c r="GH109" s="2197"/>
      <c r="GI109" s="2197"/>
      <c r="GJ109" s="2197"/>
      <c r="GK109" s="2197"/>
      <c r="GL109" s="2197"/>
      <c r="GM109" s="2197"/>
      <c r="GN109" s="2197"/>
      <c r="GO109" s="2197"/>
      <c r="GP109" s="2197"/>
      <c r="GQ109" s="2197"/>
      <c r="GR109" s="2197"/>
      <c r="GS109" s="2197"/>
      <c r="GT109" s="2197"/>
      <c r="GU109" s="2197"/>
      <c r="GV109" s="2197"/>
      <c r="GW109" s="2197"/>
      <c r="GX109" s="2197"/>
      <c r="GY109" s="2197"/>
      <c r="GZ109" s="2197"/>
      <c r="HA109" s="2197"/>
      <c r="HB109" s="2197"/>
      <c r="HC109" s="2197"/>
      <c r="HD109" s="2197"/>
      <c r="HE109" s="2197"/>
      <c r="HF109" s="2197"/>
      <c r="HG109" s="2197"/>
      <c r="HH109" s="2197"/>
      <c r="HI109" s="2197"/>
      <c r="HJ109" s="2197"/>
      <c r="HK109" s="2197"/>
      <c r="HL109" s="2197"/>
      <c r="HM109" s="2197"/>
      <c r="HN109" s="2197"/>
      <c r="HO109" s="2197"/>
      <c r="HP109" s="2197"/>
      <c r="HQ109" s="2197"/>
      <c r="HR109" s="2197"/>
      <c r="HS109" s="2197"/>
      <c r="HT109" s="2197"/>
    </row>
    <row r="110" spans="1:228" s="2198" customFormat="1" ht="48" customHeight="1">
      <c r="A110" s="2191">
        <v>45</v>
      </c>
      <c r="B110" s="2547" t="s">
        <v>1413</v>
      </c>
      <c r="C110" s="2548"/>
      <c r="D110" s="2548"/>
      <c r="E110" s="2548"/>
      <c r="F110" s="2548"/>
      <c r="G110" s="2548"/>
      <c r="H110" s="2548"/>
      <c r="I110" s="2548"/>
      <c r="J110" s="2548"/>
      <c r="K110" s="2548"/>
      <c r="L110" s="2548"/>
      <c r="M110" s="2548"/>
      <c r="N110" s="2549"/>
      <c r="O110" s="2194">
        <v>1</v>
      </c>
      <c r="P110" s="2194" t="s">
        <v>9</v>
      </c>
      <c r="Q110" s="2188">
        <f>'(200 x 150 mm) UPVC'!G29</f>
        <v>380461</v>
      </c>
      <c r="R110" s="2195">
        <f t="shared" ref="R110:R117" si="8">O110*Q110</f>
        <v>380461</v>
      </c>
      <c r="S110" s="2196"/>
      <c r="T110" s="2196"/>
      <c r="U110" s="2204"/>
      <c r="V110" s="2205"/>
      <c r="W110" s="2206"/>
      <c r="X110" s="2206"/>
      <c r="Y110" s="2196"/>
      <c r="Z110" s="2197"/>
      <c r="AA110" s="2197"/>
      <c r="AB110" s="2197"/>
      <c r="AC110" s="2197"/>
      <c r="AD110" s="2197"/>
      <c r="AE110" s="2197"/>
      <c r="AF110" s="2197"/>
      <c r="AG110" s="2197"/>
      <c r="AH110" s="2197"/>
      <c r="AI110" s="2197"/>
      <c r="AJ110" s="2197"/>
      <c r="AK110" s="2197"/>
      <c r="AL110" s="2197"/>
      <c r="AM110" s="2197"/>
      <c r="AN110" s="2197"/>
      <c r="AO110" s="2197"/>
      <c r="AP110" s="2197"/>
      <c r="AQ110" s="2197"/>
      <c r="AR110" s="2197"/>
      <c r="AS110" s="2197"/>
      <c r="AT110" s="2197"/>
      <c r="AU110" s="2197"/>
      <c r="AV110" s="2197"/>
      <c r="AW110" s="2197"/>
      <c r="AX110" s="2197"/>
      <c r="AY110" s="2197"/>
      <c r="AZ110" s="2197"/>
      <c r="BA110" s="2197"/>
      <c r="BB110" s="2197"/>
      <c r="BC110" s="2197"/>
      <c r="BD110" s="2197"/>
      <c r="BE110" s="2197"/>
      <c r="BF110" s="2197"/>
      <c r="BG110" s="2197"/>
      <c r="BH110" s="2197"/>
      <c r="BI110" s="2197"/>
      <c r="BJ110" s="2197"/>
      <c r="BK110" s="2197"/>
      <c r="BL110" s="2197"/>
      <c r="BM110" s="2197"/>
      <c r="BN110" s="2197"/>
      <c r="BO110" s="2197"/>
      <c r="BP110" s="2197"/>
      <c r="BQ110" s="2197"/>
      <c r="BR110" s="2197"/>
      <c r="BS110" s="2197"/>
      <c r="BT110" s="2197"/>
      <c r="BU110" s="2197"/>
      <c r="BV110" s="2197"/>
      <c r="BW110" s="2197"/>
      <c r="BX110" s="2197"/>
      <c r="BY110" s="2197"/>
      <c r="BZ110" s="2197"/>
      <c r="CA110" s="2197"/>
      <c r="CB110" s="2197"/>
      <c r="CC110" s="2197"/>
      <c r="CD110" s="2197"/>
      <c r="CE110" s="2197"/>
      <c r="CF110" s="2197"/>
      <c r="CG110" s="2197"/>
      <c r="CH110" s="2197"/>
      <c r="CI110" s="2197"/>
      <c r="CJ110" s="2197"/>
      <c r="CK110" s="2197"/>
      <c r="CL110" s="2197"/>
      <c r="CM110" s="2197"/>
      <c r="CN110" s="2197"/>
      <c r="CO110" s="2197"/>
      <c r="CP110" s="2197"/>
      <c r="CQ110" s="2197"/>
      <c r="CR110" s="2197"/>
      <c r="CS110" s="2197"/>
      <c r="CT110" s="2197"/>
      <c r="CU110" s="2197"/>
      <c r="CV110" s="2197"/>
      <c r="CW110" s="2197"/>
      <c r="CX110" s="2197"/>
      <c r="CY110" s="2197"/>
      <c r="CZ110" s="2197"/>
      <c r="DA110" s="2197"/>
      <c r="DB110" s="2197"/>
      <c r="DC110" s="2197"/>
      <c r="DD110" s="2197"/>
      <c r="DE110" s="2197"/>
      <c r="DF110" s="2197"/>
      <c r="DG110" s="2197"/>
      <c r="DH110" s="2197"/>
      <c r="DI110" s="2197"/>
      <c r="DJ110" s="2197"/>
      <c r="DK110" s="2197"/>
      <c r="DL110" s="2197"/>
      <c r="DM110" s="2197"/>
      <c r="DN110" s="2197"/>
      <c r="DO110" s="2197"/>
      <c r="DP110" s="2197"/>
      <c r="DQ110" s="2197"/>
      <c r="DR110" s="2197"/>
      <c r="DS110" s="2197"/>
      <c r="DT110" s="2197"/>
      <c r="DU110" s="2197"/>
      <c r="DV110" s="2197"/>
      <c r="DW110" s="2197"/>
      <c r="DX110" s="2197"/>
      <c r="DY110" s="2197"/>
      <c r="DZ110" s="2197"/>
      <c r="EA110" s="2197"/>
      <c r="EB110" s="2197"/>
      <c r="EC110" s="2197"/>
      <c r="ED110" s="2197"/>
      <c r="EE110" s="2197"/>
      <c r="EF110" s="2197"/>
      <c r="EG110" s="2197"/>
      <c r="EH110" s="2197"/>
      <c r="EI110" s="2197"/>
      <c r="EJ110" s="2197"/>
      <c r="EK110" s="2197"/>
      <c r="EL110" s="2197"/>
      <c r="EM110" s="2197"/>
      <c r="EN110" s="2197"/>
      <c r="EO110" s="2197"/>
      <c r="EP110" s="2197"/>
      <c r="EQ110" s="2197"/>
      <c r="ER110" s="2197"/>
      <c r="ES110" s="2197"/>
      <c r="ET110" s="2197"/>
      <c r="EU110" s="2197"/>
      <c r="EV110" s="2197"/>
      <c r="EW110" s="2197"/>
      <c r="EX110" s="2197"/>
      <c r="EY110" s="2197"/>
      <c r="EZ110" s="2197"/>
      <c r="FA110" s="2197"/>
      <c r="FB110" s="2197"/>
      <c r="FC110" s="2197"/>
      <c r="FD110" s="2197"/>
      <c r="FE110" s="2197"/>
      <c r="FF110" s="2197"/>
      <c r="FG110" s="2197"/>
      <c r="FH110" s="2197"/>
      <c r="FI110" s="2197"/>
      <c r="FJ110" s="2197"/>
      <c r="FK110" s="2197"/>
      <c r="FL110" s="2197"/>
      <c r="FM110" s="2197"/>
      <c r="FN110" s="2197"/>
      <c r="FO110" s="2197"/>
      <c r="FP110" s="2197"/>
      <c r="FQ110" s="2197"/>
      <c r="FR110" s="2197"/>
      <c r="FS110" s="2197"/>
      <c r="FT110" s="2197"/>
      <c r="FU110" s="2197"/>
      <c r="FV110" s="2197"/>
      <c r="FW110" s="2197"/>
      <c r="FX110" s="2197"/>
      <c r="FY110" s="2197"/>
      <c r="FZ110" s="2197"/>
      <c r="GA110" s="2197"/>
      <c r="GB110" s="2197"/>
      <c r="GC110" s="2197"/>
      <c r="GD110" s="2197"/>
      <c r="GE110" s="2197"/>
      <c r="GF110" s="2197"/>
      <c r="GG110" s="2197"/>
      <c r="GH110" s="2197"/>
      <c r="GI110" s="2197"/>
      <c r="GJ110" s="2197"/>
      <c r="GK110" s="2197"/>
      <c r="GL110" s="2197"/>
      <c r="GM110" s="2197"/>
      <c r="GN110" s="2197"/>
      <c r="GO110" s="2197"/>
      <c r="GP110" s="2197"/>
      <c r="GQ110" s="2197"/>
      <c r="GR110" s="2197"/>
      <c r="GS110" s="2197"/>
      <c r="GT110" s="2197"/>
      <c r="GU110" s="2197"/>
      <c r="GV110" s="2197"/>
      <c r="GW110" s="2197"/>
      <c r="GX110" s="2197"/>
      <c r="GY110" s="2197"/>
      <c r="GZ110" s="2197"/>
      <c r="HA110" s="2197"/>
      <c r="HB110" s="2197"/>
      <c r="HC110" s="2197"/>
      <c r="HD110" s="2197"/>
      <c r="HE110" s="2197"/>
      <c r="HF110" s="2197"/>
      <c r="HG110" s="2197"/>
      <c r="HH110" s="2197"/>
      <c r="HI110" s="2197"/>
      <c r="HJ110" s="2197"/>
      <c r="HK110" s="2197"/>
      <c r="HL110" s="2197"/>
      <c r="HM110" s="2197"/>
      <c r="HN110" s="2197"/>
      <c r="HO110" s="2197"/>
      <c r="HP110" s="2197"/>
      <c r="HQ110" s="2197"/>
      <c r="HR110" s="2197"/>
      <c r="HS110" s="2197"/>
      <c r="HT110" s="2197"/>
    </row>
    <row r="111" spans="1:228" s="2198" customFormat="1" ht="48" customHeight="1">
      <c r="A111" s="2191">
        <v>46</v>
      </c>
      <c r="B111" s="2547" t="s">
        <v>1414</v>
      </c>
      <c r="C111" s="2548"/>
      <c r="D111" s="2548"/>
      <c r="E111" s="2548"/>
      <c r="F111" s="2548"/>
      <c r="G111" s="2548"/>
      <c r="H111" s="2548"/>
      <c r="I111" s="2548"/>
      <c r="J111" s="2548"/>
      <c r="K111" s="2548"/>
      <c r="L111" s="2548"/>
      <c r="M111" s="2548"/>
      <c r="N111" s="2549"/>
      <c r="O111" s="2194">
        <v>1</v>
      </c>
      <c r="P111" s="2194" t="s">
        <v>9</v>
      </c>
      <c r="Q111" s="2188">
        <f>'(200 x 150 mm) MS pipe'!G29</f>
        <v>500256</v>
      </c>
      <c r="R111" s="2195">
        <f t="shared" si="8"/>
        <v>500256</v>
      </c>
      <c r="S111" s="2196"/>
      <c r="T111" s="2196"/>
      <c r="U111" s="2204"/>
      <c r="V111" s="2205"/>
      <c r="W111" s="2206"/>
      <c r="X111" s="2206"/>
      <c r="Y111" s="2196"/>
      <c r="Z111" s="2197"/>
      <c r="AA111" s="2197"/>
      <c r="AB111" s="2197"/>
      <c r="AC111" s="2197"/>
      <c r="AD111" s="2197"/>
      <c r="AE111" s="2197"/>
      <c r="AF111" s="2197"/>
      <c r="AG111" s="2197"/>
      <c r="AH111" s="2197"/>
      <c r="AI111" s="2197"/>
      <c r="AJ111" s="2197"/>
      <c r="AK111" s="2197"/>
      <c r="AL111" s="2197"/>
      <c r="AM111" s="2197"/>
      <c r="AN111" s="2197"/>
      <c r="AO111" s="2197"/>
      <c r="AP111" s="2197"/>
      <c r="AQ111" s="2197"/>
      <c r="AR111" s="2197"/>
      <c r="AS111" s="2197"/>
      <c r="AT111" s="2197"/>
      <c r="AU111" s="2197"/>
      <c r="AV111" s="2197"/>
      <c r="AW111" s="2197"/>
      <c r="AX111" s="2197"/>
      <c r="AY111" s="2197"/>
      <c r="AZ111" s="2197"/>
      <c r="BA111" s="2197"/>
      <c r="BB111" s="2197"/>
      <c r="BC111" s="2197"/>
      <c r="BD111" s="2197"/>
      <c r="BE111" s="2197"/>
      <c r="BF111" s="2197"/>
      <c r="BG111" s="2197"/>
      <c r="BH111" s="2197"/>
      <c r="BI111" s="2197"/>
      <c r="BJ111" s="2197"/>
      <c r="BK111" s="2197"/>
      <c r="BL111" s="2197"/>
      <c r="BM111" s="2197"/>
      <c r="BN111" s="2197"/>
      <c r="BO111" s="2197"/>
      <c r="BP111" s="2197"/>
      <c r="BQ111" s="2197"/>
      <c r="BR111" s="2197"/>
      <c r="BS111" s="2197"/>
      <c r="BT111" s="2197"/>
      <c r="BU111" s="2197"/>
      <c r="BV111" s="2197"/>
      <c r="BW111" s="2197"/>
      <c r="BX111" s="2197"/>
      <c r="BY111" s="2197"/>
      <c r="BZ111" s="2197"/>
      <c r="CA111" s="2197"/>
      <c r="CB111" s="2197"/>
      <c r="CC111" s="2197"/>
      <c r="CD111" s="2197"/>
      <c r="CE111" s="2197"/>
      <c r="CF111" s="2197"/>
      <c r="CG111" s="2197"/>
      <c r="CH111" s="2197"/>
      <c r="CI111" s="2197"/>
      <c r="CJ111" s="2197"/>
      <c r="CK111" s="2197"/>
      <c r="CL111" s="2197"/>
      <c r="CM111" s="2197"/>
      <c r="CN111" s="2197"/>
      <c r="CO111" s="2197"/>
      <c r="CP111" s="2197"/>
      <c r="CQ111" s="2197"/>
      <c r="CR111" s="2197"/>
      <c r="CS111" s="2197"/>
      <c r="CT111" s="2197"/>
      <c r="CU111" s="2197"/>
      <c r="CV111" s="2197"/>
      <c r="CW111" s="2197"/>
      <c r="CX111" s="2197"/>
      <c r="CY111" s="2197"/>
      <c r="CZ111" s="2197"/>
      <c r="DA111" s="2197"/>
      <c r="DB111" s="2197"/>
      <c r="DC111" s="2197"/>
      <c r="DD111" s="2197"/>
      <c r="DE111" s="2197"/>
      <c r="DF111" s="2197"/>
      <c r="DG111" s="2197"/>
      <c r="DH111" s="2197"/>
      <c r="DI111" s="2197"/>
      <c r="DJ111" s="2197"/>
      <c r="DK111" s="2197"/>
      <c r="DL111" s="2197"/>
      <c r="DM111" s="2197"/>
      <c r="DN111" s="2197"/>
      <c r="DO111" s="2197"/>
      <c r="DP111" s="2197"/>
      <c r="DQ111" s="2197"/>
      <c r="DR111" s="2197"/>
      <c r="DS111" s="2197"/>
      <c r="DT111" s="2197"/>
      <c r="DU111" s="2197"/>
      <c r="DV111" s="2197"/>
      <c r="DW111" s="2197"/>
      <c r="DX111" s="2197"/>
      <c r="DY111" s="2197"/>
      <c r="DZ111" s="2197"/>
      <c r="EA111" s="2197"/>
      <c r="EB111" s="2197"/>
      <c r="EC111" s="2197"/>
      <c r="ED111" s="2197"/>
      <c r="EE111" s="2197"/>
      <c r="EF111" s="2197"/>
      <c r="EG111" s="2197"/>
      <c r="EH111" s="2197"/>
      <c r="EI111" s="2197"/>
      <c r="EJ111" s="2197"/>
      <c r="EK111" s="2197"/>
      <c r="EL111" s="2197"/>
      <c r="EM111" s="2197"/>
      <c r="EN111" s="2197"/>
      <c r="EO111" s="2197"/>
      <c r="EP111" s="2197"/>
      <c r="EQ111" s="2197"/>
      <c r="ER111" s="2197"/>
      <c r="ES111" s="2197"/>
      <c r="ET111" s="2197"/>
      <c r="EU111" s="2197"/>
      <c r="EV111" s="2197"/>
      <c r="EW111" s="2197"/>
      <c r="EX111" s="2197"/>
      <c r="EY111" s="2197"/>
      <c r="EZ111" s="2197"/>
      <c r="FA111" s="2197"/>
      <c r="FB111" s="2197"/>
      <c r="FC111" s="2197"/>
      <c r="FD111" s="2197"/>
      <c r="FE111" s="2197"/>
      <c r="FF111" s="2197"/>
      <c r="FG111" s="2197"/>
      <c r="FH111" s="2197"/>
      <c r="FI111" s="2197"/>
      <c r="FJ111" s="2197"/>
      <c r="FK111" s="2197"/>
      <c r="FL111" s="2197"/>
      <c r="FM111" s="2197"/>
      <c r="FN111" s="2197"/>
      <c r="FO111" s="2197"/>
      <c r="FP111" s="2197"/>
      <c r="FQ111" s="2197"/>
      <c r="FR111" s="2197"/>
      <c r="FS111" s="2197"/>
      <c r="FT111" s="2197"/>
      <c r="FU111" s="2197"/>
      <c r="FV111" s="2197"/>
      <c r="FW111" s="2197"/>
      <c r="FX111" s="2197"/>
      <c r="FY111" s="2197"/>
      <c r="FZ111" s="2197"/>
      <c r="GA111" s="2197"/>
      <c r="GB111" s="2197"/>
      <c r="GC111" s="2197"/>
      <c r="GD111" s="2197"/>
      <c r="GE111" s="2197"/>
      <c r="GF111" s="2197"/>
      <c r="GG111" s="2197"/>
      <c r="GH111" s="2197"/>
      <c r="GI111" s="2197"/>
      <c r="GJ111" s="2197"/>
      <c r="GK111" s="2197"/>
      <c r="GL111" s="2197"/>
      <c r="GM111" s="2197"/>
      <c r="GN111" s="2197"/>
      <c r="GO111" s="2197"/>
      <c r="GP111" s="2197"/>
      <c r="GQ111" s="2197"/>
      <c r="GR111" s="2197"/>
      <c r="GS111" s="2197"/>
      <c r="GT111" s="2197"/>
      <c r="GU111" s="2197"/>
      <c r="GV111" s="2197"/>
      <c r="GW111" s="2197"/>
      <c r="GX111" s="2197"/>
      <c r="GY111" s="2197"/>
      <c r="GZ111" s="2197"/>
      <c r="HA111" s="2197"/>
      <c r="HB111" s="2197"/>
      <c r="HC111" s="2197"/>
      <c r="HD111" s="2197"/>
      <c r="HE111" s="2197"/>
      <c r="HF111" s="2197"/>
      <c r="HG111" s="2197"/>
      <c r="HH111" s="2197"/>
      <c r="HI111" s="2197"/>
      <c r="HJ111" s="2197"/>
      <c r="HK111" s="2197"/>
      <c r="HL111" s="2197"/>
      <c r="HM111" s="2197"/>
      <c r="HN111" s="2197"/>
      <c r="HO111" s="2197"/>
      <c r="HP111" s="2197"/>
      <c r="HQ111" s="2197"/>
      <c r="HR111" s="2197"/>
      <c r="HS111" s="2197"/>
      <c r="HT111" s="2197"/>
    </row>
    <row r="112" spans="1:228" s="2198" customFormat="1" ht="48" customHeight="1">
      <c r="A112" s="2191">
        <v>47</v>
      </c>
      <c r="B112" s="2547" t="s">
        <v>1415</v>
      </c>
      <c r="C112" s="2548"/>
      <c r="D112" s="2548"/>
      <c r="E112" s="2548"/>
      <c r="F112" s="2548"/>
      <c r="G112" s="2548"/>
      <c r="H112" s="2548"/>
      <c r="I112" s="2548"/>
      <c r="J112" s="2548"/>
      <c r="K112" s="2548"/>
      <c r="L112" s="2548"/>
      <c r="M112" s="2548"/>
      <c r="N112" s="2549"/>
      <c r="O112" s="2194">
        <v>1</v>
      </c>
      <c r="P112" s="2194" t="s">
        <v>9</v>
      </c>
      <c r="Q112" s="2188">
        <f>'300 x 200mm'!G29</f>
        <v>766302</v>
      </c>
      <c r="R112" s="2195">
        <f t="shared" si="8"/>
        <v>766302</v>
      </c>
      <c r="S112" s="2196"/>
      <c r="T112" s="2196"/>
      <c r="U112" s="2204"/>
      <c r="V112" s="2205"/>
      <c r="W112" s="2206"/>
      <c r="X112" s="2206"/>
      <c r="Y112" s="2196"/>
      <c r="Z112" s="2197"/>
      <c r="AA112" s="2197"/>
      <c r="AB112" s="2197"/>
      <c r="AC112" s="2197"/>
      <c r="AD112" s="2197"/>
      <c r="AE112" s="2197"/>
      <c r="AF112" s="2197"/>
      <c r="AG112" s="2197"/>
      <c r="AH112" s="2197"/>
      <c r="AI112" s="2197"/>
      <c r="AJ112" s="2197"/>
      <c r="AK112" s="2197"/>
      <c r="AL112" s="2197"/>
      <c r="AM112" s="2197"/>
      <c r="AN112" s="2197"/>
      <c r="AO112" s="2197"/>
      <c r="AP112" s="2197"/>
      <c r="AQ112" s="2197"/>
      <c r="AR112" s="2197"/>
      <c r="AS112" s="2197"/>
      <c r="AT112" s="2197"/>
      <c r="AU112" s="2197"/>
      <c r="AV112" s="2197"/>
      <c r="AW112" s="2197"/>
      <c r="AX112" s="2197"/>
      <c r="AY112" s="2197"/>
      <c r="AZ112" s="2197"/>
      <c r="BA112" s="2197"/>
      <c r="BB112" s="2197"/>
      <c r="BC112" s="2197"/>
      <c r="BD112" s="2197"/>
      <c r="BE112" s="2197"/>
      <c r="BF112" s="2197"/>
      <c r="BG112" s="2197"/>
      <c r="BH112" s="2197"/>
      <c r="BI112" s="2197"/>
      <c r="BJ112" s="2197"/>
      <c r="BK112" s="2197"/>
      <c r="BL112" s="2197"/>
      <c r="BM112" s="2197"/>
      <c r="BN112" s="2197"/>
      <c r="BO112" s="2197"/>
      <c r="BP112" s="2197"/>
      <c r="BQ112" s="2197"/>
      <c r="BR112" s="2197"/>
      <c r="BS112" s="2197"/>
      <c r="BT112" s="2197"/>
      <c r="BU112" s="2197"/>
      <c r="BV112" s="2197"/>
      <c r="BW112" s="2197"/>
      <c r="BX112" s="2197"/>
      <c r="BY112" s="2197"/>
      <c r="BZ112" s="2197"/>
      <c r="CA112" s="2197"/>
      <c r="CB112" s="2197"/>
      <c r="CC112" s="2197"/>
      <c r="CD112" s="2197"/>
      <c r="CE112" s="2197"/>
      <c r="CF112" s="2197"/>
      <c r="CG112" s="2197"/>
      <c r="CH112" s="2197"/>
      <c r="CI112" s="2197"/>
      <c r="CJ112" s="2197"/>
      <c r="CK112" s="2197"/>
      <c r="CL112" s="2197"/>
      <c r="CM112" s="2197"/>
      <c r="CN112" s="2197"/>
      <c r="CO112" s="2197"/>
      <c r="CP112" s="2197"/>
      <c r="CQ112" s="2197"/>
      <c r="CR112" s="2197"/>
      <c r="CS112" s="2197"/>
      <c r="CT112" s="2197"/>
      <c r="CU112" s="2197"/>
      <c r="CV112" s="2197"/>
      <c r="CW112" s="2197"/>
      <c r="CX112" s="2197"/>
      <c r="CY112" s="2197"/>
      <c r="CZ112" s="2197"/>
      <c r="DA112" s="2197"/>
      <c r="DB112" s="2197"/>
      <c r="DC112" s="2197"/>
      <c r="DD112" s="2197"/>
      <c r="DE112" s="2197"/>
      <c r="DF112" s="2197"/>
      <c r="DG112" s="2197"/>
      <c r="DH112" s="2197"/>
      <c r="DI112" s="2197"/>
      <c r="DJ112" s="2197"/>
      <c r="DK112" s="2197"/>
      <c r="DL112" s="2197"/>
      <c r="DM112" s="2197"/>
      <c r="DN112" s="2197"/>
      <c r="DO112" s="2197"/>
      <c r="DP112" s="2197"/>
      <c r="DQ112" s="2197"/>
      <c r="DR112" s="2197"/>
      <c r="DS112" s="2197"/>
      <c r="DT112" s="2197"/>
      <c r="DU112" s="2197"/>
      <c r="DV112" s="2197"/>
      <c r="DW112" s="2197"/>
      <c r="DX112" s="2197"/>
      <c r="DY112" s="2197"/>
      <c r="DZ112" s="2197"/>
      <c r="EA112" s="2197"/>
      <c r="EB112" s="2197"/>
      <c r="EC112" s="2197"/>
      <c r="ED112" s="2197"/>
      <c r="EE112" s="2197"/>
      <c r="EF112" s="2197"/>
      <c r="EG112" s="2197"/>
      <c r="EH112" s="2197"/>
      <c r="EI112" s="2197"/>
      <c r="EJ112" s="2197"/>
      <c r="EK112" s="2197"/>
      <c r="EL112" s="2197"/>
      <c r="EM112" s="2197"/>
      <c r="EN112" s="2197"/>
      <c r="EO112" s="2197"/>
      <c r="EP112" s="2197"/>
      <c r="EQ112" s="2197"/>
      <c r="ER112" s="2197"/>
      <c r="ES112" s="2197"/>
      <c r="ET112" s="2197"/>
      <c r="EU112" s="2197"/>
      <c r="EV112" s="2197"/>
      <c r="EW112" s="2197"/>
      <c r="EX112" s="2197"/>
      <c r="EY112" s="2197"/>
      <c r="EZ112" s="2197"/>
      <c r="FA112" s="2197"/>
      <c r="FB112" s="2197"/>
      <c r="FC112" s="2197"/>
      <c r="FD112" s="2197"/>
      <c r="FE112" s="2197"/>
      <c r="FF112" s="2197"/>
      <c r="FG112" s="2197"/>
      <c r="FH112" s="2197"/>
      <c r="FI112" s="2197"/>
      <c r="FJ112" s="2197"/>
      <c r="FK112" s="2197"/>
      <c r="FL112" s="2197"/>
      <c r="FM112" s="2197"/>
      <c r="FN112" s="2197"/>
      <c r="FO112" s="2197"/>
      <c r="FP112" s="2197"/>
      <c r="FQ112" s="2197"/>
      <c r="FR112" s="2197"/>
      <c r="FS112" s="2197"/>
      <c r="FT112" s="2197"/>
      <c r="FU112" s="2197"/>
      <c r="FV112" s="2197"/>
      <c r="FW112" s="2197"/>
      <c r="FX112" s="2197"/>
      <c r="FY112" s="2197"/>
      <c r="FZ112" s="2197"/>
      <c r="GA112" s="2197"/>
      <c r="GB112" s="2197"/>
      <c r="GC112" s="2197"/>
      <c r="GD112" s="2197"/>
      <c r="GE112" s="2197"/>
      <c r="GF112" s="2197"/>
      <c r="GG112" s="2197"/>
      <c r="GH112" s="2197"/>
      <c r="GI112" s="2197"/>
      <c r="GJ112" s="2197"/>
      <c r="GK112" s="2197"/>
      <c r="GL112" s="2197"/>
      <c r="GM112" s="2197"/>
      <c r="GN112" s="2197"/>
      <c r="GO112" s="2197"/>
      <c r="GP112" s="2197"/>
      <c r="GQ112" s="2197"/>
      <c r="GR112" s="2197"/>
      <c r="GS112" s="2197"/>
      <c r="GT112" s="2197"/>
      <c r="GU112" s="2197"/>
      <c r="GV112" s="2197"/>
      <c r="GW112" s="2197"/>
      <c r="GX112" s="2197"/>
      <c r="GY112" s="2197"/>
      <c r="GZ112" s="2197"/>
      <c r="HA112" s="2197"/>
      <c r="HB112" s="2197"/>
      <c r="HC112" s="2197"/>
      <c r="HD112" s="2197"/>
      <c r="HE112" s="2197"/>
      <c r="HF112" s="2197"/>
      <c r="HG112" s="2197"/>
      <c r="HH112" s="2197"/>
      <c r="HI112" s="2197"/>
      <c r="HJ112" s="2197"/>
      <c r="HK112" s="2197"/>
      <c r="HL112" s="2197"/>
      <c r="HM112" s="2197"/>
      <c r="HN112" s="2197"/>
      <c r="HO112" s="2197"/>
      <c r="HP112" s="2197"/>
      <c r="HQ112" s="2197"/>
      <c r="HR112" s="2197"/>
      <c r="HS112" s="2197"/>
      <c r="HT112" s="2197"/>
    </row>
    <row r="113" spans="1:228" s="2198" customFormat="1" ht="48" customHeight="1">
      <c r="A113" s="2191">
        <v>48</v>
      </c>
      <c r="B113" s="2547" t="s">
        <v>1416</v>
      </c>
      <c r="C113" s="2548"/>
      <c r="D113" s="2548"/>
      <c r="E113" s="2548"/>
      <c r="F113" s="2548"/>
      <c r="G113" s="2548"/>
      <c r="H113" s="2548"/>
      <c r="I113" s="2548"/>
      <c r="J113" s="2548"/>
      <c r="K113" s="2548"/>
      <c r="L113" s="2548"/>
      <c r="M113" s="2548"/>
      <c r="N113" s="2549"/>
      <c r="O113" s="2194">
        <v>1</v>
      </c>
      <c r="P113" s="2194" t="s">
        <v>9</v>
      </c>
      <c r="Q113" s="2188">
        <f>'450 x 300 mm t-well'!G27</f>
        <v>1464871</v>
      </c>
      <c r="R113" s="2195">
        <f t="shared" si="8"/>
        <v>1464871</v>
      </c>
      <c r="S113" s="2196"/>
      <c r="T113" s="2196"/>
      <c r="U113" s="2204"/>
      <c r="V113" s="2205"/>
      <c r="W113" s="2206"/>
      <c r="X113" s="2206"/>
      <c r="Y113" s="2196"/>
      <c r="Z113" s="2197"/>
      <c r="AA113" s="2197"/>
      <c r="AB113" s="2197"/>
      <c r="AC113" s="2197"/>
      <c r="AD113" s="2197"/>
      <c r="AE113" s="2197"/>
      <c r="AF113" s="2197"/>
      <c r="AG113" s="2197"/>
      <c r="AH113" s="2197"/>
      <c r="AI113" s="2197"/>
      <c r="AJ113" s="2197"/>
      <c r="AK113" s="2197"/>
      <c r="AL113" s="2197"/>
      <c r="AM113" s="2197"/>
      <c r="AN113" s="2197"/>
      <c r="AO113" s="2197"/>
      <c r="AP113" s="2197"/>
      <c r="AQ113" s="2197"/>
      <c r="AR113" s="2197"/>
      <c r="AS113" s="2197"/>
      <c r="AT113" s="2197"/>
      <c r="AU113" s="2197"/>
      <c r="AV113" s="2197"/>
      <c r="AW113" s="2197"/>
      <c r="AX113" s="2197"/>
      <c r="AY113" s="2197"/>
      <c r="AZ113" s="2197"/>
      <c r="BA113" s="2197"/>
      <c r="BB113" s="2197"/>
      <c r="BC113" s="2197"/>
      <c r="BD113" s="2197"/>
      <c r="BE113" s="2197"/>
      <c r="BF113" s="2197"/>
      <c r="BG113" s="2197"/>
      <c r="BH113" s="2197"/>
      <c r="BI113" s="2197"/>
      <c r="BJ113" s="2197"/>
      <c r="BK113" s="2197"/>
      <c r="BL113" s="2197"/>
      <c r="BM113" s="2197"/>
      <c r="BN113" s="2197"/>
      <c r="BO113" s="2197"/>
      <c r="BP113" s="2197"/>
      <c r="BQ113" s="2197"/>
      <c r="BR113" s="2197"/>
      <c r="BS113" s="2197"/>
      <c r="BT113" s="2197"/>
      <c r="BU113" s="2197"/>
      <c r="BV113" s="2197"/>
      <c r="BW113" s="2197"/>
      <c r="BX113" s="2197"/>
      <c r="BY113" s="2197"/>
      <c r="BZ113" s="2197"/>
      <c r="CA113" s="2197"/>
      <c r="CB113" s="2197"/>
      <c r="CC113" s="2197"/>
      <c r="CD113" s="2197"/>
      <c r="CE113" s="2197"/>
      <c r="CF113" s="2197"/>
      <c r="CG113" s="2197"/>
      <c r="CH113" s="2197"/>
      <c r="CI113" s="2197"/>
      <c r="CJ113" s="2197"/>
      <c r="CK113" s="2197"/>
      <c r="CL113" s="2197"/>
      <c r="CM113" s="2197"/>
      <c r="CN113" s="2197"/>
      <c r="CO113" s="2197"/>
      <c r="CP113" s="2197"/>
      <c r="CQ113" s="2197"/>
      <c r="CR113" s="2197"/>
      <c r="CS113" s="2197"/>
      <c r="CT113" s="2197"/>
      <c r="CU113" s="2197"/>
      <c r="CV113" s="2197"/>
      <c r="CW113" s="2197"/>
      <c r="CX113" s="2197"/>
      <c r="CY113" s="2197"/>
      <c r="CZ113" s="2197"/>
      <c r="DA113" s="2197"/>
      <c r="DB113" s="2197"/>
      <c r="DC113" s="2197"/>
      <c r="DD113" s="2197"/>
      <c r="DE113" s="2197"/>
      <c r="DF113" s="2197"/>
      <c r="DG113" s="2197"/>
      <c r="DH113" s="2197"/>
      <c r="DI113" s="2197"/>
      <c r="DJ113" s="2197"/>
      <c r="DK113" s="2197"/>
      <c r="DL113" s="2197"/>
      <c r="DM113" s="2197"/>
      <c r="DN113" s="2197"/>
      <c r="DO113" s="2197"/>
      <c r="DP113" s="2197"/>
      <c r="DQ113" s="2197"/>
      <c r="DR113" s="2197"/>
      <c r="DS113" s="2197"/>
      <c r="DT113" s="2197"/>
      <c r="DU113" s="2197"/>
      <c r="DV113" s="2197"/>
      <c r="DW113" s="2197"/>
      <c r="DX113" s="2197"/>
      <c r="DY113" s="2197"/>
      <c r="DZ113" s="2197"/>
      <c r="EA113" s="2197"/>
      <c r="EB113" s="2197"/>
      <c r="EC113" s="2197"/>
      <c r="ED113" s="2197"/>
      <c r="EE113" s="2197"/>
      <c r="EF113" s="2197"/>
      <c r="EG113" s="2197"/>
      <c r="EH113" s="2197"/>
      <c r="EI113" s="2197"/>
      <c r="EJ113" s="2197"/>
      <c r="EK113" s="2197"/>
      <c r="EL113" s="2197"/>
      <c r="EM113" s="2197"/>
      <c r="EN113" s="2197"/>
      <c r="EO113" s="2197"/>
      <c r="EP113" s="2197"/>
      <c r="EQ113" s="2197"/>
      <c r="ER113" s="2197"/>
      <c r="ES113" s="2197"/>
      <c r="ET113" s="2197"/>
      <c r="EU113" s="2197"/>
      <c r="EV113" s="2197"/>
      <c r="EW113" s="2197"/>
      <c r="EX113" s="2197"/>
      <c r="EY113" s="2197"/>
      <c r="EZ113" s="2197"/>
      <c r="FA113" s="2197"/>
      <c r="FB113" s="2197"/>
      <c r="FC113" s="2197"/>
      <c r="FD113" s="2197"/>
      <c r="FE113" s="2197"/>
      <c r="FF113" s="2197"/>
      <c r="FG113" s="2197"/>
      <c r="FH113" s="2197"/>
      <c r="FI113" s="2197"/>
      <c r="FJ113" s="2197"/>
      <c r="FK113" s="2197"/>
      <c r="FL113" s="2197"/>
      <c r="FM113" s="2197"/>
      <c r="FN113" s="2197"/>
      <c r="FO113" s="2197"/>
      <c r="FP113" s="2197"/>
      <c r="FQ113" s="2197"/>
      <c r="FR113" s="2197"/>
      <c r="FS113" s="2197"/>
      <c r="FT113" s="2197"/>
      <c r="FU113" s="2197"/>
      <c r="FV113" s="2197"/>
      <c r="FW113" s="2197"/>
      <c r="FX113" s="2197"/>
      <c r="FY113" s="2197"/>
      <c r="FZ113" s="2197"/>
      <c r="GA113" s="2197"/>
      <c r="GB113" s="2197"/>
      <c r="GC113" s="2197"/>
      <c r="GD113" s="2197"/>
      <c r="GE113" s="2197"/>
      <c r="GF113" s="2197"/>
      <c r="GG113" s="2197"/>
      <c r="GH113" s="2197"/>
      <c r="GI113" s="2197"/>
      <c r="GJ113" s="2197"/>
      <c r="GK113" s="2197"/>
      <c r="GL113" s="2197"/>
      <c r="GM113" s="2197"/>
      <c r="GN113" s="2197"/>
      <c r="GO113" s="2197"/>
      <c r="GP113" s="2197"/>
      <c r="GQ113" s="2197"/>
      <c r="GR113" s="2197"/>
      <c r="GS113" s="2197"/>
      <c r="GT113" s="2197"/>
      <c r="GU113" s="2197"/>
      <c r="GV113" s="2197"/>
      <c r="GW113" s="2197"/>
      <c r="GX113" s="2197"/>
      <c r="GY113" s="2197"/>
      <c r="GZ113" s="2197"/>
      <c r="HA113" s="2197"/>
      <c r="HB113" s="2197"/>
      <c r="HC113" s="2197"/>
      <c r="HD113" s="2197"/>
      <c r="HE113" s="2197"/>
      <c r="HF113" s="2197"/>
      <c r="HG113" s="2197"/>
      <c r="HH113" s="2197"/>
      <c r="HI113" s="2197"/>
      <c r="HJ113" s="2197"/>
      <c r="HK113" s="2197"/>
      <c r="HL113" s="2197"/>
      <c r="HM113" s="2197"/>
      <c r="HN113" s="2197"/>
      <c r="HO113" s="2197"/>
      <c r="HP113" s="2197"/>
      <c r="HQ113" s="2197"/>
      <c r="HR113" s="2197"/>
      <c r="HS113" s="2197"/>
      <c r="HT113" s="2197"/>
    </row>
    <row r="114" spans="1:228" s="2198" customFormat="1">
      <c r="A114" s="2191"/>
      <c r="B114" s="2547" t="s">
        <v>1417</v>
      </c>
      <c r="C114" s="2548"/>
      <c r="D114" s="2548"/>
      <c r="E114" s="2548"/>
      <c r="F114" s="2548"/>
      <c r="G114" s="2548"/>
      <c r="H114" s="2548"/>
      <c r="I114" s="2548"/>
      <c r="J114" s="2548"/>
      <c r="K114" s="2548"/>
      <c r="L114" s="2548"/>
      <c r="M114" s="2548"/>
      <c r="N114" s="2549"/>
      <c r="O114" s="2194">
        <v>1</v>
      </c>
      <c r="P114" s="2194" t="s">
        <v>9</v>
      </c>
      <c r="Q114" s="2188">
        <f>'10000 Gallon'!L41</f>
        <v>164266</v>
      </c>
      <c r="R114" s="2195">
        <f t="shared" si="8"/>
        <v>164266</v>
      </c>
      <c r="S114" s="2196"/>
      <c r="T114" s="2196"/>
      <c r="U114" s="2204"/>
      <c r="V114" s="2205"/>
      <c r="W114" s="2206"/>
      <c r="X114" s="2206"/>
      <c r="Y114" s="2196"/>
      <c r="Z114" s="2197"/>
      <c r="AA114" s="2197"/>
      <c r="AB114" s="2197"/>
      <c r="AC114" s="2197"/>
      <c r="AD114" s="2197"/>
      <c r="AE114" s="2197"/>
      <c r="AF114" s="2197"/>
      <c r="AG114" s="2197"/>
      <c r="AH114" s="2197"/>
      <c r="AI114" s="2197"/>
      <c r="AJ114" s="2197"/>
      <c r="AK114" s="2197"/>
      <c r="AL114" s="2197"/>
      <c r="AM114" s="2197"/>
      <c r="AN114" s="2197"/>
      <c r="AO114" s="2197"/>
      <c r="AP114" s="2197"/>
      <c r="AQ114" s="2197"/>
      <c r="AR114" s="2197"/>
      <c r="AS114" s="2197"/>
      <c r="AT114" s="2197"/>
      <c r="AU114" s="2197"/>
      <c r="AV114" s="2197"/>
      <c r="AW114" s="2197"/>
      <c r="AX114" s="2197"/>
      <c r="AY114" s="2197"/>
      <c r="AZ114" s="2197"/>
      <c r="BA114" s="2197"/>
      <c r="BB114" s="2197"/>
      <c r="BC114" s="2197"/>
      <c r="BD114" s="2197"/>
      <c r="BE114" s="2197"/>
      <c r="BF114" s="2197"/>
      <c r="BG114" s="2197"/>
      <c r="BH114" s="2197"/>
      <c r="BI114" s="2197"/>
      <c r="BJ114" s="2197"/>
      <c r="BK114" s="2197"/>
      <c r="BL114" s="2197"/>
      <c r="BM114" s="2197"/>
      <c r="BN114" s="2197"/>
      <c r="BO114" s="2197"/>
      <c r="BP114" s="2197"/>
      <c r="BQ114" s="2197"/>
      <c r="BR114" s="2197"/>
      <c r="BS114" s="2197"/>
      <c r="BT114" s="2197"/>
      <c r="BU114" s="2197"/>
      <c r="BV114" s="2197"/>
      <c r="BW114" s="2197"/>
      <c r="BX114" s="2197"/>
      <c r="BY114" s="2197"/>
      <c r="BZ114" s="2197"/>
      <c r="CA114" s="2197"/>
      <c r="CB114" s="2197"/>
      <c r="CC114" s="2197"/>
      <c r="CD114" s="2197"/>
      <c r="CE114" s="2197"/>
      <c r="CF114" s="2197"/>
      <c r="CG114" s="2197"/>
      <c r="CH114" s="2197"/>
      <c r="CI114" s="2197"/>
      <c r="CJ114" s="2197"/>
      <c r="CK114" s="2197"/>
      <c r="CL114" s="2197"/>
      <c r="CM114" s="2197"/>
      <c r="CN114" s="2197"/>
      <c r="CO114" s="2197"/>
      <c r="CP114" s="2197"/>
      <c r="CQ114" s="2197"/>
      <c r="CR114" s="2197"/>
      <c r="CS114" s="2197"/>
      <c r="CT114" s="2197"/>
      <c r="CU114" s="2197"/>
      <c r="CV114" s="2197"/>
      <c r="CW114" s="2197"/>
      <c r="CX114" s="2197"/>
      <c r="CY114" s="2197"/>
      <c r="CZ114" s="2197"/>
      <c r="DA114" s="2197"/>
      <c r="DB114" s="2197"/>
      <c r="DC114" s="2197"/>
      <c r="DD114" s="2197"/>
      <c r="DE114" s="2197"/>
      <c r="DF114" s="2197"/>
      <c r="DG114" s="2197"/>
      <c r="DH114" s="2197"/>
      <c r="DI114" s="2197"/>
      <c r="DJ114" s="2197"/>
      <c r="DK114" s="2197"/>
      <c r="DL114" s="2197"/>
      <c r="DM114" s="2197"/>
      <c r="DN114" s="2197"/>
      <c r="DO114" s="2197"/>
      <c r="DP114" s="2197"/>
      <c r="DQ114" s="2197"/>
      <c r="DR114" s="2197"/>
      <c r="DS114" s="2197"/>
      <c r="DT114" s="2197"/>
      <c r="DU114" s="2197"/>
      <c r="DV114" s="2197"/>
      <c r="DW114" s="2197"/>
      <c r="DX114" s="2197"/>
      <c r="DY114" s="2197"/>
      <c r="DZ114" s="2197"/>
      <c r="EA114" s="2197"/>
      <c r="EB114" s="2197"/>
      <c r="EC114" s="2197"/>
      <c r="ED114" s="2197"/>
      <c r="EE114" s="2197"/>
      <c r="EF114" s="2197"/>
      <c r="EG114" s="2197"/>
      <c r="EH114" s="2197"/>
      <c r="EI114" s="2197"/>
      <c r="EJ114" s="2197"/>
      <c r="EK114" s="2197"/>
      <c r="EL114" s="2197"/>
      <c r="EM114" s="2197"/>
      <c r="EN114" s="2197"/>
      <c r="EO114" s="2197"/>
      <c r="EP114" s="2197"/>
      <c r="EQ114" s="2197"/>
      <c r="ER114" s="2197"/>
      <c r="ES114" s="2197"/>
      <c r="ET114" s="2197"/>
      <c r="EU114" s="2197"/>
      <c r="EV114" s="2197"/>
      <c r="EW114" s="2197"/>
      <c r="EX114" s="2197"/>
      <c r="EY114" s="2197"/>
      <c r="EZ114" s="2197"/>
      <c r="FA114" s="2197"/>
      <c r="FB114" s="2197"/>
      <c r="FC114" s="2197"/>
      <c r="FD114" s="2197"/>
      <c r="FE114" s="2197"/>
      <c r="FF114" s="2197"/>
      <c r="FG114" s="2197"/>
      <c r="FH114" s="2197"/>
      <c r="FI114" s="2197"/>
      <c r="FJ114" s="2197"/>
      <c r="FK114" s="2197"/>
      <c r="FL114" s="2197"/>
      <c r="FM114" s="2197"/>
      <c r="FN114" s="2197"/>
      <c r="FO114" s="2197"/>
      <c r="FP114" s="2197"/>
      <c r="FQ114" s="2197"/>
      <c r="FR114" s="2197"/>
      <c r="FS114" s="2197"/>
      <c r="FT114" s="2197"/>
      <c r="FU114" s="2197"/>
      <c r="FV114" s="2197"/>
      <c r="FW114" s="2197"/>
      <c r="FX114" s="2197"/>
      <c r="FY114" s="2197"/>
      <c r="FZ114" s="2197"/>
      <c r="GA114" s="2197"/>
      <c r="GB114" s="2197"/>
      <c r="GC114" s="2197"/>
      <c r="GD114" s="2197"/>
      <c r="GE114" s="2197"/>
      <c r="GF114" s="2197"/>
      <c r="GG114" s="2197"/>
      <c r="GH114" s="2197"/>
      <c r="GI114" s="2197"/>
      <c r="GJ114" s="2197"/>
      <c r="GK114" s="2197"/>
      <c r="GL114" s="2197"/>
      <c r="GM114" s="2197"/>
      <c r="GN114" s="2197"/>
      <c r="GO114" s="2197"/>
      <c r="GP114" s="2197"/>
      <c r="GQ114" s="2197"/>
      <c r="GR114" s="2197"/>
      <c r="GS114" s="2197"/>
      <c r="GT114" s="2197"/>
      <c r="GU114" s="2197"/>
      <c r="GV114" s="2197"/>
      <c r="GW114" s="2197"/>
      <c r="GX114" s="2197"/>
      <c r="GY114" s="2197"/>
      <c r="GZ114" s="2197"/>
      <c r="HA114" s="2197"/>
      <c r="HB114" s="2197"/>
      <c r="HC114" s="2197"/>
      <c r="HD114" s="2197"/>
      <c r="HE114" s="2197"/>
      <c r="HF114" s="2197"/>
      <c r="HG114" s="2197"/>
      <c r="HH114" s="2197"/>
      <c r="HI114" s="2197"/>
      <c r="HJ114" s="2197"/>
      <c r="HK114" s="2197"/>
      <c r="HL114" s="2197"/>
      <c r="HM114" s="2197"/>
      <c r="HN114" s="2197"/>
      <c r="HO114" s="2197"/>
      <c r="HP114" s="2197"/>
      <c r="HQ114" s="2197"/>
      <c r="HR114" s="2197"/>
      <c r="HS114" s="2197"/>
      <c r="HT114" s="2197"/>
    </row>
    <row r="115" spans="1:228" s="2198" customFormat="1">
      <c r="A115" s="2191"/>
      <c r="B115" s="2547" t="s">
        <v>1418</v>
      </c>
      <c r="C115" s="2548"/>
      <c r="D115" s="2548"/>
      <c r="E115" s="2548"/>
      <c r="F115" s="2548"/>
      <c r="G115" s="2548"/>
      <c r="H115" s="2548"/>
      <c r="I115" s="2548"/>
      <c r="J115" s="2548"/>
      <c r="K115" s="2548"/>
      <c r="L115" s="2548"/>
      <c r="M115" s="2548"/>
      <c r="N115" s="2549"/>
      <c r="O115" s="2194">
        <v>1</v>
      </c>
      <c r="P115" s="2194" t="s">
        <v>9</v>
      </c>
      <c r="Q115" s="2188">
        <f>'20000 Gallon'!L49</f>
        <v>179058</v>
      </c>
      <c r="R115" s="2195">
        <f t="shared" si="8"/>
        <v>179058</v>
      </c>
      <c r="S115" s="2196"/>
      <c r="T115" s="2196"/>
      <c r="U115" s="2204"/>
      <c r="V115" s="2205"/>
      <c r="W115" s="2206"/>
      <c r="X115" s="2206"/>
      <c r="Y115" s="2196"/>
      <c r="Z115" s="2197"/>
      <c r="AA115" s="2197"/>
      <c r="AB115" s="2197"/>
      <c r="AC115" s="2197"/>
      <c r="AD115" s="2197"/>
      <c r="AE115" s="2197"/>
      <c r="AF115" s="2197"/>
      <c r="AG115" s="2197"/>
      <c r="AH115" s="2197"/>
      <c r="AI115" s="2197"/>
      <c r="AJ115" s="2197"/>
      <c r="AK115" s="2197"/>
      <c r="AL115" s="2197"/>
      <c r="AM115" s="2197"/>
      <c r="AN115" s="2197"/>
      <c r="AO115" s="2197"/>
      <c r="AP115" s="2197"/>
      <c r="AQ115" s="2197"/>
      <c r="AR115" s="2197"/>
      <c r="AS115" s="2197"/>
      <c r="AT115" s="2197"/>
      <c r="AU115" s="2197"/>
      <c r="AV115" s="2197"/>
      <c r="AW115" s="2197"/>
      <c r="AX115" s="2197"/>
      <c r="AY115" s="2197"/>
      <c r="AZ115" s="2197"/>
      <c r="BA115" s="2197"/>
      <c r="BB115" s="2197"/>
      <c r="BC115" s="2197"/>
      <c r="BD115" s="2197"/>
      <c r="BE115" s="2197"/>
      <c r="BF115" s="2197"/>
      <c r="BG115" s="2197"/>
      <c r="BH115" s="2197"/>
      <c r="BI115" s="2197"/>
      <c r="BJ115" s="2197"/>
      <c r="BK115" s="2197"/>
      <c r="BL115" s="2197"/>
      <c r="BM115" s="2197"/>
      <c r="BN115" s="2197"/>
      <c r="BO115" s="2197"/>
      <c r="BP115" s="2197"/>
      <c r="BQ115" s="2197"/>
      <c r="BR115" s="2197"/>
      <c r="BS115" s="2197"/>
      <c r="BT115" s="2197"/>
      <c r="BU115" s="2197"/>
      <c r="BV115" s="2197"/>
      <c r="BW115" s="2197"/>
      <c r="BX115" s="2197"/>
      <c r="BY115" s="2197"/>
      <c r="BZ115" s="2197"/>
      <c r="CA115" s="2197"/>
      <c r="CB115" s="2197"/>
      <c r="CC115" s="2197"/>
      <c r="CD115" s="2197"/>
      <c r="CE115" s="2197"/>
      <c r="CF115" s="2197"/>
      <c r="CG115" s="2197"/>
      <c r="CH115" s="2197"/>
      <c r="CI115" s="2197"/>
      <c r="CJ115" s="2197"/>
      <c r="CK115" s="2197"/>
      <c r="CL115" s="2197"/>
      <c r="CM115" s="2197"/>
      <c r="CN115" s="2197"/>
      <c r="CO115" s="2197"/>
      <c r="CP115" s="2197"/>
      <c r="CQ115" s="2197"/>
      <c r="CR115" s="2197"/>
      <c r="CS115" s="2197"/>
      <c r="CT115" s="2197"/>
      <c r="CU115" s="2197"/>
      <c r="CV115" s="2197"/>
      <c r="CW115" s="2197"/>
      <c r="CX115" s="2197"/>
      <c r="CY115" s="2197"/>
      <c r="CZ115" s="2197"/>
      <c r="DA115" s="2197"/>
      <c r="DB115" s="2197"/>
      <c r="DC115" s="2197"/>
      <c r="DD115" s="2197"/>
      <c r="DE115" s="2197"/>
      <c r="DF115" s="2197"/>
      <c r="DG115" s="2197"/>
      <c r="DH115" s="2197"/>
      <c r="DI115" s="2197"/>
      <c r="DJ115" s="2197"/>
      <c r="DK115" s="2197"/>
      <c r="DL115" s="2197"/>
      <c r="DM115" s="2197"/>
      <c r="DN115" s="2197"/>
      <c r="DO115" s="2197"/>
      <c r="DP115" s="2197"/>
      <c r="DQ115" s="2197"/>
      <c r="DR115" s="2197"/>
      <c r="DS115" s="2197"/>
      <c r="DT115" s="2197"/>
      <c r="DU115" s="2197"/>
      <c r="DV115" s="2197"/>
      <c r="DW115" s="2197"/>
      <c r="DX115" s="2197"/>
      <c r="DY115" s="2197"/>
      <c r="DZ115" s="2197"/>
      <c r="EA115" s="2197"/>
      <c r="EB115" s="2197"/>
      <c r="EC115" s="2197"/>
      <c r="ED115" s="2197"/>
      <c r="EE115" s="2197"/>
      <c r="EF115" s="2197"/>
      <c r="EG115" s="2197"/>
      <c r="EH115" s="2197"/>
      <c r="EI115" s="2197"/>
      <c r="EJ115" s="2197"/>
      <c r="EK115" s="2197"/>
      <c r="EL115" s="2197"/>
      <c r="EM115" s="2197"/>
      <c r="EN115" s="2197"/>
      <c r="EO115" s="2197"/>
      <c r="EP115" s="2197"/>
      <c r="EQ115" s="2197"/>
      <c r="ER115" s="2197"/>
      <c r="ES115" s="2197"/>
      <c r="ET115" s="2197"/>
      <c r="EU115" s="2197"/>
      <c r="EV115" s="2197"/>
      <c r="EW115" s="2197"/>
      <c r="EX115" s="2197"/>
      <c r="EY115" s="2197"/>
      <c r="EZ115" s="2197"/>
      <c r="FA115" s="2197"/>
      <c r="FB115" s="2197"/>
      <c r="FC115" s="2197"/>
      <c r="FD115" s="2197"/>
      <c r="FE115" s="2197"/>
      <c r="FF115" s="2197"/>
      <c r="FG115" s="2197"/>
      <c r="FH115" s="2197"/>
      <c r="FI115" s="2197"/>
      <c r="FJ115" s="2197"/>
      <c r="FK115" s="2197"/>
      <c r="FL115" s="2197"/>
      <c r="FM115" s="2197"/>
      <c r="FN115" s="2197"/>
      <c r="FO115" s="2197"/>
      <c r="FP115" s="2197"/>
      <c r="FQ115" s="2197"/>
      <c r="FR115" s="2197"/>
      <c r="FS115" s="2197"/>
      <c r="FT115" s="2197"/>
      <c r="FU115" s="2197"/>
      <c r="FV115" s="2197"/>
      <c r="FW115" s="2197"/>
      <c r="FX115" s="2197"/>
      <c r="FY115" s="2197"/>
      <c r="FZ115" s="2197"/>
      <c r="GA115" s="2197"/>
      <c r="GB115" s="2197"/>
      <c r="GC115" s="2197"/>
      <c r="GD115" s="2197"/>
      <c r="GE115" s="2197"/>
      <c r="GF115" s="2197"/>
      <c r="GG115" s="2197"/>
      <c r="GH115" s="2197"/>
      <c r="GI115" s="2197"/>
      <c r="GJ115" s="2197"/>
      <c r="GK115" s="2197"/>
      <c r="GL115" s="2197"/>
      <c r="GM115" s="2197"/>
      <c r="GN115" s="2197"/>
      <c r="GO115" s="2197"/>
      <c r="GP115" s="2197"/>
      <c r="GQ115" s="2197"/>
      <c r="GR115" s="2197"/>
      <c r="GS115" s="2197"/>
      <c r="GT115" s="2197"/>
      <c r="GU115" s="2197"/>
      <c r="GV115" s="2197"/>
      <c r="GW115" s="2197"/>
      <c r="GX115" s="2197"/>
      <c r="GY115" s="2197"/>
      <c r="GZ115" s="2197"/>
      <c r="HA115" s="2197"/>
      <c r="HB115" s="2197"/>
      <c r="HC115" s="2197"/>
      <c r="HD115" s="2197"/>
      <c r="HE115" s="2197"/>
      <c r="HF115" s="2197"/>
      <c r="HG115" s="2197"/>
      <c r="HH115" s="2197"/>
      <c r="HI115" s="2197"/>
      <c r="HJ115" s="2197"/>
      <c r="HK115" s="2197"/>
      <c r="HL115" s="2197"/>
      <c r="HM115" s="2197"/>
      <c r="HN115" s="2197"/>
      <c r="HO115" s="2197"/>
      <c r="HP115" s="2197"/>
      <c r="HQ115" s="2197"/>
      <c r="HR115" s="2197"/>
      <c r="HS115" s="2197"/>
      <c r="HT115" s="2197"/>
    </row>
    <row r="116" spans="1:228" s="2198" customFormat="1">
      <c r="A116" s="2191"/>
      <c r="B116" s="2547" t="s">
        <v>1419</v>
      </c>
      <c r="C116" s="2548"/>
      <c r="D116" s="2548"/>
      <c r="E116" s="2548"/>
      <c r="F116" s="2548"/>
      <c r="G116" s="2548"/>
      <c r="H116" s="2548"/>
      <c r="I116" s="2548"/>
      <c r="J116" s="2548"/>
      <c r="K116" s="2548"/>
      <c r="L116" s="2548"/>
      <c r="M116" s="2548"/>
      <c r="N116" s="2549"/>
      <c r="O116" s="2194">
        <v>1</v>
      </c>
      <c r="P116" s="2194" t="s">
        <v>9</v>
      </c>
      <c r="Q116" s="2188">
        <f>'40000 Gallon'!L54</f>
        <v>243020</v>
      </c>
      <c r="R116" s="2195">
        <f t="shared" si="8"/>
        <v>243020</v>
      </c>
      <c r="S116" s="2196"/>
      <c r="T116" s="2196"/>
      <c r="U116" s="2204"/>
      <c r="V116" s="2205"/>
      <c r="W116" s="2206"/>
      <c r="X116" s="2206"/>
      <c r="Y116" s="2196"/>
      <c r="Z116" s="2197"/>
      <c r="AA116" s="2197"/>
      <c r="AB116" s="2197"/>
      <c r="AC116" s="2197"/>
      <c r="AD116" s="2197"/>
      <c r="AE116" s="2197"/>
      <c r="AF116" s="2197"/>
      <c r="AG116" s="2197"/>
      <c r="AH116" s="2197"/>
      <c r="AI116" s="2197"/>
      <c r="AJ116" s="2197"/>
      <c r="AK116" s="2197"/>
      <c r="AL116" s="2197"/>
      <c r="AM116" s="2197"/>
      <c r="AN116" s="2197"/>
      <c r="AO116" s="2197"/>
      <c r="AP116" s="2197"/>
      <c r="AQ116" s="2197"/>
      <c r="AR116" s="2197"/>
      <c r="AS116" s="2197"/>
      <c r="AT116" s="2197"/>
      <c r="AU116" s="2197"/>
      <c r="AV116" s="2197"/>
      <c r="AW116" s="2197"/>
      <c r="AX116" s="2197"/>
      <c r="AY116" s="2197"/>
      <c r="AZ116" s="2197"/>
      <c r="BA116" s="2197"/>
      <c r="BB116" s="2197"/>
      <c r="BC116" s="2197"/>
      <c r="BD116" s="2197"/>
      <c r="BE116" s="2197"/>
      <c r="BF116" s="2197"/>
      <c r="BG116" s="2197"/>
      <c r="BH116" s="2197"/>
      <c r="BI116" s="2197"/>
      <c r="BJ116" s="2197"/>
      <c r="BK116" s="2197"/>
      <c r="BL116" s="2197"/>
      <c r="BM116" s="2197"/>
      <c r="BN116" s="2197"/>
      <c r="BO116" s="2197"/>
      <c r="BP116" s="2197"/>
      <c r="BQ116" s="2197"/>
      <c r="BR116" s="2197"/>
      <c r="BS116" s="2197"/>
      <c r="BT116" s="2197"/>
      <c r="BU116" s="2197"/>
      <c r="BV116" s="2197"/>
      <c r="BW116" s="2197"/>
      <c r="BX116" s="2197"/>
      <c r="BY116" s="2197"/>
      <c r="BZ116" s="2197"/>
      <c r="CA116" s="2197"/>
      <c r="CB116" s="2197"/>
      <c r="CC116" s="2197"/>
      <c r="CD116" s="2197"/>
      <c r="CE116" s="2197"/>
      <c r="CF116" s="2197"/>
      <c r="CG116" s="2197"/>
      <c r="CH116" s="2197"/>
      <c r="CI116" s="2197"/>
      <c r="CJ116" s="2197"/>
      <c r="CK116" s="2197"/>
      <c r="CL116" s="2197"/>
      <c r="CM116" s="2197"/>
      <c r="CN116" s="2197"/>
      <c r="CO116" s="2197"/>
      <c r="CP116" s="2197"/>
      <c r="CQ116" s="2197"/>
      <c r="CR116" s="2197"/>
      <c r="CS116" s="2197"/>
      <c r="CT116" s="2197"/>
      <c r="CU116" s="2197"/>
      <c r="CV116" s="2197"/>
      <c r="CW116" s="2197"/>
      <c r="CX116" s="2197"/>
      <c r="CY116" s="2197"/>
      <c r="CZ116" s="2197"/>
      <c r="DA116" s="2197"/>
      <c r="DB116" s="2197"/>
      <c r="DC116" s="2197"/>
      <c r="DD116" s="2197"/>
      <c r="DE116" s="2197"/>
      <c r="DF116" s="2197"/>
      <c r="DG116" s="2197"/>
      <c r="DH116" s="2197"/>
      <c r="DI116" s="2197"/>
      <c r="DJ116" s="2197"/>
      <c r="DK116" s="2197"/>
      <c r="DL116" s="2197"/>
      <c r="DM116" s="2197"/>
      <c r="DN116" s="2197"/>
      <c r="DO116" s="2197"/>
      <c r="DP116" s="2197"/>
      <c r="DQ116" s="2197"/>
      <c r="DR116" s="2197"/>
      <c r="DS116" s="2197"/>
      <c r="DT116" s="2197"/>
      <c r="DU116" s="2197"/>
      <c r="DV116" s="2197"/>
      <c r="DW116" s="2197"/>
      <c r="DX116" s="2197"/>
      <c r="DY116" s="2197"/>
      <c r="DZ116" s="2197"/>
      <c r="EA116" s="2197"/>
      <c r="EB116" s="2197"/>
      <c r="EC116" s="2197"/>
      <c r="ED116" s="2197"/>
      <c r="EE116" s="2197"/>
      <c r="EF116" s="2197"/>
      <c r="EG116" s="2197"/>
      <c r="EH116" s="2197"/>
      <c r="EI116" s="2197"/>
      <c r="EJ116" s="2197"/>
      <c r="EK116" s="2197"/>
      <c r="EL116" s="2197"/>
      <c r="EM116" s="2197"/>
      <c r="EN116" s="2197"/>
      <c r="EO116" s="2197"/>
      <c r="EP116" s="2197"/>
      <c r="EQ116" s="2197"/>
      <c r="ER116" s="2197"/>
      <c r="ES116" s="2197"/>
      <c r="ET116" s="2197"/>
      <c r="EU116" s="2197"/>
      <c r="EV116" s="2197"/>
      <c r="EW116" s="2197"/>
      <c r="EX116" s="2197"/>
      <c r="EY116" s="2197"/>
      <c r="EZ116" s="2197"/>
      <c r="FA116" s="2197"/>
      <c r="FB116" s="2197"/>
      <c r="FC116" s="2197"/>
      <c r="FD116" s="2197"/>
      <c r="FE116" s="2197"/>
      <c r="FF116" s="2197"/>
      <c r="FG116" s="2197"/>
      <c r="FH116" s="2197"/>
      <c r="FI116" s="2197"/>
      <c r="FJ116" s="2197"/>
      <c r="FK116" s="2197"/>
      <c r="FL116" s="2197"/>
      <c r="FM116" s="2197"/>
      <c r="FN116" s="2197"/>
      <c r="FO116" s="2197"/>
      <c r="FP116" s="2197"/>
      <c r="FQ116" s="2197"/>
      <c r="FR116" s="2197"/>
      <c r="FS116" s="2197"/>
      <c r="FT116" s="2197"/>
      <c r="FU116" s="2197"/>
      <c r="FV116" s="2197"/>
      <c r="FW116" s="2197"/>
      <c r="FX116" s="2197"/>
      <c r="FY116" s="2197"/>
      <c r="FZ116" s="2197"/>
      <c r="GA116" s="2197"/>
      <c r="GB116" s="2197"/>
      <c r="GC116" s="2197"/>
      <c r="GD116" s="2197"/>
      <c r="GE116" s="2197"/>
      <c r="GF116" s="2197"/>
      <c r="GG116" s="2197"/>
      <c r="GH116" s="2197"/>
      <c r="GI116" s="2197"/>
      <c r="GJ116" s="2197"/>
      <c r="GK116" s="2197"/>
      <c r="GL116" s="2197"/>
      <c r="GM116" s="2197"/>
      <c r="GN116" s="2197"/>
      <c r="GO116" s="2197"/>
      <c r="GP116" s="2197"/>
      <c r="GQ116" s="2197"/>
      <c r="GR116" s="2197"/>
      <c r="GS116" s="2197"/>
      <c r="GT116" s="2197"/>
      <c r="GU116" s="2197"/>
      <c r="GV116" s="2197"/>
      <c r="GW116" s="2197"/>
      <c r="GX116" s="2197"/>
      <c r="GY116" s="2197"/>
      <c r="GZ116" s="2197"/>
      <c r="HA116" s="2197"/>
      <c r="HB116" s="2197"/>
      <c r="HC116" s="2197"/>
      <c r="HD116" s="2197"/>
      <c r="HE116" s="2197"/>
      <c r="HF116" s="2197"/>
      <c r="HG116" s="2197"/>
      <c r="HH116" s="2197"/>
      <c r="HI116" s="2197"/>
      <c r="HJ116" s="2197"/>
      <c r="HK116" s="2197"/>
      <c r="HL116" s="2197"/>
      <c r="HM116" s="2197"/>
      <c r="HN116" s="2197"/>
      <c r="HO116" s="2197"/>
      <c r="HP116" s="2197"/>
      <c r="HQ116" s="2197"/>
      <c r="HR116" s="2197"/>
      <c r="HS116" s="2197"/>
      <c r="HT116" s="2197"/>
    </row>
    <row r="117" spans="1:228" s="2198" customFormat="1">
      <c r="A117" s="2191"/>
      <c r="B117" s="2547" t="s">
        <v>1420</v>
      </c>
      <c r="C117" s="2548"/>
      <c r="D117" s="2548"/>
      <c r="E117" s="2548"/>
      <c r="F117" s="2548"/>
      <c r="G117" s="2548"/>
      <c r="H117" s="2548"/>
      <c r="I117" s="2548"/>
      <c r="J117" s="2548"/>
      <c r="K117" s="2548"/>
      <c r="L117" s="2548"/>
      <c r="M117" s="2548"/>
      <c r="N117" s="2549"/>
      <c r="O117" s="2194">
        <v>1</v>
      </c>
      <c r="P117" s="2194" t="s">
        <v>9</v>
      </c>
      <c r="Q117" s="2188">
        <f>'50000 Gallon'!L59</f>
        <v>312122</v>
      </c>
      <c r="R117" s="2195">
        <f t="shared" si="8"/>
        <v>312122</v>
      </c>
      <c r="S117" s="2196"/>
      <c r="T117" s="2196"/>
      <c r="U117" s="2204"/>
      <c r="V117" s="2205"/>
      <c r="W117" s="2206"/>
      <c r="X117" s="2206"/>
      <c r="Y117" s="2196"/>
      <c r="Z117" s="2197"/>
      <c r="AA117" s="2197"/>
      <c r="AB117" s="2197"/>
      <c r="AC117" s="2197"/>
      <c r="AD117" s="2197"/>
      <c r="AE117" s="2197"/>
      <c r="AF117" s="2197"/>
      <c r="AG117" s="2197"/>
      <c r="AH117" s="2197"/>
      <c r="AI117" s="2197"/>
      <c r="AJ117" s="2197"/>
      <c r="AK117" s="2197"/>
      <c r="AL117" s="2197"/>
      <c r="AM117" s="2197"/>
      <c r="AN117" s="2197"/>
      <c r="AO117" s="2197"/>
      <c r="AP117" s="2197"/>
      <c r="AQ117" s="2197"/>
      <c r="AR117" s="2197"/>
      <c r="AS117" s="2197"/>
      <c r="AT117" s="2197"/>
      <c r="AU117" s="2197"/>
      <c r="AV117" s="2197"/>
      <c r="AW117" s="2197"/>
      <c r="AX117" s="2197"/>
      <c r="AY117" s="2197"/>
      <c r="AZ117" s="2197"/>
      <c r="BA117" s="2197"/>
      <c r="BB117" s="2197"/>
      <c r="BC117" s="2197"/>
      <c r="BD117" s="2197"/>
      <c r="BE117" s="2197"/>
      <c r="BF117" s="2197"/>
      <c r="BG117" s="2197"/>
      <c r="BH117" s="2197"/>
      <c r="BI117" s="2197"/>
      <c r="BJ117" s="2197"/>
      <c r="BK117" s="2197"/>
      <c r="BL117" s="2197"/>
      <c r="BM117" s="2197"/>
      <c r="BN117" s="2197"/>
      <c r="BO117" s="2197"/>
      <c r="BP117" s="2197"/>
      <c r="BQ117" s="2197"/>
      <c r="BR117" s="2197"/>
      <c r="BS117" s="2197"/>
      <c r="BT117" s="2197"/>
      <c r="BU117" s="2197"/>
      <c r="BV117" s="2197"/>
      <c r="BW117" s="2197"/>
      <c r="BX117" s="2197"/>
      <c r="BY117" s="2197"/>
      <c r="BZ117" s="2197"/>
      <c r="CA117" s="2197"/>
      <c r="CB117" s="2197"/>
      <c r="CC117" s="2197"/>
      <c r="CD117" s="2197"/>
      <c r="CE117" s="2197"/>
      <c r="CF117" s="2197"/>
      <c r="CG117" s="2197"/>
      <c r="CH117" s="2197"/>
      <c r="CI117" s="2197"/>
      <c r="CJ117" s="2197"/>
      <c r="CK117" s="2197"/>
      <c r="CL117" s="2197"/>
      <c r="CM117" s="2197"/>
      <c r="CN117" s="2197"/>
      <c r="CO117" s="2197"/>
      <c r="CP117" s="2197"/>
      <c r="CQ117" s="2197"/>
      <c r="CR117" s="2197"/>
      <c r="CS117" s="2197"/>
      <c r="CT117" s="2197"/>
      <c r="CU117" s="2197"/>
      <c r="CV117" s="2197"/>
      <c r="CW117" s="2197"/>
      <c r="CX117" s="2197"/>
      <c r="CY117" s="2197"/>
      <c r="CZ117" s="2197"/>
      <c r="DA117" s="2197"/>
      <c r="DB117" s="2197"/>
      <c r="DC117" s="2197"/>
      <c r="DD117" s="2197"/>
      <c r="DE117" s="2197"/>
      <c r="DF117" s="2197"/>
      <c r="DG117" s="2197"/>
      <c r="DH117" s="2197"/>
      <c r="DI117" s="2197"/>
      <c r="DJ117" s="2197"/>
      <c r="DK117" s="2197"/>
      <c r="DL117" s="2197"/>
      <c r="DM117" s="2197"/>
      <c r="DN117" s="2197"/>
      <c r="DO117" s="2197"/>
      <c r="DP117" s="2197"/>
      <c r="DQ117" s="2197"/>
      <c r="DR117" s="2197"/>
      <c r="DS117" s="2197"/>
      <c r="DT117" s="2197"/>
      <c r="DU117" s="2197"/>
      <c r="DV117" s="2197"/>
      <c r="DW117" s="2197"/>
      <c r="DX117" s="2197"/>
      <c r="DY117" s="2197"/>
      <c r="DZ117" s="2197"/>
      <c r="EA117" s="2197"/>
      <c r="EB117" s="2197"/>
      <c r="EC117" s="2197"/>
      <c r="ED117" s="2197"/>
      <c r="EE117" s="2197"/>
      <c r="EF117" s="2197"/>
      <c r="EG117" s="2197"/>
      <c r="EH117" s="2197"/>
      <c r="EI117" s="2197"/>
      <c r="EJ117" s="2197"/>
      <c r="EK117" s="2197"/>
      <c r="EL117" s="2197"/>
      <c r="EM117" s="2197"/>
      <c r="EN117" s="2197"/>
      <c r="EO117" s="2197"/>
      <c r="EP117" s="2197"/>
      <c r="EQ117" s="2197"/>
      <c r="ER117" s="2197"/>
      <c r="ES117" s="2197"/>
      <c r="ET117" s="2197"/>
      <c r="EU117" s="2197"/>
      <c r="EV117" s="2197"/>
      <c r="EW117" s="2197"/>
      <c r="EX117" s="2197"/>
      <c r="EY117" s="2197"/>
      <c r="EZ117" s="2197"/>
      <c r="FA117" s="2197"/>
      <c r="FB117" s="2197"/>
      <c r="FC117" s="2197"/>
      <c r="FD117" s="2197"/>
      <c r="FE117" s="2197"/>
      <c r="FF117" s="2197"/>
      <c r="FG117" s="2197"/>
      <c r="FH117" s="2197"/>
      <c r="FI117" s="2197"/>
      <c r="FJ117" s="2197"/>
      <c r="FK117" s="2197"/>
      <c r="FL117" s="2197"/>
      <c r="FM117" s="2197"/>
      <c r="FN117" s="2197"/>
      <c r="FO117" s="2197"/>
      <c r="FP117" s="2197"/>
      <c r="FQ117" s="2197"/>
      <c r="FR117" s="2197"/>
      <c r="FS117" s="2197"/>
      <c r="FT117" s="2197"/>
      <c r="FU117" s="2197"/>
      <c r="FV117" s="2197"/>
      <c r="FW117" s="2197"/>
      <c r="FX117" s="2197"/>
      <c r="FY117" s="2197"/>
      <c r="FZ117" s="2197"/>
      <c r="GA117" s="2197"/>
      <c r="GB117" s="2197"/>
      <c r="GC117" s="2197"/>
      <c r="GD117" s="2197"/>
      <c r="GE117" s="2197"/>
      <c r="GF117" s="2197"/>
      <c r="GG117" s="2197"/>
      <c r="GH117" s="2197"/>
      <c r="GI117" s="2197"/>
      <c r="GJ117" s="2197"/>
      <c r="GK117" s="2197"/>
      <c r="GL117" s="2197"/>
      <c r="GM117" s="2197"/>
      <c r="GN117" s="2197"/>
      <c r="GO117" s="2197"/>
      <c r="GP117" s="2197"/>
      <c r="GQ117" s="2197"/>
      <c r="GR117" s="2197"/>
      <c r="GS117" s="2197"/>
      <c r="GT117" s="2197"/>
      <c r="GU117" s="2197"/>
      <c r="GV117" s="2197"/>
      <c r="GW117" s="2197"/>
      <c r="GX117" s="2197"/>
      <c r="GY117" s="2197"/>
      <c r="GZ117" s="2197"/>
      <c r="HA117" s="2197"/>
      <c r="HB117" s="2197"/>
      <c r="HC117" s="2197"/>
      <c r="HD117" s="2197"/>
      <c r="HE117" s="2197"/>
      <c r="HF117" s="2197"/>
      <c r="HG117" s="2197"/>
      <c r="HH117" s="2197"/>
      <c r="HI117" s="2197"/>
      <c r="HJ117" s="2197"/>
      <c r="HK117" s="2197"/>
      <c r="HL117" s="2197"/>
      <c r="HM117" s="2197"/>
      <c r="HN117" s="2197"/>
      <c r="HO117" s="2197"/>
      <c r="HP117" s="2197"/>
      <c r="HQ117" s="2197"/>
      <c r="HR117" s="2197"/>
      <c r="HS117" s="2197"/>
      <c r="HT117" s="2197"/>
    </row>
    <row r="118" spans="1:228">
      <c r="A118" s="2191">
        <v>49</v>
      </c>
      <c r="B118" s="2547" t="s">
        <v>1607</v>
      </c>
      <c r="C118" s="2548"/>
      <c r="D118" s="2548"/>
      <c r="E118" s="2548"/>
      <c r="F118" s="2548"/>
      <c r="G118" s="2548"/>
      <c r="H118" s="2548"/>
      <c r="I118" s="2548"/>
      <c r="J118" s="2548"/>
      <c r="K118" s="2548"/>
      <c r="L118" s="2548"/>
      <c r="M118" s="2548"/>
      <c r="N118" s="2549"/>
      <c r="O118" s="2194">
        <v>1</v>
      </c>
      <c r="P118" s="2194" t="s">
        <v>9</v>
      </c>
      <c r="Q118" s="2188">
        <v>4000</v>
      </c>
      <c r="R118" s="2195">
        <f t="shared" ref="R118" si="9">O118*Q118</f>
        <v>4000</v>
      </c>
    </row>
    <row r="119" spans="1:228">
      <c r="A119" s="2191">
        <v>50</v>
      </c>
      <c r="B119" s="2547" t="s">
        <v>1608</v>
      </c>
      <c r="C119" s="2548"/>
      <c r="D119" s="2548"/>
      <c r="E119" s="2548"/>
      <c r="F119" s="2548"/>
      <c r="G119" s="2548"/>
      <c r="H119" s="2548"/>
      <c r="I119" s="2548"/>
      <c r="J119" s="2548"/>
      <c r="K119" s="2548"/>
      <c r="L119" s="2548"/>
      <c r="M119" s="2548"/>
      <c r="N119" s="2549"/>
      <c r="O119" s="2580" t="s">
        <v>1609</v>
      </c>
      <c r="P119" s="2581"/>
      <c r="Q119" s="2581"/>
      <c r="R119" s="2582"/>
    </row>
    <row r="120" spans="1:228">
      <c r="A120" s="2212"/>
      <c r="B120" s="2213"/>
      <c r="C120" s="2213"/>
      <c r="D120" s="2213"/>
      <c r="E120" s="2213"/>
      <c r="F120" s="2213"/>
      <c r="G120" s="2213"/>
      <c r="H120" s="2213"/>
      <c r="I120" s="2213"/>
      <c r="J120" s="2213"/>
      <c r="K120" s="2213"/>
      <c r="L120" s="2213"/>
      <c r="M120" s="2213"/>
      <c r="N120" s="2213"/>
      <c r="O120" s="2214"/>
      <c r="P120" s="2214"/>
      <c r="Q120" s="2214"/>
      <c r="R120" s="2214"/>
    </row>
    <row r="121" spans="1:228">
      <c r="A121" s="2212"/>
      <c r="B121" s="2213"/>
      <c r="C121" s="2213"/>
      <c r="D121" s="2213"/>
      <c r="E121" s="2213"/>
      <c r="F121" s="2213"/>
      <c r="G121" s="2213"/>
      <c r="H121" s="2213"/>
      <c r="I121" s="2213"/>
      <c r="J121" s="2213"/>
      <c r="K121" s="2213"/>
      <c r="L121" s="2213"/>
      <c r="M121" s="2213"/>
      <c r="N121" s="2213"/>
      <c r="O121" s="2214"/>
      <c r="P121" s="2214"/>
      <c r="Q121" s="2214"/>
      <c r="R121" s="2214"/>
    </row>
    <row r="123" spans="1:228">
      <c r="P123" s="2539" t="s">
        <v>3095</v>
      </c>
      <c r="Q123" s="2539"/>
      <c r="R123" s="2539"/>
    </row>
    <row r="124" spans="1:228">
      <c r="P124" s="2539" t="s">
        <v>3244</v>
      </c>
      <c r="Q124" s="2539"/>
      <c r="R124" s="2539"/>
    </row>
  </sheetData>
  <mergeCells count="123">
    <mergeCell ref="O119:R119"/>
    <mergeCell ref="X14:AJ14"/>
    <mergeCell ref="B6:N6"/>
    <mergeCell ref="B95:N95"/>
    <mergeCell ref="B96:N96"/>
    <mergeCell ref="B99:N99"/>
    <mergeCell ref="B100:N100"/>
    <mergeCell ref="B78:N78"/>
    <mergeCell ref="B79:N79"/>
    <mergeCell ref="B52:N52"/>
    <mergeCell ref="B53:N53"/>
    <mergeCell ref="B54:N54"/>
    <mergeCell ref="B55:N55"/>
    <mergeCell ref="B76:N76"/>
    <mergeCell ref="B10:N10"/>
    <mergeCell ref="B40:N40"/>
    <mergeCell ref="B43:N43"/>
    <mergeCell ref="B50:N50"/>
    <mergeCell ref="B51:N51"/>
    <mergeCell ref="B44:N44"/>
    <mergeCell ref="B41:N41"/>
    <mergeCell ref="B118:N118"/>
    <mergeCell ref="B45:N45"/>
    <mergeCell ref="B70:N70"/>
    <mergeCell ref="B71:N71"/>
    <mergeCell ref="B72:N72"/>
    <mergeCell ref="B80:N80"/>
    <mergeCell ref="B81:N81"/>
    <mergeCell ref="B73:N73"/>
    <mergeCell ref="B74:N74"/>
    <mergeCell ref="B75:N75"/>
    <mergeCell ref="B119:N119"/>
    <mergeCell ref="B101:N101"/>
    <mergeCell ref="B102:N102"/>
    <mergeCell ref="B103:N103"/>
    <mergeCell ref="B104:N104"/>
    <mergeCell ref="B82:N82"/>
    <mergeCell ref="B83:N83"/>
    <mergeCell ref="B84:N84"/>
    <mergeCell ref="B85:N85"/>
    <mergeCell ref="B86:N86"/>
    <mergeCell ref="B105:N105"/>
    <mergeCell ref="B18:N18"/>
    <mergeCell ref="B31:N31"/>
    <mergeCell ref="B42:N42"/>
    <mergeCell ref="B25:N25"/>
    <mergeCell ref="B87:N87"/>
    <mergeCell ref="B90:N90"/>
    <mergeCell ref="B117:N117"/>
    <mergeCell ref="B62:N62"/>
    <mergeCell ref="B63:N63"/>
    <mergeCell ref="B64:N64"/>
    <mergeCell ref="B65:N65"/>
    <mergeCell ref="B69:N69"/>
    <mergeCell ref="B67:N67"/>
    <mergeCell ref="B116:N116"/>
    <mergeCell ref="B92:N92"/>
    <mergeCell ref="B93:N93"/>
    <mergeCell ref="B94:N94"/>
    <mergeCell ref="B109:N109"/>
    <mergeCell ref="B110:N110"/>
    <mergeCell ref="B111:N111"/>
    <mergeCell ref="B112:N112"/>
    <mergeCell ref="B113:N113"/>
    <mergeCell ref="B114:N114"/>
    <mergeCell ref="B108:N108"/>
    <mergeCell ref="B20:N20"/>
    <mergeCell ref="B21:N21"/>
    <mergeCell ref="B22:N22"/>
    <mergeCell ref="B23:N23"/>
    <mergeCell ref="B56:N56"/>
    <mergeCell ref="B57:N57"/>
    <mergeCell ref="B27:N27"/>
    <mergeCell ref="B48:N48"/>
    <mergeCell ref="B39:N39"/>
    <mergeCell ref="A1:R1"/>
    <mergeCell ref="A2:R2"/>
    <mergeCell ref="A3:R3"/>
    <mergeCell ref="B4:N4"/>
    <mergeCell ref="B5:N5"/>
    <mergeCell ref="B13:N13"/>
    <mergeCell ref="B38:N38"/>
    <mergeCell ref="B37:N37"/>
    <mergeCell ref="B33:N33"/>
    <mergeCell ref="B17:N17"/>
    <mergeCell ref="B30:N30"/>
    <mergeCell ref="B15:N15"/>
    <mergeCell ref="B16:N16"/>
    <mergeCell ref="B9:N9"/>
    <mergeCell ref="B11:N11"/>
    <mergeCell ref="B12:N12"/>
    <mergeCell ref="B8:N8"/>
    <mergeCell ref="B32:N32"/>
    <mergeCell ref="B14:N14"/>
    <mergeCell ref="B29:N29"/>
    <mergeCell ref="B34:N34"/>
    <mergeCell ref="B35:N35"/>
    <mergeCell ref="B36:N36"/>
    <mergeCell ref="B28:N28"/>
    <mergeCell ref="P124:R124"/>
    <mergeCell ref="P123:R123"/>
    <mergeCell ref="B7:N7"/>
    <mergeCell ref="B107:N107"/>
    <mergeCell ref="B26:N26"/>
    <mergeCell ref="B91:N91"/>
    <mergeCell ref="B88:N88"/>
    <mergeCell ref="B89:N89"/>
    <mergeCell ref="B77:N77"/>
    <mergeCell ref="B97:N97"/>
    <mergeCell ref="B115:N115"/>
    <mergeCell ref="B24:N24"/>
    <mergeCell ref="B106:N106"/>
    <mergeCell ref="B68:N68"/>
    <mergeCell ref="B59:N59"/>
    <mergeCell ref="B60:N60"/>
    <mergeCell ref="B61:N61"/>
    <mergeCell ref="B98:N98"/>
    <mergeCell ref="B66:N66"/>
    <mergeCell ref="B58:N58"/>
    <mergeCell ref="B46:N46"/>
    <mergeCell ref="B47:N47"/>
    <mergeCell ref="B49:N49"/>
    <mergeCell ref="B19:N19"/>
  </mergeCells>
  <printOptions horizontalCentered="1"/>
  <pageMargins left="0.47244094488188981" right="0.35433070866141736" top="0.35433070866141736" bottom="0.11811023622047245" header="0.31496062992125984" footer="0.15748031496062992"/>
  <pageSetup paperSize="9" scale="73" fitToHeight="4" orientation="portrait" r:id="rId1"/>
  <rowBreaks count="4" manualBreakCount="4">
    <brk id="13" max="17" man="1"/>
    <brk id="25" max="16383" man="1"/>
    <brk id="49" max="16383" man="1"/>
    <brk id="90"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F461"/>
  <sheetViews>
    <sheetView view="pageBreakPreview" topLeftCell="A441" zoomScale="86" zoomScaleSheetLayoutView="86" workbookViewId="0">
      <selection activeCell="F27" sqref="F27:G27"/>
    </sheetView>
  </sheetViews>
  <sheetFormatPr defaultColWidth="9.109375" defaultRowHeight="14.4"/>
  <cols>
    <col min="1" max="1" width="7.88671875" style="1164" customWidth="1"/>
    <col min="2" max="2" width="29.5546875" style="861" customWidth="1"/>
    <col min="3" max="5" width="9.109375" style="861"/>
    <col min="6" max="6" width="12.33203125" style="861" customWidth="1"/>
    <col min="7" max="16384" width="9.109375" style="861"/>
  </cols>
  <sheetData>
    <row r="1" spans="1:6" ht="19.8" customHeight="1">
      <c r="A1" s="2592" t="s">
        <v>3090</v>
      </c>
      <c r="B1" s="2592"/>
      <c r="C1" s="2592"/>
      <c r="D1" s="2592"/>
      <c r="E1" s="2592"/>
      <c r="F1" s="2592"/>
    </row>
    <row r="2" spans="1:6">
      <c r="A2" s="1164">
        <v>1</v>
      </c>
      <c r="B2" s="861" t="s">
        <v>1567</v>
      </c>
    </row>
    <row r="3" spans="1:6" ht="16.2" customHeight="1">
      <c r="A3" s="1164">
        <v>1.1000000000000001</v>
      </c>
      <c r="B3" s="2591" t="s">
        <v>1606</v>
      </c>
      <c r="C3" s="2591"/>
      <c r="D3" s="2591"/>
      <c r="E3" s="2591"/>
      <c r="F3" s="2591"/>
    </row>
    <row r="4" spans="1:6">
      <c r="A4" s="1164" t="s">
        <v>1568</v>
      </c>
      <c r="B4" s="861" t="s">
        <v>1569</v>
      </c>
      <c r="C4" s="861" t="s">
        <v>1570</v>
      </c>
      <c r="D4" s="861" t="s">
        <v>1571</v>
      </c>
      <c r="E4" s="861" t="s">
        <v>4</v>
      </c>
      <c r="F4" s="862">
        <v>1366</v>
      </c>
    </row>
    <row r="5" spans="1:6">
      <c r="A5" s="1164" t="s">
        <v>1572</v>
      </c>
      <c r="B5" s="861" t="s">
        <v>1569</v>
      </c>
      <c r="C5" s="861" t="s">
        <v>1570</v>
      </c>
      <c r="D5" s="861" t="s">
        <v>1573</v>
      </c>
      <c r="E5" s="861" t="s">
        <v>4</v>
      </c>
      <c r="F5" s="862">
        <v>1464</v>
      </c>
    </row>
    <row r="6" spans="1:6">
      <c r="A6" s="1164" t="s">
        <v>1574</v>
      </c>
      <c r="B6" s="861" t="s">
        <v>1569</v>
      </c>
      <c r="C6" s="861" t="s">
        <v>1570</v>
      </c>
      <c r="D6" s="861" t="s">
        <v>1575</v>
      </c>
      <c r="E6" s="861" t="s">
        <v>4</v>
      </c>
      <c r="F6" s="862">
        <v>2064</v>
      </c>
    </row>
    <row r="7" spans="1:6">
      <c r="A7" s="1164" t="s">
        <v>1576</v>
      </c>
      <c r="B7" s="861" t="s">
        <v>1569</v>
      </c>
      <c r="C7" s="861" t="s">
        <v>1570</v>
      </c>
      <c r="D7" s="861" t="s">
        <v>1577</v>
      </c>
      <c r="E7" s="861" t="s">
        <v>4</v>
      </c>
      <c r="F7" s="862">
        <v>1817</v>
      </c>
    </row>
    <row r="8" spans="1:6">
      <c r="A8" s="1164" t="s">
        <v>1578</v>
      </c>
      <c r="B8" s="861" t="s">
        <v>1579</v>
      </c>
      <c r="C8" s="861" t="s">
        <v>1570</v>
      </c>
      <c r="D8" s="861" t="s">
        <v>1571</v>
      </c>
      <c r="E8" s="861" t="s">
        <v>4</v>
      </c>
      <c r="F8" s="862">
        <v>2148</v>
      </c>
    </row>
    <row r="9" spans="1:6">
      <c r="A9" s="1164" t="s">
        <v>1580</v>
      </c>
      <c r="B9" s="861" t="s">
        <v>1579</v>
      </c>
      <c r="C9" s="861" t="s">
        <v>1570</v>
      </c>
      <c r="D9" s="861" t="s">
        <v>1573</v>
      </c>
      <c r="E9" s="861" t="s">
        <v>4</v>
      </c>
      <c r="F9" s="862">
        <v>2207</v>
      </c>
    </row>
    <row r="10" spans="1:6">
      <c r="A10" s="1164" t="s">
        <v>1581</v>
      </c>
      <c r="B10" s="861" t="s">
        <v>1579</v>
      </c>
      <c r="C10" s="861" t="s">
        <v>1570</v>
      </c>
      <c r="D10" s="861" t="s">
        <v>1575</v>
      </c>
      <c r="E10" s="861" t="s">
        <v>4</v>
      </c>
      <c r="F10" s="862">
        <v>2480</v>
      </c>
    </row>
    <row r="11" spans="1:6">
      <c r="A11" s="1164" t="s">
        <v>1582</v>
      </c>
      <c r="B11" s="861" t="s">
        <v>1579</v>
      </c>
      <c r="C11" s="861" t="s">
        <v>1570</v>
      </c>
      <c r="D11" s="861" t="s">
        <v>1577</v>
      </c>
      <c r="E11" s="861" t="s">
        <v>4</v>
      </c>
      <c r="F11" s="862">
        <v>3145</v>
      </c>
    </row>
    <row r="12" spans="1:6">
      <c r="A12" s="1164" t="s">
        <v>1583</v>
      </c>
      <c r="B12" s="861" t="s">
        <v>1584</v>
      </c>
      <c r="C12" s="861" t="s">
        <v>1570</v>
      </c>
      <c r="D12" s="861" t="s">
        <v>1571</v>
      </c>
      <c r="E12" s="861" t="s">
        <v>4</v>
      </c>
      <c r="F12" s="862">
        <v>3232</v>
      </c>
    </row>
    <row r="13" spans="1:6">
      <c r="A13" s="1164" t="s">
        <v>1585</v>
      </c>
      <c r="B13" s="861" t="s">
        <v>1584</v>
      </c>
      <c r="C13" s="861" t="s">
        <v>1570</v>
      </c>
      <c r="D13" s="861" t="s">
        <v>1573</v>
      </c>
      <c r="E13" s="861" t="s">
        <v>4</v>
      </c>
      <c r="F13" s="862">
        <v>3396</v>
      </c>
    </row>
    <row r="14" spans="1:6">
      <c r="A14" s="1164" t="s">
        <v>1586</v>
      </c>
      <c r="B14" s="861" t="s">
        <v>1584</v>
      </c>
      <c r="C14" s="861" t="s">
        <v>1570</v>
      </c>
      <c r="D14" s="861" t="s">
        <v>1575</v>
      </c>
      <c r="E14" s="861" t="s">
        <v>4</v>
      </c>
      <c r="F14" s="862">
        <v>4172</v>
      </c>
    </row>
    <row r="15" spans="1:6">
      <c r="A15" s="1164" t="s">
        <v>1587</v>
      </c>
      <c r="B15" s="861" t="s">
        <v>1584</v>
      </c>
      <c r="C15" s="861" t="s">
        <v>1570</v>
      </c>
      <c r="D15" s="861" t="s">
        <v>1577</v>
      </c>
      <c r="E15" s="861" t="s">
        <v>4</v>
      </c>
      <c r="F15" s="862">
        <v>5369</v>
      </c>
    </row>
    <row r="16" spans="1:6">
      <c r="A16" s="1164" t="s">
        <v>1588</v>
      </c>
      <c r="B16" s="861" t="s">
        <v>1589</v>
      </c>
      <c r="C16" s="861" t="s">
        <v>1570</v>
      </c>
      <c r="D16" s="861" t="s">
        <v>1571</v>
      </c>
      <c r="E16" s="861" t="s">
        <v>4</v>
      </c>
      <c r="F16" s="862">
        <v>4235</v>
      </c>
    </row>
    <row r="17" spans="1:6">
      <c r="A17" s="1164" t="s">
        <v>1590</v>
      </c>
      <c r="B17" s="861" t="s">
        <v>1589</v>
      </c>
      <c r="C17" s="861" t="s">
        <v>1570</v>
      </c>
      <c r="D17" s="861" t="s">
        <v>1573</v>
      </c>
      <c r="E17" s="861" t="s">
        <v>4</v>
      </c>
      <c r="F17" s="862">
        <v>4622</v>
      </c>
    </row>
    <row r="18" spans="1:6">
      <c r="A18" s="1164" t="s">
        <v>1591</v>
      </c>
      <c r="B18" s="861" t="s">
        <v>1589</v>
      </c>
      <c r="C18" s="861" t="s">
        <v>1570</v>
      </c>
      <c r="D18" s="861" t="s">
        <v>1575</v>
      </c>
      <c r="E18" s="861" t="s">
        <v>4</v>
      </c>
      <c r="F18" s="862">
        <v>5706</v>
      </c>
    </row>
    <row r="19" spans="1:6">
      <c r="A19" s="1164" t="s">
        <v>1592</v>
      </c>
      <c r="B19" s="861" t="s">
        <v>1589</v>
      </c>
      <c r="C19" s="861" t="s">
        <v>1570</v>
      </c>
      <c r="D19" s="861" t="s">
        <v>1577</v>
      </c>
      <c r="E19" s="861" t="s">
        <v>4</v>
      </c>
      <c r="F19" s="862">
        <v>7465</v>
      </c>
    </row>
    <row r="20" spans="1:6">
      <c r="A20" s="1164" t="s">
        <v>1593</v>
      </c>
      <c r="B20" s="861" t="s">
        <v>1594</v>
      </c>
      <c r="C20" s="861" t="s">
        <v>1570</v>
      </c>
      <c r="D20" s="861" t="s">
        <v>1571</v>
      </c>
      <c r="E20" s="861" t="s">
        <v>4</v>
      </c>
      <c r="F20" s="862">
        <v>5932</v>
      </c>
    </row>
    <row r="21" spans="1:6">
      <c r="A21" s="1164" t="s">
        <v>1595</v>
      </c>
      <c r="B21" s="861" t="s">
        <v>1594</v>
      </c>
      <c r="C21" s="861" t="s">
        <v>1570</v>
      </c>
      <c r="D21" s="861" t="s">
        <v>1573</v>
      </c>
      <c r="E21" s="861" t="s">
        <v>4</v>
      </c>
      <c r="F21" s="862">
        <v>7077</v>
      </c>
    </row>
    <row r="22" spans="1:6">
      <c r="A22" s="1164" t="s">
        <v>1596</v>
      </c>
      <c r="B22" s="861" t="s">
        <v>1594</v>
      </c>
      <c r="C22" s="861" t="s">
        <v>1570</v>
      </c>
      <c r="D22" s="861" t="s">
        <v>1575</v>
      </c>
      <c r="E22" s="861" t="s">
        <v>4</v>
      </c>
      <c r="F22" s="862">
        <v>8673</v>
      </c>
    </row>
    <row r="23" spans="1:6">
      <c r="A23" s="1164" t="s">
        <v>1597</v>
      </c>
      <c r="B23" s="861" t="s">
        <v>1594</v>
      </c>
      <c r="C23" s="861" t="s">
        <v>1570</v>
      </c>
      <c r="D23" s="861" t="s">
        <v>1577</v>
      </c>
      <c r="E23" s="861" t="s">
        <v>4</v>
      </c>
      <c r="F23" s="862">
        <v>11217</v>
      </c>
    </row>
    <row r="24" spans="1:6">
      <c r="A24" s="1164" t="s">
        <v>1598</v>
      </c>
      <c r="B24" s="861" t="s">
        <v>1599</v>
      </c>
      <c r="C24" s="861" t="s">
        <v>1570</v>
      </c>
      <c r="D24" s="861" t="s">
        <v>1571</v>
      </c>
      <c r="E24" s="861" t="s">
        <v>4</v>
      </c>
      <c r="F24" s="862">
        <v>7801</v>
      </c>
    </row>
    <row r="25" spans="1:6">
      <c r="A25" s="1164" t="s">
        <v>1600</v>
      </c>
      <c r="B25" s="861" t="s">
        <v>1599</v>
      </c>
      <c r="C25" s="861" t="s">
        <v>1570</v>
      </c>
      <c r="D25" s="861" t="s">
        <v>1573</v>
      </c>
      <c r="E25" s="861" t="s">
        <v>4</v>
      </c>
      <c r="F25" s="862">
        <v>9197</v>
      </c>
    </row>
    <row r="26" spans="1:6">
      <c r="A26" s="1164" t="s">
        <v>1601</v>
      </c>
      <c r="B26" s="861" t="s">
        <v>1599</v>
      </c>
      <c r="C26" s="861" t="s">
        <v>1570</v>
      </c>
      <c r="D26" s="861" t="s">
        <v>1575</v>
      </c>
      <c r="E26" s="861" t="s">
        <v>4</v>
      </c>
      <c r="F26" s="862">
        <v>11701</v>
      </c>
    </row>
    <row r="27" spans="1:6">
      <c r="A27" s="1164" t="s">
        <v>1602</v>
      </c>
      <c r="B27" s="861" t="s">
        <v>1599</v>
      </c>
      <c r="C27" s="861" t="s">
        <v>1570</v>
      </c>
      <c r="D27" s="861" t="s">
        <v>1577</v>
      </c>
      <c r="E27" s="861" t="s">
        <v>4</v>
      </c>
      <c r="F27" s="862">
        <v>16627</v>
      </c>
    </row>
    <row r="28" spans="1:6">
      <c r="A28" s="1164" t="s">
        <v>1603</v>
      </c>
      <c r="B28" s="861" t="s">
        <v>1604</v>
      </c>
      <c r="C28" s="861" t="s">
        <v>1570</v>
      </c>
      <c r="D28" s="861" t="s">
        <v>1571</v>
      </c>
      <c r="E28" s="861" t="s">
        <v>4</v>
      </c>
      <c r="F28" s="862">
        <v>11195</v>
      </c>
    </row>
    <row r="29" spans="1:6">
      <c r="A29" s="1164" t="s">
        <v>1605</v>
      </c>
      <c r="B29" s="861" t="s">
        <v>1604</v>
      </c>
      <c r="C29" s="861" t="s">
        <v>1570</v>
      </c>
      <c r="D29" s="861" t="s">
        <v>1573</v>
      </c>
      <c r="E29" s="861" t="s">
        <v>4</v>
      </c>
      <c r="F29" s="862">
        <v>12825</v>
      </c>
    </row>
    <row r="30" spans="1:6">
      <c r="F30" s="862"/>
    </row>
    <row r="31" spans="1:6" ht="18" customHeight="1">
      <c r="A31" s="1164">
        <v>1.2</v>
      </c>
      <c r="B31" s="2591" t="s">
        <v>1610</v>
      </c>
      <c r="C31" s="2591"/>
      <c r="D31" s="2591"/>
      <c r="E31" s="2591"/>
      <c r="F31" s="2591"/>
    </row>
    <row r="32" spans="1:6">
      <c r="A32" s="1164" t="s">
        <v>1611</v>
      </c>
      <c r="B32" s="861" t="s">
        <v>1604</v>
      </c>
      <c r="C32" s="861" t="s">
        <v>1570</v>
      </c>
      <c r="D32" s="861" t="s">
        <v>1575</v>
      </c>
      <c r="E32" s="861" t="s">
        <v>4</v>
      </c>
      <c r="F32" s="862">
        <v>16224</v>
      </c>
    </row>
    <row r="33" spans="1:6">
      <c r="A33" s="1164" t="s">
        <v>1612</v>
      </c>
      <c r="B33" s="861" t="s">
        <v>1604</v>
      </c>
      <c r="C33" s="861" t="s">
        <v>1570</v>
      </c>
      <c r="D33" s="861" t="s">
        <v>1577</v>
      </c>
      <c r="E33" s="861" t="s">
        <v>4</v>
      </c>
      <c r="F33" s="862">
        <v>22716</v>
      </c>
    </row>
    <row r="34" spans="1:6">
      <c r="A34" s="1164" t="s">
        <v>1613</v>
      </c>
      <c r="B34" s="861" t="s">
        <v>1614</v>
      </c>
      <c r="C34" s="861" t="s">
        <v>1570</v>
      </c>
      <c r="D34" s="861" t="s">
        <v>1571</v>
      </c>
      <c r="E34" s="861" t="s">
        <v>4</v>
      </c>
      <c r="F34" s="862">
        <v>13998</v>
      </c>
    </row>
    <row r="35" spans="1:6">
      <c r="A35" s="1164" t="s">
        <v>1615</v>
      </c>
      <c r="B35" s="861" t="s">
        <v>1614</v>
      </c>
      <c r="C35" s="861" t="s">
        <v>1570</v>
      </c>
      <c r="D35" s="861" t="s">
        <v>1573</v>
      </c>
      <c r="E35" s="861" t="s">
        <v>4</v>
      </c>
      <c r="F35" s="862">
        <v>15967</v>
      </c>
    </row>
    <row r="36" spans="1:6">
      <c r="A36" s="1164" t="s">
        <v>1616</v>
      </c>
      <c r="B36" s="861" t="s">
        <v>1614</v>
      </c>
      <c r="C36" s="861" t="s">
        <v>1570</v>
      </c>
      <c r="D36" s="861" t="s">
        <v>1575</v>
      </c>
      <c r="E36" s="861" t="s">
        <v>4</v>
      </c>
      <c r="F36" s="862">
        <v>20976</v>
      </c>
    </row>
    <row r="37" spans="1:6">
      <c r="A37" s="1164" t="s">
        <v>1617</v>
      </c>
      <c r="B37" s="861" t="s">
        <v>1614</v>
      </c>
      <c r="C37" s="861" t="s">
        <v>1570</v>
      </c>
      <c r="D37" s="861" t="s">
        <v>1577</v>
      </c>
      <c r="E37" s="861" t="s">
        <v>4</v>
      </c>
      <c r="F37" s="862">
        <v>28788</v>
      </c>
    </row>
    <row r="38" spans="1:6">
      <c r="A38" s="1164" t="s">
        <v>1618</v>
      </c>
      <c r="B38" s="861" t="s">
        <v>1619</v>
      </c>
      <c r="C38" s="861" t="s">
        <v>1570</v>
      </c>
      <c r="D38" s="861" t="s">
        <v>1571</v>
      </c>
      <c r="E38" s="861" t="s">
        <v>4</v>
      </c>
      <c r="F38" s="862">
        <v>16939</v>
      </c>
    </row>
    <row r="39" spans="1:6">
      <c r="A39" s="1164" t="s">
        <v>1620</v>
      </c>
      <c r="B39" s="861" t="s">
        <v>1619</v>
      </c>
      <c r="C39" s="861" t="s">
        <v>1570</v>
      </c>
      <c r="D39" s="861" t="s">
        <v>1573</v>
      </c>
      <c r="E39" s="861" t="s">
        <v>4</v>
      </c>
      <c r="F39" s="862">
        <v>20568</v>
      </c>
    </row>
    <row r="40" spans="1:6">
      <c r="A40" s="1164" t="s">
        <v>1621</v>
      </c>
      <c r="B40" s="861" t="s">
        <v>1619</v>
      </c>
      <c r="C40" s="861" t="s">
        <v>1570</v>
      </c>
      <c r="D40" s="861" t="s">
        <v>1575</v>
      </c>
      <c r="E40" s="861" t="s">
        <v>4</v>
      </c>
      <c r="F40" s="862">
        <v>28165</v>
      </c>
    </row>
    <row r="41" spans="1:6">
      <c r="A41" s="1164" t="s">
        <v>1622</v>
      </c>
      <c r="B41" s="861" t="s">
        <v>1619</v>
      </c>
      <c r="C41" s="861" t="s">
        <v>1570</v>
      </c>
      <c r="D41" s="861" t="s">
        <v>1577</v>
      </c>
      <c r="E41" s="861" t="s">
        <v>4</v>
      </c>
      <c r="F41" s="862">
        <v>39127</v>
      </c>
    </row>
    <row r="42" spans="1:6">
      <c r="A42" s="1164" t="s">
        <v>1623</v>
      </c>
      <c r="B42" s="861" t="s">
        <v>1624</v>
      </c>
      <c r="C42" s="861" t="s">
        <v>1570</v>
      </c>
      <c r="D42" s="861" t="s">
        <v>1571</v>
      </c>
      <c r="E42" s="861" t="s">
        <v>4</v>
      </c>
      <c r="F42" s="862">
        <v>25143</v>
      </c>
    </row>
    <row r="43" spans="1:6">
      <c r="A43" s="1164" t="s">
        <v>1625</v>
      </c>
      <c r="B43" s="861" t="s">
        <v>1624</v>
      </c>
      <c r="C43" s="861" t="s">
        <v>1570</v>
      </c>
      <c r="D43" s="861" t="s">
        <v>1573</v>
      </c>
      <c r="E43" s="861" t="s">
        <v>4</v>
      </c>
      <c r="F43" s="862">
        <v>31833</v>
      </c>
    </row>
    <row r="44" spans="1:6">
      <c r="A44" s="1164" t="s">
        <v>1626</v>
      </c>
      <c r="B44" s="861" t="s">
        <v>1624</v>
      </c>
      <c r="C44" s="861" t="s">
        <v>1570</v>
      </c>
      <c r="D44" s="861" t="s">
        <v>1575</v>
      </c>
      <c r="E44" s="861" t="s">
        <v>4</v>
      </c>
      <c r="F44" s="862">
        <v>41729</v>
      </c>
    </row>
    <row r="45" spans="1:6">
      <c r="A45" s="1164" t="s">
        <v>1627</v>
      </c>
      <c r="B45" s="861" t="s">
        <v>1624</v>
      </c>
      <c r="C45" s="861" t="s">
        <v>1570</v>
      </c>
      <c r="D45" s="861" t="s">
        <v>1577</v>
      </c>
      <c r="E45" s="861" t="s">
        <v>4</v>
      </c>
      <c r="F45" s="862">
        <v>60864</v>
      </c>
    </row>
    <row r="46" spans="1:6">
      <c r="F46" s="862"/>
    </row>
    <row r="47" spans="1:6" ht="35.25" customHeight="1">
      <c r="A47" s="1164">
        <v>1.3</v>
      </c>
      <c r="B47" s="2591" t="s">
        <v>1628</v>
      </c>
      <c r="C47" s="2591"/>
      <c r="D47" s="2591"/>
      <c r="E47" s="2591"/>
      <c r="F47" s="2591"/>
    </row>
    <row r="48" spans="1:6">
      <c r="A48" s="1164" t="s">
        <v>1629</v>
      </c>
      <c r="B48" s="861" t="s">
        <v>1569</v>
      </c>
      <c r="C48" s="861" t="s">
        <v>1569</v>
      </c>
      <c r="D48" s="861" t="s">
        <v>1569</v>
      </c>
      <c r="E48" s="861" t="s">
        <v>4</v>
      </c>
      <c r="F48" s="862">
        <v>2499</v>
      </c>
    </row>
    <row r="49" spans="1:6">
      <c r="A49" s="1164" t="s">
        <v>1630</v>
      </c>
      <c r="B49" s="861" t="s">
        <v>1579</v>
      </c>
      <c r="C49" s="861" t="s">
        <v>1579</v>
      </c>
      <c r="D49" s="861" t="s">
        <v>1579</v>
      </c>
      <c r="E49" s="861" t="s">
        <v>4</v>
      </c>
      <c r="F49" s="862">
        <v>3946</v>
      </c>
    </row>
    <row r="50" spans="1:6">
      <c r="A50" s="1164" t="s">
        <v>1631</v>
      </c>
      <c r="B50" s="861" t="s">
        <v>1584</v>
      </c>
      <c r="C50" s="861" t="s">
        <v>1584</v>
      </c>
      <c r="D50" s="861" t="s">
        <v>1584</v>
      </c>
      <c r="E50" s="861" t="s">
        <v>4</v>
      </c>
      <c r="F50" s="862">
        <v>6423</v>
      </c>
    </row>
    <row r="51" spans="1:6">
      <c r="A51" s="1164" t="s">
        <v>1632</v>
      </c>
      <c r="B51" s="861" t="s">
        <v>1589</v>
      </c>
      <c r="C51" s="861" t="s">
        <v>1589</v>
      </c>
      <c r="D51" s="861" t="s">
        <v>1589</v>
      </c>
      <c r="E51" s="861" t="s">
        <v>4</v>
      </c>
      <c r="F51" s="862">
        <v>6809</v>
      </c>
    </row>
    <row r="52" spans="1:6">
      <c r="A52" s="1164" t="s">
        <v>1633</v>
      </c>
      <c r="B52" s="861" t="s">
        <v>1594</v>
      </c>
      <c r="C52" s="861" t="s">
        <v>1594</v>
      </c>
      <c r="D52" s="861" t="s">
        <v>1594</v>
      </c>
      <c r="E52" s="861" t="s">
        <v>4</v>
      </c>
      <c r="F52" s="862">
        <v>13825</v>
      </c>
    </row>
    <row r="53" spans="1:6">
      <c r="A53" s="1164" t="s">
        <v>1634</v>
      </c>
      <c r="B53" s="861" t="s">
        <v>1614</v>
      </c>
      <c r="C53" s="861" t="s">
        <v>1614</v>
      </c>
      <c r="D53" s="861" t="s">
        <v>1614</v>
      </c>
      <c r="E53" s="861" t="s">
        <v>4</v>
      </c>
      <c r="F53" s="862">
        <v>31634</v>
      </c>
    </row>
    <row r="54" spans="1:6">
      <c r="A54" s="1164" t="s">
        <v>1635</v>
      </c>
      <c r="B54" s="861" t="s">
        <v>1619</v>
      </c>
      <c r="C54" s="861" t="s">
        <v>1619</v>
      </c>
      <c r="D54" s="861" t="s">
        <v>1619</v>
      </c>
      <c r="E54" s="861" t="s">
        <v>4</v>
      </c>
      <c r="F54" s="862">
        <v>40497</v>
      </c>
    </row>
    <row r="55" spans="1:6">
      <c r="A55" s="1164" t="s">
        <v>1636</v>
      </c>
      <c r="B55" s="861" t="s">
        <v>1624</v>
      </c>
      <c r="C55" s="861" t="s">
        <v>1624</v>
      </c>
      <c r="D55" s="861" t="s">
        <v>1624</v>
      </c>
      <c r="E55" s="861" t="s">
        <v>4</v>
      </c>
      <c r="F55" s="862">
        <v>57855</v>
      </c>
    </row>
    <row r="56" spans="1:6">
      <c r="F56" s="862"/>
    </row>
    <row r="57" spans="1:6" ht="39" customHeight="1">
      <c r="A57" s="1164">
        <v>1.4</v>
      </c>
      <c r="B57" s="2591" t="s">
        <v>1637</v>
      </c>
      <c r="C57" s="2591"/>
      <c r="D57" s="2591"/>
      <c r="E57" s="2591"/>
      <c r="F57" s="2591"/>
    </row>
    <row r="58" spans="1:6">
      <c r="A58" s="1164" t="s">
        <v>1638</v>
      </c>
      <c r="B58" s="861" t="s">
        <v>1579</v>
      </c>
      <c r="C58" s="861" t="s">
        <v>1579</v>
      </c>
      <c r="D58" s="861" t="s">
        <v>1569</v>
      </c>
      <c r="E58" s="861" t="s">
        <v>4</v>
      </c>
      <c r="F58" s="862">
        <v>2728</v>
      </c>
    </row>
    <row r="59" spans="1:6">
      <c r="A59" s="1164" t="s">
        <v>1639</v>
      </c>
      <c r="B59" s="861" t="s">
        <v>1584</v>
      </c>
      <c r="C59" s="861" t="s">
        <v>1584</v>
      </c>
      <c r="D59" s="861" t="s">
        <v>1569</v>
      </c>
      <c r="E59" s="861" t="s">
        <v>4</v>
      </c>
      <c r="F59" s="862">
        <v>3836</v>
      </c>
    </row>
    <row r="60" spans="1:6">
      <c r="A60" s="1164" t="s">
        <v>1640</v>
      </c>
      <c r="B60" s="861" t="s">
        <v>1589</v>
      </c>
      <c r="C60" s="861" t="s">
        <v>1589</v>
      </c>
      <c r="D60" s="861" t="s">
        <v>1569</v>
      </c>
      <c r="E60" s="861" t="s">
        <v>4</v>
      </c>
      <c r="F60" s="862">
        <v>5010</v>
      </c>
    </row>
    <row r="61" spans="1:6">
      <c r="A61" s="1164" t="s">
        <v>1641</v>
      </c>
      <c r="B61" s="861" t="s">
        <v>1594</v>
      </c>
      <c r="C61" s="861" t="s">
        <v>1594</v>
      </c>
      <c r="D61" s="861" t="s">
        <v>1569</v>
      </c>
      <c r="E61" s="861" t="s">
        <v>4</v>
      </c>
      <c r="F61" s="862">
        <v>6528</v>
      </c>
    </row>
    <row r="62" spans="1:6">
      <c r="A62" s="1164" t="s">
        <v>1642</v>
      </c>
      <c r="B62" s="861" t="s">
        <v>1599</v>
      </c>
      <c r="C62" s="861" t="s">
        <v>1599</v>
      </c>
      <c r="D62" s="861" t="s">
        <v>1569</v>
      </c>
      <c r="E62" s="861" t="s">
        <v>4</v>
      </c>
      <c r="F62" s="862">
        <v>10768</v>
      </c>
    </row>
    <row r="63" spans="1:6">
      <c r="A63" s="1164" t="s">
        <v>1643</v>
      </c>
      <c r="B63" s="861" t="s">
        <v>1604</v>
      </c>
      <c r="C63" s="861" t="s">
        <v>1604</v>
      </c>
      <c r="D63" s="861" t="s">
        <v>1569</v>
      </c>
      <c r="E63" s="861" t="s">
        <v>4</v>
      </c>
      <c r="F63" s="862">
        <v>9436</v>
      </c>
    </row>
    <row r="64" spans="1:6">
      <c r="A64" s="1164" t="s">
        <v>1644</v>
      </c>
      <c r="B64" s="861" t="s">
        <v>1614</v>
      </c>
      <c r="C64" s="861" t="s">
        <v>1614</v>
      </c>
      <c r="D64" s="861" t="s">
        <v>1569</v>
      </c>
      <c r="E64" s="861" t="s">
        <v>4</v>
      </c>
      <c r="F64" s="862">
        <v>13841</v>
      </c>
    </row>
    <row r="65" spans="1:6">
      <c r="A65" s="1164" t="s">
        <v>1645</v>
      </c>
      <c r="B65" s="861" t="s">
        <v>1619</v>
      </c>
      <c r="C65" s="861" t="s">
        <v>1619</v>
      </c>
      <c r="D65" s="861" t="s">
        <v>1569</v>
      </c>
      <c r="E65" s="861" t="s">
        <v>4</v>
      </c>
      <c r="F65" s="862">
        <v>17346</v>
      </c>
    </row>
    <row r="66" spans="1:6">
      <c r="A66" s="1164" t="s">
        <v>1646</v>
      </c>
      <c r="B66" s="861" t="s">
        <v>1624</v>
      </c>
      <c r="C66" s="861" t="s">
        <v>1624</v>
      </c>
      <c r="D66" s="861" t="s">
        <v>1579</v>
      </c>
      <c r="E66" s="861" t="s">
        <v>4</v>
      </c>
      <c r="F66" s="862">
        <v>21320</v>
      </c>
    </row>
    <row r="67" spans="1:6">
      <c r="F67" s="862"/>
    </row>
    <row r="68" spans="1:6" ht="34.5" customHeight="1">
      <c r="A68" s="1164">
        <v>1.5</v>
      </c>
      <c r="B68" s="2591" t="s">
        <v>1647</v>
      </c>
      <c r="C68" s="2591"/>
      <c r="D68" s="2591"/>
      <c r="E68" s="2591"/>
      <c r="F68" s="2591"/>
    </row>
    <row r="69" spans="1:6">
      <c r="A69" s="1164" t="s">
        <v>1648</v>
      </c>
      <c r="B69" s="861" t="s">
        <v>1569</v>
      </c>
      <c r="C69" s="863" t="s">
        <v>277</v>
      </c>
      <c r="D69" s="861" t="s">
        <v>1649</v>
      </c>
      <c r="E69" s="861" t="s">
        <v>4</v>
      </c>
      <c r="F69" s="862">
        <v>2413</v>
      </c>
    </row>
    <row r="70" spans="1:6">
      <c r="A70" s="1164" t="s">
        <v>1650</v>
      </c>
      <c r="B70" s="861" t="s">
        <v>1579</v>
      </c>
      <c r="C70" s="863" t="s">
        <v>277</v>
      </c>
      <c r="D70" s="861" t="s">
        <v>1649</v>
      </c>
      <c r="E70" s="861" t="s">
        <v>4</v>
      </c>
      <c r="F70" s="862">
        <v>3521</v>
      </c>
    </row>
    <row r="71" spans="1:6">
      <c r="A71" s="1164" t="s">
        <v>1651</v>
      </c>
      <c r="B71" s="861" t="s">
        <v>1579</v>
      </c>
      <c r="C71" s="863" t="s">
        <v>277</v>
      </c>
      <c r="D71" s="861" t="s">
        <v>1569</v>
      </c>
      <c r="E71" s="861" t="s">
        <v>4</v>
      </c>
      <c r="F71" s="862">
        <v>3417</v>
      </c>
    </row>
    <row r="72" spans="1:6">
      <c r="A72" s="1164" t="s">
        <v>1652</v>
      </c>
      <c r="B72" s="861" t="s">
        <v>1584</v>
      </c>
      <c r="C72" s="863" t="s">
        <v>277</v>
      </c>
      <c r="D72" s="861" t="s">
        <v>1649</v>
      </c>
      <c r="E72" s="861" t="s">
        <v>4</v>
      </c>
      <c r="F72" s="862">
        <v>4804</v>
      </c>
    </row>
    <row r="73" spans="1:6">
      <c r="A73" s="1164" t="s">
        <v>1653</v>
      </c>
      <c r="B73" s="861" t="s">
        <v>1584</v>
      </c>
      <c r="C73" s="863" t="s">
        <v>277</v>
      </c>
      <c r="D73" s="861" t="s">
        <v>1569</v>
      </c>
      <c r="E73" s="861" t="s">
        <v>4</v>
      </c>
      <c r="F73" s="862">
        <v>4867</v>
      </c>
    </row>
    <row r="74" spans="1:6">
      <c r="A74" s="1164" t="s">
        <v>1654</v>
      </c>
      <c r="B74" s="861" t="s">
        <v>1584</v>
      </c>
      <c r="C74" s="863" t="s">
        <v>277</v>
      </c>
      <c r="D74" s="861" t="s">
        <v>1579</v>
      </c>
      <c r="E74" s="861" t="s">
        <v>4</v>
      </c>
      <c r="F74" s="862">
        <v>5585</v>
      </c>
    </row>
    <row r="75" spans="1:6">
      <c r="A75" s="1164" t="s">
        <v>1655</v>
      </c>
      <c r="B75" s="861" t="s">
        <v>1589</v>
      </c>
      <c r="C75" s="863" t="s">
        <v>277</v>
      </c>
      <c r="D75" s="861" t="s">
        <v>1649</v>
      </c>
      <c r="E75" s="861" t="s">
        <v>4</v>
      </c>
      <c r="F75" s="862">
        <v>6299</v>
      </c>
    </row>
    <row r="76" spans="1:6">
      <c r="A76" s="1164" t="s">
        <v>1656</v>
      </c>
      <c r="B76" s="861" t="s">
        <v>1589</v>
      </c>
      <c r="C76" s="863" t="s">
        <v>277</v>
      </c>
      <c r="D76" s="861" t="s">
        <v>1569</v>
      </c>
      <c r="E76" s="861" t="s">
        <v>4</v>
      </c>
      <c r="F76" s="862">
        <v>6258</v>
      </c>
    </row>
    <row r="77" spans="1:6">
      <c r="A77" s="1164" t="s">
        <v>1657</v>
      </c>
      <c r="B77" s="861" t="s">
        <v>1589</v>
      </c>
      <c r="C77" s="863" t="s">
        <v>277</v>
      </c>
      <c r="D77" s="861" t="s">
        <v>1579</v>
      </c>
      <c r="E77" s="861" t="s">
        <v>4</v>
      </c>
      <c r="F77" s="862">
        <v>7445</v>
      </c>
    </row>
    <row r="78" spans="1:6">
      <c r="A78" s="1164" t="s">
        <v>1658</v>
      </c>
      <c r="B78" s="861" t="s">
        <v>1589</v>
      </c>
      <c r="C78" s="863" t="s">
        <v>277</v>
      </c>
      <c r="D78" s="861" t="s">
        <v>1584</v>
      </c>
      <c r="E78" s="861" t="s">
        <v>4</v>
      </c>
      <c r="F78" s="862">
        <v>7978</v>
      </c>
    </row>
    <row r="79" spans="1:6">
      <c r="A79" s="1164" t="s">
        <v>1659</v>
      </c>
      <c r="B79" s="861" t="s">
        <v>1594</v>
      </c>
      <c r="C79" s="863" t="s">
        <v>277</v>
      </c>
      <c r="D79" s="861" t="s">
        <v>1569</v>
      </c>
      <c r="E79" s="861" t="s">
        <v>4</v>
      </c>
      <c r="F79" s="862">
        <v>6874</v>
      </c>
    </row>
    <row r="80" spans="1:6">
      <c r="A80" s="1164" t="s">
        <v>1660</v>
      </c>
      <c r="B80" s="861" t="s">
        <v>1594</v>
      </c>
      <c r="C80" s="863" t="s">
        <v>277</v>
      </c>
      <c r="D80" s="861" t="s">
        <v>1579</v>
      </c>
      <c r="E80" s="861" t="s">
        <v>4</v>
      </c>
      <c r="F80" s="862">
        <v>10085</v>
      </c>
    </row>
    <row r="81" spans="1:6">
      <c r="A81" s="1164" t="s">
        <v>1661</v>
      </c>
      <c r="B81" s="861" t="s">
        <v>1594</v>
      </c>
      <c r="C81" s="863" t="s">
        <v>277</v>
      </c>
      <c r="D81" s="861" t="s">
        <v>1584</v>
      </c>
      <c r="E81" s="861" t="s">
        <v>4</v>
      </c>
      <c r="F81" s="862">
        <v>10902</v>
      </c>
    </row>
    <row r="82" spans="1:6">
      <c r="A82" s="1164" t="s">
        <v>1662</v>
      </c>
      <c r="B82" s="861" t="s">
        <v>1594</v>
      </c>
      <c r="C82" s="863" t="s">
        <v>277</v>
      </c>
      <c r="D82" s="861" t="s">
        <v>1589</v>
      </c>
      <c r="E82" s="861" t="s">
        <v>4</v>
      </c>
      <c r="F82" s="862">
        <v>12088</v>
      </c>
    </row>
    <row r="83" spans="1:6">
      <c r="A83" s="1164" t="s">
        <v>1663</v>
      </c>
      <c r="B83" s="861" t="s">
        <v>1599</v>
      </c>
      <c r="C83" s="863" t="s">
        <v>277</v>
      </c>
      <c r="D83" s="861" t="s">
        <v>1569</v>
      </c>
      <c r="E83" s="861" t="s">
        <v>4</v>
      </c>
      <c r="F83" s="862">
        <v>9996</v>
      </c>
    </row>
    <row r="84" spans="1:6">
      <c r="A84" s="1164" t="s">
        <v>1664</v>
      </c>
      <c r="B84" s="861" t="s">
        <v>1599</v>
      </c>
      <c r="C84" s="863" t="s">
        <v>277</v>
      </c>
      <c r="D84" s="861" t="s">
        <v>1579</v>
      </c>
      <c r="E84" s="861" t="s">
        <v>4</v>
      </c>
      <c r="F84" s="862">
        <v>11729</v>
      </c>
    </row>
    <row r="85" spans="1:6">
      <c r="A85" s="1164" t="s">
        <v>1665</v>
      </c>
      <c r="B85" s="861" t="s">
        <v>1599</v>
      </c>
      <c r="C85" s="863" t="s">
        <v>277</v>
      </c>
      <c r="D85" s="861" t="s">
        <v>1584</v>
      </c>
      <c r="E85" s="861" t="s">
        <v>4</v>
      </c>
      <c r="F85" s="862">
        <v>13716</v>
      </c>
    </row>
    <row r="86" spans="1:6">
      <c r="A86" s="1164" t="s">
        <v>1666</v>
      </c>
      <c r="B86" s="861" t="s">
        <v>1599</v>
      </c>
      <c r="C86" s="863" t="s">
        <v>277</v>
      </c>
      <c r="D86" s="861" t="s">
        <v>1589</v>
      </c>
      <c r="E86" s="861" t="s">
        <v>4</v>
      </c>
      <c r="F86" s="862">
        <v>16159</v>
      </c>
    </row>
    <row r="87" spans="1:6">
      <c r="F87" s="862"/>
    </row>
    <row r="88" spans="1:6" ht="35.25" customHeight="1">
      <c r="A88" s="1164">
        <v>1.6</v>
      </c>
      <c r="B88" s="2591" t="s">
        <v>1667</v>
      </c>
      <c r="C88" s="2591"/>
      <c r="D88" s="2591"/>
      <c r="E88" s="2591"/>
      <c r="F88" s="2591"/>
    </row>
    <row r="89" spans="1:6">
      <c r="A89" s="1164" t="s">
        <v>1668</v>
      </c>
      <c r="B89" s="861">
        <v>100</v>
      </c>
      <c r="C89" s="861">
        <v>80</v>
      </c>
      <c r="D89" s="861" t="s">
        <v>1669</v>
      </c>
      <c r="E89" s="861" t="s">
        <v>4</v>
      </c>
      <c r="F89" s="862">
        <v>1347</v>
      </c>
    </row>
    <row r="90" spans="1:6">
      <c r="A90" s="1164" t="s">
        <v>1670</v>
      </c>
      <c r="B90" s="861">
        <v>150</v>
      </c>
      <c r="C90" s="861">
        <v>80</v>
      </c>
      <c r="D90" s="861" t="s">
        <v>1669</v>
      </c>
      <c r="E90" s="861" t="s">
        <v>4</v>
      </c>
      <c r="F90" s="862">
        <v>2217</v>
      </c>
    </row>
    <row r="91" spans="1:6">
      <c r="A91" s="1164" t="s">
        <v>1671</v>
      </c>
      <c r="B91" s="861">
        <v>150</v>
      </c>
      <c r="C91" s="861">
        <v>100</v>
      </c>
      <c r="D91" s="861" t="s">
        <v>1669</v>
      </c>
      <c r="E91" s="861" t="s">
        <v>4</v>
      </c>
      <c r="F91" s="862">
        <v>2368</v>
      </c>
    </row>
    <row r="92" spans="1:6">
      <c r="A92" s="1164" t="s">
        <v>1672</v>
      </c>
      <c r="B92" s="861">
        <v>200</v>
      </c>
      <c r="C92" s="861">
        <v>100</v>
      </c>
      <c r="D92" s="861" t="s">
        <v>1669</v>
      </c>
      <c r="E92" s="861" t="s">
        <v>4</v>
      </c>
      <c r="F92" s="862">
        <v>3416</v>
      </c>
    </row>
    <row r="93" spans="1:6">
      <c r="A93" s="1164" t="s">
        <v>1673</v>
      </c>
      <c r="B93" s="861">
        <v>200</v>
      </c>
      <c r="C93" s="861">
        <v>150</v>
      </c>
      <c r="D93" s="861" t="s">
        <v>1669</v>
      </c>
      <c r="E93" s="861" t="s">
        <v>4</v>
      </c>
      <c r="F93" s="862">
        <v>3252</v>
      </c>
    </row>
    <row r="94" spans="1:6">
      <c r="A94" s="1164" t="s">
        <v>1674</v>
      </c>
      <c r="B94" s="861">
        <v>250</v>
      </c>
      <c r="C94" s="861">
        <v>100</v>
      </c>
      <c r="D94" s="861" t="s">
        <v>1669</v>
      </c>
      <c r="E94" s="861" t="s">
        <v>4</v>
      </c>
      <c r="F94" s="862">
        <v>4684</v>
      </c>
    </row>
    <row r="95" spans="1:6">
      <c r="A95" s="1164" t="s">
        <v>1675</v>
      </c>
      <c r="B95" s="861">
        <v>250</v>
      </c>
      <c r="C95" s="861">
        <v>150</v>
      </c>
      <c r="D95" s="861" t="s">
        <v>1669</v>
      </c>
      <c r="E95" s="861" t="s">
        <v>4</v>
      </c>
      <c r="F95" s="862">
        <v>4786</v>
      </c>
    </row>
    <row r="96" spans="1:6">
      <c r="A96" s="1164" t="s">
        <v>1676</v>
      </c>
      <c r="B96" s="861">
        <v>250</v>
      </c>
      <c r="C96" s="861">
        <v>200</v>
      </c>
      <c r="D96" s="861" t="s">
        <v>1669</v>
      </c>
      <c r="E96" s="861" t="s">
        <v>4</v>
      </c>
      <c r="F96" s="862">
        <v>4356</v>
      </c>
    </row>
    <row r="97" spans="1:6">
      <c r="A97" s="1164" t="s">
        <v>1677</v>
      </c>
      <c r="B97" s="861">
        <v>300</v>
      </c>
      <c r="C97" s="861">
        <v>100</v>
      </c>
      <c r="D97" s="861" t="s">
        <v>1669</v>
      </c>
      <c r="E97" s="861" t="s">
        <v>4</v>
      </c>
      <c r="F97" s="862">
        <v>6913</v>
      </c>
    </row>
    <row r="98" spans="1:6">
      <c r="A98" s="1164" t="s">
        <v>1678</v>
      </c>
      <c r="B98" s="861">
        <v>300</v>
      </c>
      <c r="C98" s="861">
        <v>150</v>
      </c>
      <c r="D98" s="861" t="s">
        <v>1669</v>
      </c>
      <c r="E98" s="861" t="s">
        <v>4</v>
      </c>
      <c r="F98" s="862">
        <v>6913</v>
      </c>
    </row>
    <row r="99" spans="1:6">
      <c r="A99" s="1164" t="s">
        <v>1679</v>
      </c>
      <c r="B99" s="861">
        <v>300</v>
      </c>
      <c r="C99" s="861">
        <v>200</v>
      </c>
      <c r="D99" s="861" t="s">
        <v>1669</v>
      </c>
      <c r="E99" s="861" t="s">
        <v>4</v>
      </c>
      <c r="F99" s="862">
        <v>6738</v>
      </c>
    </row>
    <row r="100" spans="1:6">
      <c r="A100" s="1164" t="s">
        <v>1680</v>
      </c>
      <c r="B100" s="861">
        <v>300</v>
      </c>
      <c r="C100" s="861">
        <v>250</v>
      </c>
      <c r="D100" s="861" t="s">
        <v>1669</v>
      </c>
      <c r="E100" s="861" t="s">
        <v>4</v>
      </c>
      <c r="F100" s="862">
        <v>6347</v>
      </c>
    </row>
    <row r="101" spans="1:6">
      <c r="A101" s="1164" t="s">
        <v>1681</v>
      </c>
      <c r="B101" s="861">
        <v>350</v>
      </c>
      <c r="C101" s="861">
        <v>150</v>
      </c>
      <c r="D101" s="861" t="s">
        <v>1669</v>
      </c>
      <c r="E101" s="861" t="s">
        <v>4</v>
      </c>
      <c r="F101" s="862">
        <v>9753</v>
      </c>
    </row>
    <row r="102" spans="1:6">
      <c r="A102" s="1164" t="s">
        <v>1682</v>
      </c>
      <c r="B102" s="861">
        <v>350</v>
      </c>
      <c r="C102" s="861">
        <v>200</v>
      </c>
      <c r="D102" s="861" t="s">
        <v>1669</v>
      </c>
      <c r="E102" s="861" t="s">
        <v>4</v>
      </c>
      <c r="F102" s="862">
        <v>9075</v>
      </c>
    </row>
    <row r="103" spans="1:6">
      <c r="A103" s="1164" t="s">
        <v>1683</v>
      </c>
      <c r="B103" s="861">
        <v>350</v>
      </c>
      <c r="C103" s="861">
        <v>250</v>
      </c>
      <c r="D103" s="861" t="s">
        <v>1669</v>
      </c>
      <c r="E103" s="861" t="s">
        <v>4</v>
      </c>
      <c r="F103" s="862">
        <v>8476</v>
      </c>
    </row>
    <row r="104" spans="1:6">
      <c r="A104" s="1164" t="s">
        <v>1684</v>
      </c>
      <c r="B104" s="861">
        <v>350</v>
      </c>
      <c r="C104" s="861">
        <v>300</v>
      </c>
      <c r="D104" s="861" t="s">
        <v>1669</v>
      </c>
      <c r="E104" s="861" t="s">
        <v>4</v>
      </c>
      <c r="F104" s="862">
        <v>8023</v>
      </c>
    </row>
    <row r="105" spans="1:6">
      <c r="F105" s="862"/>
    </row>
    <row r="106" spans="1:6" ht="33.75" customHeight="1">
      <c r="A106" s="1164">
        <v>1.7</v>
      </c>
      <c r="B106" s="2591" t="s">
        <v>1685</v>
      </c>
      <c r="C106" s="2591"/>
      <c r="D106" s="2591"/>
      <c r="E106" s="2591"/>
      <c r="F106" s="2591"/>
    </row>
    <row r="107" spans="1:6">
      <c r="A107" s="1164" t="s">
        <v>1686</v>
      </c>
      <c r="B107" s="861" t="s">
        <v>1687</v>
      </c>
      <c r="F107" s="862"/>
    </row>
    <row r="108" spans="1:6">
      <c r="A108" s="1164" t="s">
        <v>1688</v>
      </c>
      <c r="B108" s="861" t="s">
        <v>1687</v>
      </c>
      <c r="C108" s="861">
        <v>100</v>
      </c>
      <c r="D108" s="861" t="s">
        <v>1669</v>
      </c>
      <c r="E108" s="861" t="s">
        <v>4</v>
      </c>
      <c r="F108" s="862">
        <v>1543</v>
      </c>
    </row>
    <row r="109" spans="1:6">
      <c r="A109" s="1164" t="s">
        <v>1689</v>
      </c>
      <c r="B109" s="861" t="s">
        <v>1687</v>
      </c>
      <c r="C109" s="861">
        <v>150</v>
      </c>
      <c r="D109" s="861" t="s">
        <v>1669</v>
      </c>
      <c r="E109" s="861" t="s">
        <v>4</v>
      </c>
      <c r="F109" s="862">
        <v>2499</v>
      </c>
    </row>
    <row r="110" spans="1:6">
      <c r="A110" s="1164" t="s">
        <v>1690</v>
      </c>
      <c r="B110" s="861" t="s">
        <v>1687</v>
      </c>
      <c r="C110" s="861">
        <v>200</v>
      </c>
      <c r="D110" s="861" t="s">
        <v>1669</v>
      </c>
      <c r="E110" s="861" t="s">
        <v>4</v>
      </c>
      <c r="F110" s="862">
        <v>3374</v>
      </c>
    </row>
    <row r="111" spans="1:6">
      <c r="A111" s="1164" t="s">
        <v>1691</v>
      </c>
      <c r="B111" s="861" t="s">
        <v>1687</v>
      </c>
      <c r="C111" s="861">
        <v>250</v>
      </c>
      <c r="D111" s="861" t="s">
        <v>1669</v>
      </c>
      <c r="E111" s="861" t="s">
        <v>4</v>
      </c>
      <c r="F111" s="862">
        <v>4978</v>
      </c>
    </row>
    <row r="112" spans="1:6">
      <c r="A112" s="1164" t="s">
        <v>1692</v>
      </c>
      <c r="B112" s="861" t="s">
        <v>1687</v>
      </c>
      <c r="C112" s="861">
        <v>300</v>
      </c>
      <c r="D112" s="861" t="s">
        <v>1669</v>
      </c>
      <c r="E112" s="861" t="s">
        <v>4</v>
      </c>
      <c r="F112" s="862">
        <v>6179</v>
      </c>
    </row>
    <row r="113" spans="1:6">
      <c r="A113" s="1164" t="s">
        <v>1693</v>
      </c>
      <c r="B113" s="861" t="s">
        <v>1687</v>
      </c>
      <c r="C113" s="861">
        <v>350</v>
      </c>
      <c r="D113" s="861" t="s">
        <v>1669</v>
      </c>
      <c r="E113" s="861" t="s">
        <v>4</v>
      </c>
      <c r="F113" s="862">
        <v>8882</v>
      </c>
    </row>
    <row r="114" spans="1:6">
      <c r="A114" s="1164" t="s">
        <v>1694</v>
      </c>
      <c r="B114" s="861" t="s">
        <v>1687</v>
      </c>
      <c r="C114" s="861">
        <v>400</v>
      </c>
      <c r="D114" s="861" t="s">
        <v>1669</v>
      </c>
      <c r="E114" s="861" t="s">
        <v>4</v>
      </c>
      <c r="F114" s="862">
        <v>10778</v>
      </c>
    </row>
    <row r="115" spans="1:6">
      <c r="F115" s="862"/>
    </row>
    <row r="116" spans="1:6" ht="32.25" customHeight="1">
      <c r="A116" s="1164">
        <v>1.8</v>
      </c>
      <c r="B116" s="2591" t="s">
        <v>1695</v>
      </c>
      <c r="C116" s="2591"/>
      <c r="D116" s="2591"/>
      <c r="E116" s="2591"/>
      <c r="F116" s="2591"/>
    </row>
    <row r="117" spans="1:6">
      <c r="A117" s="1164" t="s">
        <v>1696</v>
      </c>
      <c r="B117" s="861">
        <v>100</v>
      </c>
      <c r="C117" s="861" t="s">
        <v>1669</v>
      </c>
      <c r="E117" s="861" t="s">
        <v>4</v>
      </c>
      <c r="F117" s="862">
        <v>1231</v>
      </c>
    </row>
    <row r="118" spans="1:6">
      <c r="A118" s="1164" t="s">
        <v>1697</v>
      </c>
      <c r="B118" s="861">
        <v>150</v>
      </c>
      <c r="C118" s="861" t="s">
        <v>1669</v>
      </c>
      <c r="E118" s="861" t="s">
        <v>4</v>
      </c>
      <c r="F118" s="862">
        <v>1756</v>
      </c>
    </row>
    <row r="119" spans="1:6">
      <c r="A119" s="1164" t="s">
        <v>1698</v>
      </c>
      <c r="B119" s="861">
        <v>200</v>
      </c>
      <c r="C119" s="861" t="s">
        <v>1669</v>
      </c>
      <c r="E119" s="861" t="s">
        <v>4</v>
      </c>
      <c r="F119" s="862">
        <v>3171</v>
      </c>
    </row>
    <row r="120" spans="1:6">
      <c r="A120" s="1164" t="s">
        <v>1699</v>
      </c>
      <c r="B120" s="861">
        <v>250</v>
      </c>
      <c r="C120" s="861" t="s">
        <v>1669</v>
      </c>
      <c r="E120" s="861" t="s">
        <v>4</v>
      </c>
      <c r="F120" s="862">
        <v>5788</v>
      </c>
    </row>
    <row r="121" spans="1:6">
      <c r="A121" s="1164" t="s">
        <v>1700</v>
      </c>
      <c r="B121" s="861">
        <v>300</v>
      </c>
      <c r="C121" s="861" t="s">
        <v>1669</v>
      </c>
      <c r="E121" s="861" t="s">
        <v>4</v>
      </c>
      <c r="F121" s="862">
        <v>8449</v>
      </c>
    </row>
    <row r="122" spans="1:6">
      <c r="A122" s="1164" t="s">
        <v>1701</v>
      </c>
      <c r="B122" s="861">
        <v>350</v>
      </c>
      <c r="C122" s="861" t="s">
        <v>1669</v>
      </c>
      <c r="E122" s="861" t="s">
        <v>4</v>
      </c>
      <c r="F122" s="862">
        <v>7064</v>
      </c>
    </row>
    <row r="123" spans="1:6">
      <c r="A123" s="1164" t="s">
        <v>1702</v>
      </c>
      <c r="B123" s="861">
        <v>400</v>
      </c>
      <c r="C123" s="861" t="s">
        <v>1669</v>
      </c>
      <c r="E123" s="861" t="s">
        <v>4</v>
      </c>
      <c r="F123" s="862">
        <v>8498</v>
      </c>
    </row>
    <row r="124" spans="1:6">
      <c r="F124" s="862"/>
    </row>
    <row r="125" spans="1:6">
      <c r="A125" s="1164">
        <v>2</v>
      </c>
      <c r="B125" s="861" t="s">
        <v>1703</v>
      </c>
      <c r="F125" s="862"/>
    </row>
    <row r="126" spans="1:6">
      <c r="F126" s="862"/>
    </row>
    <row r="127" spans="1:6" ht="51.75" customHeight="1">
      <c r="A127" s="1164">
        <v>2.1</v>
      </c>
      <c r="B127" s="2591" t="s">
        <v>1704</v>
      </c>
      <c r="C127" s="2591"/>
      <c r="D127" s="2591"/>
      <c r="E127" s="2591"/>
      <c r="F127" s="2591"/>
    </row>
    <row r="128" spans="1:6">
      <c r="A128" s="1164" t="s">
        <v>1705</v>
      </c>
      <c r="B128" s="861" t="s">
        <v>1706</v>
      </c>
      <c r="C128" s="861" t="s">
        <v>1707</v>
      </c>
      <c r="D128" s="861" t="s">
        <v>1169</v>
      </c>
      <c r="E128" s="861" t="s">
        <v>215</v>
      </c>
      <c r="F128" s="862">
        <v>26</v>
      </c>
    </row>
    <row r="129" spans="1:6">
      <c r="A129" s="1164" t="s">
        <v>1708</v>
      </c>
      <c r="B129" s="861" t="s">
        <v>1709</v>
      </c>
      <c r="C129" s="861" t="s">
        <v>1707</v>
      </c>
      <c r="D129" s="861" t="s">
        <v>1649</v>
      </c>
      <c r="E129" s="861" t="s">
        <v>215</v>
      </c>
      <c r="F129" s="862">
        <v>48</v>
      </c>
    </row>
    <row r="130" spans="1:6">
      <c r="A130" s="1164" t="s">
        <v>1710</v>
      </c>
      <c r="B130" s="861" t="s">
        <v>1569</v>
      </c>
      <c r="E130" s="861" t="s">
        <v>215</v>
      </c>
      <c r="F130" s="862">
        <v>62</v>
      </c>
    </row>
    <row r="131" spans="1:6">
      <c r="F131" s="862"/>
    </row>
    <row r="132" spans="1:6" ht="52.5" customHeight="1">
      <c r="A132" s="1164">
        <v>2.2000000000000002</v>
      </c>
      <c r="B132" s="2591" t="s">
        <v>1711</v>
      </c>
      <c r="C132" s="2591"/>
      <c r="D132" s="2591"/>
      <c r="E132" s="2591"/>
      <c r="F132" s="2591"/>
    </row>
    <row r="133" spans="1:6">
      <c r="A133" s="1164" t="s">
        <v>1712</v>
      </c>
      <c r="B133" s="861" t="s">
        <v>1706</v>
      </c>
      <c r="C133" s="861" t="s">
        <v>1713</v>
      </c>
      <c r="D133" s="861" t="s">
        <v>1714</v>
      </c>
      <c r="E133" s="861" t="s">
        <v>215</v>
      </c>
      <c r="F133" s="862">
        <v>10</v>
      </c>
    </row>
    <row r="134" spans="1:6">
      <c r="A134" s="1164" t="s">
        <v>1715</v>
      </c>
      <c r="B134" s="861" t="s">
        <v>1716</v>
      </c>
      <c r="C134" s="861" t="s">
        <v>1713</v>
      </c>
      <c r="D134" s="861" t="s">
        <v>1714</v>
      </c>
      <c r="E134" s="861" t="s">
        <v>215</v>
      </c>
      <c r="F134" s="862">
        <v>13</v>
      </c>
    </row>
    <row r="135" spans="1:6">
      <c r="A135" s="1164" t="s">
        <v>1717</v>
      </c>
      <c r="B135" s="861" t="s">
        <v>1169</v>
      </c>
      <c r="C135" s="861" t="s">
        <v>1713</v>
      </c>
      <c r="D135" s="861" t="s">
        <v>1714</v>
      </c>
      <c r="E135" s="861" t="s">
        <v>215</v>
      </c>
      <c r="F135" s="862">
        <v>19</v>
      </c>
    </row>
    <row r="136" spans="1:6">
      <c r="A136" s="1164" t="s">
        <v>1718</v>
      </c>
      <c r="B136" s="861" t="s">
        <v>1719</v>
      </c>
      <c r="C136" s="861" t="s">
        <v>1713</v>
      </c>
      <c r="D136" s="861" t="s">
        <v>1714</v>
      </c>
      <c r="E136" s="861" t="s">
        <v>215</v>
      </c>
      <c r="F136" s="862">
        <v>24</v>
      </c>
    </row>
    <row r="137" spans="1:6">
      <c r="A137" s="1164" t="s">
        <v>1720</v>
      </c>
      <c r="B137" s="861" t="s">
        <v>1721</v>
      </c>
      <c r="C137" s="861" t="s">
        <v>1713</v>
      </c>
      <c r="D137" s="861" t="s">
        <v>1714</v>
      </c>
      <c r="E137" s="861" t="s">
        <v>215</v>
      </c>
      <c r="F137" s="862">
        <v>32</v>
      </c>
    </row>
    <row r="138" spans="1:6">
      <c r="A138" s="1164" t="s">
        <v>1722</v>
      </c>
      <c r="B138" s="861" t="s">
        <v>1723</v>
      </c>
      <c r="C138" s="861" t="s">
        <v>1713</v>
      </c>
      <c r="D138" s="861" t="s">
        <v>1714</v>
      </c>
      <c r="E138" s="861" t="s">
        <v>215</v>
      </c>
      <c r="F138" s="862">
        <v>32</v>
      </c>
    </row>
    <row r="139" spans="1:6">
      <c r="A139" s="1164" t="s">
        <v>1724</v>
      </c>
      <c r="B139" s="861" t="s">
        <v>1649</v>
      </c>
      <c r="C139" s="861" t="s">
        <v>1713</v>
      </c>
      <c r="D139" s="861" t="s">
        <v>1714</v>
      </c>
      <c r="E139" s="861" t="s">
        <v>215</v>
      </c>
      <c r="F139" s="862">
        <v>32</v>
      </c>
    </row>
    <row r="140" spans="1:6">
      <c r="A140" s="1164" t="s">
        <v>1725</v>
      </c>
      <c r="B140" s="861" t="s">
        <v>1569</v>
      </c>
      <c r="C140" s="861" t="s">
        <v>1713</v>
      </c>
      <c r="D140" s="861" t="s">
        <v>1714</v>
      </c>
      <c r="E140" s="861" t="s">
        <v>215</v>
      </c>
      <c r="F140" s="862">
        <v>53</v>
      </c>
    </row>
    <row r="141" spans="1:6">
      <c r="F141" s="862"/>
    </row>
    <row r="142" spans="1:6" ht="21" customHeight="1">
      <c r="A142" s="1164">
        <v>2.2999999999999998</v>
      </c>
      <c r="B142" s="2591" t="s">
        <v>1726</v>
      </c>
      <c r="C142" s="2591"/>
      <c r="D142" s="2591"/>
      <c r="E142" s="2591"/>
      <c r="F142" s="2591"/>
    </row>
    <row r="143" spans="1:6">
      <c r="A143" s="1164" t="s">
        <v>1727</v>
      </c>
      <c r="B143" s="861" t="s">
        <v>1569</v>
      </c>
      <c r="C143" s="861" t="s">
        <v>1728</v>
      </c>
      <c r="D143" s="861" t="s">
        <v>1729</v>
      </c>
      <c r="E143" s="861" t="s">
        <v>4</v>
      </c>
      <c r="F143" s="862">
        <v>75</v>
      </c>
    </row>
    <row r="144" spans="1:6">
      <c r="A144" s="1164" t="s">
        <v>1730</v>
      </c>
      <c r="B144" s="861" t="s">
        <v>1731</v>
      </c>
      <c r="C144" s="861" t="s">
        <v>1728</v>
      </c>
      <c r="D144" s="861" t="s">
        <v>1729</v>
      </c>
      <c r="E144" s="861" t="s">
        <v>4</v>
      </c>
      <c r="F144" s="862">
        <v>79</v>
      </c>
    </row>
    <row r="145" spans="1:6">
      <c r="A145" s="1164" t="s">
        <v>1732</v>
      </c>
      <c r="B145" s="861" t="s">
        <v>1579</v>
      </c>
      <c r="C145" s="861" t="s">
        <v>1728</v>
      </c>
      <c r="D145" s="861" t="s">
        <v>1729</v>
      </c>
      <c r="E145" s="861" t="s">
        <v>4</v>
      </c>
      <c r="F145" s="862">
        <v>83</v>
      </c>
    </row>
    <row r="146" spans="1:6">
      <c r="A146" s="1164" t="s">
        <v>1733</v>
      </c>
      <c r="B146" s="861" t="s">
        <v>1734</v>
      </c>
      <c r="C146" s="861" t="s">
        <v>1728</v>
      </c>
      <c r="D146" s="861" t="s">
        <v>1729</v>
      </c>
      <c r="E146" s="861" t="s">
        <v>4</v>
      </c>
      <c r="F146" s="862">
        <v>92</v>
      </c>
    </row>
    <row r="147" spans="1:6">
      <c r="A147" s="1164" t="s">
        <v>1735</v>
      </c>
      <c r="B147" s="861" t="s">
        <v>1584</v>
      </c>
      <c r="C147" s="861" t="s">
        <v>1728</v>
      </c>
      <c r="D147" s="861" t="s">
        <v>1729</v>
      </c>
      <c r="E147" s="861" t="s">
        <v>4</v>
      </c>
      <c r="F147" s="862">
        <v>117</v>
      </c>
    </row>
    <row r="148" spans="1:6">
      <c r="A148" s="1164" t="s">
        <v>1736</v>
      </c>
      <c r="B148" s="861" t="s">
        <v>1737</v>
      </c>
      <c r="C148" s="861" t="s">
        <v>1728</v>
      </c>
      <c r="D148" s="861" t="s">
        <v>1729</v>
      </c>
      <c r="E148" s="861" t="s">
        <v>4</v>
      </c>
      <c r="F148" s="862">
        <v>125</v>
      </c>
    </row>
    <row r="149" spans="1:6">
      <c r="A149" s="1164" t="s">
        <v>1738</v>
      </c>
      <c r="B149" s="861" t="s">
        <v>1589</v>
      </c>
      <c r="C149" s="861" t="s">
        <v>1728</v>
      </c>
      <c r="D149" s="861" t="s">
        <v>1729</v>
      </c>
      <c r="E149" s="861" t="s">
        <v>4</v>
      </c>
      <c r="F149" s="862">
        <v>167</v>
      </c>
    </row>
    <row r="150" spans="1:6">
      <c r="A150" s="1164" t="s">
        <v>1739</v>
      </c>
      <c r="B150" s="861" t="s">
        <v>1594</v>
      </c>
      <c r="C150" s="861" t="s">
        <v>1728</v>
      </c>
      <c r="D150" s="861" t="s">
        <v>1729</v>
      </c>
      <c r="E150" s="861" t="s">
        <v>4</v>
      </c>
      <c r="F150" s="862">
        <v>208</v>
      </c>
    </row>
    <row r="151" spans="1:6">
      <c r="A151" s="1164" t="s">
        <v>1740</v>
      </c>
      <c r="B151" s="861" t="s">
        <v>1741</v>
      </c>
      <c r="C151" s="861" t="s">
        <v>1728</v>
      </c>
      <c r="D151" s="861" t="s">
        <v>1729</v>
      </c>
      <c r="E151" s="861" t="s">
        <v>4</v>
      </c>
      <c r="F151" s="862">
        <v>229</v>
      </c>
    </row>
    <row r="152" spans="1:6">
      <c r="A152" s="1164" t="s">
        <v>1742</v>
      </c>
      <c r="B152" s="861" t="s">
        <v>1604</v>
      </c>
      <c r="C152" s="861" t="s">
        <v>1728</v>
      </c>
      <c r="D152" s="861" t="s">
        <v>1729</v>
      </c>
      <c r="E152" s="861" t="s">
        <v>4</v>
      </c>
      <c r="F152" s="862">
        <v>250</v>
      </c>
    </row>
    <row r="153" spans="1:6">
      <c r="F153" s="862"/>
    </row>
    <row r="154" spans="1:6" ht="36" customHeight="1">
      <c r="A154" s="1164">
        <v>2.4</v>
      </c>
      <c r="B154" s="2591" t="s">
        <v>1743</v>
      </c>
      <c r="C154" s="2591"/>
      <c r="D154" s="2591"/>
      <c r="E154" s="2591"/>
      <c r="F154" s="2591"/>
    </row>
    <row r="155" spans="1:6">
      <c r="A155" s="1164" t="s">
        <v>1744</v>
      </c>
      <c r="B155" s="861">
        <v>80</v>
      </c>
      <c r="C155" s="861" t="s">
        <v>1669</v>
      </c>
      <c r="D155" s="861" t="s">
        <v>1713</v>
      </c>
      <c r="F155" s="862">
        <v>97</v>
      </c>
    </row>
    <row r="156" spans="1:6">
      <c r="A156" s="1164" t="s">
        <v>1745</v>
      </c>
      <c r="B156" s="861">
        <v>100</v>
      </c>
      <c r="C156" s="861" t="s">
        <v>1669</v>
      </c>
      <c r="D156" s="861" t="s">
        <v>1713</v>
      </c>
      <c r="F156" s="862">
        <v>137</v>
      </c>
    </row>
    <row r="157" spans="1:6">
      <c r="A157" s="1164" t="s">
        <v>1746</v>
      </c>
      <c r="B157" s="861">
        <v>150</v>
      </c>
      <c r="C157" s="861" t="s">
        <v>1669</v>
      </c>
      <c r="D157" s="861" t="s">
        <v>1713</v>
      </c>
      <c r="F157" s="862">
        <v>169</v>
      </c>
    </row>
    <row r="158" spans="1:6">
      <c r="A158" s="1164" t="s">
        <v>1747</v>
      </c>
      <c r="B158" s="861">
        <v>200</v>
      </c>
      <c r="C158" s="861" t="s">
        <v>1669</v>
      </c>
      <c r="D158" s="861" t="s">
        <v>1713</v>
      </c>
      <c r="F158" s="862">
        <v>228</v>
      </c>
    </row>
    <row r="159" spans="1:6">
      <c r="A159" s="1164" t="s">
        <v>1748</v>
      </c>
      <c r="B159" s="861">
        <v>225</v>
      </c>
      <c r="C159" s="861" t="s">
        <v>1669</v>
      </c>
      <c r="D159" s="861" t="s">
        <v>1713</v>
      </c>
      <c r="F159" s="862">
        <v>255</v>
      </c>
    </row>
    <row r="160" spans="1:6">
      <c r="A160" s="1164" t="s">
        <v>1749</v>
      </c>
      <c r="B160" s="861">
        <v>250</v>
      </c>
      <c r="C160" s="861" t="s">
        <v>1669</v>
      </c>
      <c r="D160" s="861" t="s">
        <v>1713</v>
      </c>
      <c r="F160" s="862">
        <v>266</v>
      </c>
    </row>
    <row r="161" spans="1:6">
      <c r="A161" s="1164" t="s">
        <v>1750</v>
      </c>
      <c r="B161" s="861">
        <v>300</v>
      </c>
      <c r="C161" s="861" t="s">
        <v>1669</v>
      </c>
      <c r="D161" s="861" t="s">
        <v>1713</v>
      </c>
      <c r="F161" s="862">
        <v>319</v>
      </c>
    </row>
    <row r="162" spans="1:6">
      <c r="A162" s="1164" t="s">
        <v>1751</v>
      </c>
      <c r="B162" s="861">
        <v>350</v>
      </c>
      <c r="C162" s="861" t="s">
        <v>1669</v>
      </c>
      <c r="D162" s="861" t="s">
        <v>1713</v>
      </c>
      <c r="F162" s="862">
        <v>424</v>
      </c>
    </row>
    <row r="163" spans="1:6">
      <c r="A163" s="1164" t="s">
        <v>1752</v>
      </c>
      <c r="B163" s="861">
        <v>375</v>
      </c>
      <c r="C163" s="861" t="s">
        <v>1669</v>
      </c>
      <c r="D163" s="861" t="s">
        <v>1713</v>
      </c>
      <c r="F163" s="862">
        <v>458</v>
      </c>
    </row>
    <row r="164" spans="1:6">
      <c r="A164" s="1164" t="s">
        <v>1753</v>
      </c>
      <c r="B164" s="861">
        <v>400</v>
      </c>
      <c r="C164" s="861" t="s">
        <v>1669</v>
      </c>
      <c r="D164" s="861" t="s">
        <v>1713</v>
      </c>
      <c r="F164" s="862">
        <v>526</v>
      </c>
    </row>
    <row r="166" spans="1:6" ht="36" customHeight="1">
      <c r="A166" s="1164">
        <v>2.5</v>
      </c>
      <c r="B166" s="2591" t="s">
        <v>1754</v>
      </c>
      <c r="C166" s="2591"/>
      <c r="D166" s="2591"/>
      <c r="E166" s="2591"/>
      <c r="F166" s="2591"/>
    </row>
    <row r="167" spans="1:6">
      <c r="A167" s="1164" t="s">
        <v>1755</v>
      </c>
      <c r="B167" s="861" t="s">
        <v>1721</v>
      </c>
      <c r="C167" s="861" t="s">
        <v>1713</v>
      </c>
      <c r="E167" s="861" t="s">
        <v>4</v>
      </c>
      <c r="F167" s="862">
        <v>148</v>
      </c>
    </row>
    <row r="168" spans="1:6">
      <c r="A168" s="1164" t="s">
        <v>1756</v>
      </c>
      <c r="B168" s="861" t="s">
        <v>1649</v>
      </c>
      <c r="C168" s="861" t="s">
        <v>1713</v>
      </c>
      <c r="E168" s="861" t="s">
        <v>4</v>
      </c>
      <c r="F168" s="862">
        <v>250</v>
      </c>
    </row>
    <row r="169" spans="1:6">
      <c r="A169" s="1164" t="s">
        <v>1757</v>
      </c>
      <c r="B169" s="861" t="s">
        <v>1569</v>
      </c>
      <c r="C169" s="861" t="s">
        <v>1713</v>
      </c>
      <c r="E169" s="861" t="s">
        <v>4</v>
      </c>
      <c r="F169" s="862">
        <v>265</v>
      </c>
    </row>
    <row r="170" spans="1:6">
      <c r="A170" s="1164" t="s">
        <v>1758</v>
      </c>
      <c r="B170" s="861" t="s">
        <v>1731</v>
      </c>
      <c r="C170" s="861" t="s">
        <v>1713</v>
      </c>
      <c r="E170" s="861" t="s">
        <v>4</v>
      </c>
      <c r="F170" s="862">
        <v>267</v>
      </c>
    </row>
    <row r="171" spans="1:6">
      <c r="A171" s="1164" t="s">
        <v>1759</v>
      </c>
      <c r="B171" s="861" t="s">
        <v>1579</v>
      </c>
      <c r="C171" s="861" t="s">
        <v>1713</v>
      </c>
      <c r="E171" s="861" t="s">
        <v>4</v>
      </c>
      <c r="F171" s="862">
        <v>339</v>
      </c>
    </row>
    <row r="172" spans="1:6">
      <c r="A172" s="1164" t="s">
        <v>1760</v>
      </c>
      <c r="B172" s="861" t="s">
        <v>1734</v>
      </c>
      <c r="C172" s="861" t="s">
        <v>1713</v>
      </c>
      <c r="E172" s="861" t="s">
        <v>4</v>
      </c>
      <c r="F172" s="862">
        <v>353</v>
      </c>
    </row>
    <row r="173" spans="1:6">
      <c r="A173" s="1164" t="s">
        <v>1761</v>
      </c>
      <c r="B173" s="861" t="s">
        <v>1584</v>
      </c>
      <c r="C173" s="861" t="s">
        <v>1713</v>
      </c>
      <c r="E173" s="861" t="s">
        <v>4</v>
      </c>
      <c r="F173" s="862">
        <v>473</v>
      </c>
    </row>
    <row r="174" spans="1:6">
      <c r="A174" s="1164" t="s">
        <v>1762</v>
      </c>
      <c r="B174" s="861" t="s">
        <v>1737</v>
      </c>
      <c r="C174" s="861" t="s">
        <v>1713</v>
      </c>
      <c r="E174" s="861" t="s">
        <v>4</v>
      </c>
      <c r="F174" s="862">
        <v>491</v>
      </c>
    </row>
    <row r="175" spans="1:6">
      <c r="A175" s="1164" t="s">
        <v>1763</v>
      </c>
      <c r="B175" s="861" t="s">
        <v>1589</v>
      </c>
      <c r="C175" s="861" t="s">
        <v>1713</v>
      </c>
      <c r="E175" s="861" t="s">
        <v>4</v>
      </c>
      <c r="F175" s="862">
        <v>691</v>
      </c>
    </row>
    <row r="176" spans="1:6">
      <c r="A176" s="1164" t="s">
        <v>1764</v>
      </c>
      <c r="B176" s="861" t="s">
        <v>1594</v>
      </c>
      <c r="C176" s="861" t="s">
        <v>1713</v>
      </c>
      <c r="E176" s="861" t="s">
        <v>4</v>
      </c>
      <c r="F176" s="862">
        <v>819</v>
      </c>
    </row>
    <row r="177" spans="1:6">
      <c r="A177" s="1164" t="s">
        <v>1765</v>
      </c>
      <c r="B177" s="861" t="s">
        <v>1741</v>
      </c>
      <c r="C177" s="861" t="s">
        <v>1713</v>
      </c>
      <c r="E177" s="861" t="s">
        <v>4</v>
      </c>
      <c r="F177" s="862">
        <v>828</v>
      </c>
    </row>
    <row r="178" spans="1:6">
      <c r="A178" s="1164" t="s">
        <v>1766</v>
      </c>
      <c r="B178" s="861" t="s">
        <v>1604</v>
      </c>
      <c r="C178" s="861" t="s">
        <v>1713</v>
      </c>
      <c r="E178" s="861" t="s">
        <v>4</v>
      </c>
      <c r="F178" s="862">
        <v>1166</v>
      </c>
    </row>
    <row r="179" spans="1:6">
      <c r="F179" s="862"/>
    </row>
    <row r="180" spans="1:6" ht="32.25" customHeight="1">
      <c r="A180" s="1164">
        <v>2.6</v>
      </c>
      <c r="B180" s="2591" t="s">
        <v>1767</v>
      </c>
      <c r="C180" s="2591"/>
      <c r="D180" s="2591"/>
      <c r="E180" s="2591"/>
      <c r="F180" s="2591"/>
    </row>
    <row r="181" spans="1:6">
      <c r="A181" s="1164" t="s">
        <v>1768</v>
      </c>
      <c r="B181" s="861" t="s">
        <v>1649</v>
      </c>
      <c r="C181" s="861" t="s">
        <v>1713</v>
      </c>
      <c r="E181" s="861" t="s">
        <v>215</v>
      </c>
      <c r="F181" s="862">
        <v>67</v>
      </c>
    </row>
    <row r="182" spans="1:6">
      <c r="A182" s="1164" t="s">
        <v>1769</v>
      </c>
      <c r="B182" s="861" t="s">
        <v>1569</v>
      </c>
      <c r="C182" s="861" t="s">
        <v>1713</v>
      </c>
      <c r="E182" s="861" t="s">
        <v>215</v>
      </c>
      <c r="F182" s="862">
        <v>81</v>
      </c>
    </row>
    <row r="183" spans="1:6">
      <c r="A183" s="1164" t="s">
        <v>1770</v>
      </c>
      <c r="B183" s="861" t="s">
        <v>1579</v>
      </c>
      <c r="C183" s="861" t="s">
        <v>1713</v>
      </c>
      <c r="E183" s="861" t="s">
        <v>215</v>
      </c>
      <c r="F183" s="862">
        <v>98</v>
      </c>
    </row>
    <row r="184" spans="1:6">
      <c r="A184" s="1164" t="s">
        <v>1771</v>
      </c>
      <c r="B184" s="861" t="s">
        <v>1584</v>
      </c>
      <c r="C184" s="861" t="s">
        <v>1713</v>
      </c>
      <c r="E184" s="861" t="s">
        <v>215</v>
      </c>
      <c r="F184" s="862">
        <v>109</v>
      </c>
    </row>
    <row r="185" spans="1:6">
      <c r="A185" s="1164" t="s">
        <v>1772</v>
      </c>
      <c r="B185" s="861" t="s">
        <v>1589</v>
      </c>
      <c r="C185" s="861" t="s">
        <v>1713</v>
      </c>
      <c r="E185" s="861" t="s">
        <v>215</v>
      </c>
      <c r="F185" s="862">
        <v>126</v>
      </c>
    </row>
    <row r="186" spans="1:6">
      <c r="A186" s="1164" t="s">
        <v>1773</v>
      </c>
      <c r="B186" s="861" t="s">
        <v>1594</v>
      </c>
      <c r="C186" s="861" t="s">
        <v>1713</v>
      </c>
      <c r="E186" s="861" t="s">
        <v>215</v>
      </c>
      <c r="F186" s="862">
        <v>155</v>
      </c>
    </row>
    <row r="187" spans="1:6">
      <c r="A187" s="1164" t="s">
        <v>1774</v>
      </c>
      <c r="B187" s="861" t="s">
        <v>1599</v>
      </c>
      <c r="C187" s="861" t="s">
        <v>1713</v>
      </c>
      <c r="E187" s="861" t="s">
        <v>215</v>
      </c>
      <c r="F187" s="862">
        <v>178</v>
      </c>
    </row>
    <row r="188" spans="1:6">
      <c r="A188" s="1164" t="s">
        <v>1775</v>
      </c>
      <c r="B188" s="861" t="s">
        <v>1604</v>
      </c>
      <c r="C188" s="861" t="s">
        <v>1713</v>
      </c>
      <c r="E188" s="861" t="s">
        <v>215</v>
      </c>
      <c r="F188" s="862">
        <v>202</v>
      </c>
    </row>
    <row r="189" spans="1:6">
      <c r="F189" s="862"/>
    </row>
    <row r="190" spans="1:6" ht="18" customHeight="1">
      <c r="A190" s="1164">
        <v>2.7</v>
      </c>
      <c r="B190" s="2591" t="s">
        <v>1776</v>
      </c>
      <c r="C190" s="2591"/>
      <c r="D190" s="2591"/>
      <c r="E190" s="2591"/>
      <c r="F190" s="2591"/>
    </row>
    <row r="191" spans="1:6">
      <c r="A191" s="1164" t="s">
        <v>1777</v>
      </c>
      <c r="B191" s="861" t="s">
        <v>1778</v>
      </c>
      <c r="E191" s="861" t="s">
        <v>1779</v>
      </c>
      <c r="F191" s="862">
        <v>150</v>
      </c>
    </row>
    <row r="192" spans="1:6">
      <c r="A192" s="1164" t="s">
        <v>1780</v>
      </c>
      <c r="B192" s="861" t="s">
        <v>1781</v>
      </c>
      <c r="E192" s="861" t="s">
        <v>1779</v>
      </c>
      <c r="F192" s="862">
        <v>26</v>
      </c>
    </row>
    <row r="193" spans="1:6">
      <c r="A193" s="1164" t="s">
        <v>1782</v>
      </c>
      <c r="B193" s="861" t="s">
        <v>1783</v>
      </c>
      <c r="E193" s="861" t="s">
        <v>1779</v>
      </c>
      <c r="F193" s="862">
        <v>16</v>
      </c>
    </row>
    <row r="195" spans="1:6" ht="52.5" customHeight="1">
      <c r="A195" s="1164">
        <v>2.8</v>
      </c>
      <c r="B195" s="2591" t="s">
        <v>1784</v>
      </c>
      <c r="C195" s="2591"/>
      <c r="D195" s="2591"/>
      <c r="E195" s="2591"/>
      <c r="F195" s="2591"/>
    </row>
    <row r="196" spans="1:6">
      <c r="A196" s="1164" t="s">
        <v>1785</v>
      </c>
      <c r="B196" s="861" t="s">
        <v>1786</v>
      </c>
      <c r="D196" s="861" t="s">
        <v>1713</v>
      </c>
      <c r="E196" s="861" t="s">
        <v>4</v>
      </c>
      <c r="F196" s="862">
        <v>46</v>
      </c>
    </row>
    <row r="197" spans="1:6">
      <c r="A197" s="1164" t="s">
        <v>1787</v>
      </c>
      <c r="B197" s="861" t="s">
        <v>1788</v>
      </c>
      <c r="D197" s="861" t="s">
        <v>1713</v>
      </c>
      <c r="E197" s="861" t="s">
        <v>4</v>
      </c>
      <c r="F197" s="862">
        <v>76</v>
      </c>
    </row>
    <row r="198" spans="1:6">
      <c r="F198" s="862"/>
    </row>
    <row r="199" spans="1:6" ht="228" customHeight="1">
      <c r="A199" s="1164">
        <v>2.9</v>
      </c>
      <c r="B199" s="2591" t="s">
        <v>1789</v>
      </c>
      <c r="C199" s="2591"/>
      <c r="D199" s="2591"/>
      <c r="E199" s="2591"/>
      <c r="F199" s="2591"/>
    </row>
    <row r="200" spans="1:6">
      <c r="A200" s="1164" t="s">
        <v>1790</v>
      </c>
      <c r="B200" s="861" t="s">
        <v>1791</v>
      </c>
      <c r="E200" s="861" t="s">
        <v>4</v>
      </c>
      <c r="F200" s="862">
        <v>5535</v>
      </c>
    </row>
    <row r="201" spans="1:6">
      <c r="A201" s="1164" t="s">
        <v>1792</v>
      </c>
      <c r="B201" s="861" t="s">
        <v>1793</v>
      </c>
      <c r="E201" s="861" t="s">
        <v>4</v>
      </c>
      <c r="F201" s="862">
        <v>10393</v>
      </c>
    </row>
    <row r="202" spans="1:6">
      <c r="A202" s="1164" t="s">
        <v>1794</v>
      </c>
      <c r="B202" s="861" t="s">
        <v>1795</v>
      </c>
      <c r="E202" s="861" t="s">
        <v>4</v>
      </c>
      <c r="F202" s="862">
        <v>10884</v>
      </c>
    </row>
    <row r="203" spans="1:6">
      <c r="A203" s="1164" t="s">
        <v>1796</v>
      </c>
      <c r="B203" s="861" t="s">
        <v>1797</v>
      </c>
      <c r="E203" s="861" t="s">
        <v>4</v>
      </c>
      <c r="F203" s="862">
        <v>17490</v>
      </c>
    </row>
    <row r="204" spans="1:6">
      <c r="A204" s="1164" t="s">
        <v>1798</v>
      </c>
      <c r="B204" s="861" t="s">
        <v>1799</v>
      </c>
      <c r="E204" s="861" t="s">
        <v>4</v>
      </c>
      <c r="F204" s="862">
        <v>28709</v>
      </c>
    </row>
    <row r="205" spans="1:6">
      <c r="A205" s="1164" t="s">
        <v>1800</v>
      </c>
      <c r="B205" s="861" t="s">
        <v>1801</v>
      </c>
      <c r="E205" s="861" t="s">
        <v>4</v>
      </c>
      <c r="F205" s="862">
        <v>46491</v>
      </c>
    </row>
    <row r="206" spans="1:6">
      <c r="A206" s="1164" t="s">
        <v>1802</v>
      </c>
      <c r="B206" s="861" t="s">
        <v>1803</v>
      </c>
      <c r="E206" s="861" t="s">
        <v>4</v>
      </c>
      <c r="F206" s="862">
        <v>60325</v>
      </c>
    </row>
    <row r="207" spans="1:6">
      <c r="A207" s="1164" t="s">
        <v>1804</v>
      </c>
      <c r="B207" s="861" t="s">
        <v>1805</v>
      </c>
      <c r="E207" s="861" t="s">
        <v>4</v>
      </c>
      <c r="F207" s="862">
        <v>93233</v>
      </c>
    </row>
    <row r="208" spans="1:6">
      <c r="A208" s="1164" t="s">
        <v>1806</v>
      </c>
      <c r="B208" s="861" t="s">
        <v>1807</v>
      </c>
      <c r="E208" s="861" t="s">
        <v>4</v>
      </c>
      <c r="F208" s="862">
        <v>125367</v>
      </c>
    </row>
    <row r="210" spans="1:6" ht="156" customHeight="1">
      <c r="A210" s="1163">
        <v>2.1</v>
      </c>
      <c r="B210" s="2591" t="s">
        <v>1808</v>
      </c>
      <c r="C210" s="2591"/>
      <c r="D210" s="2591"/>
      <c r="E210" s="2591"/>
      <c r="F210" s="2591"/>
    </row>
    <row r="211" spans="1:6">
      <c r="A211" s="865" t="s">
        <v>1809</v>
      </c>
      <c r="B211" s="861" t="s">
        <v>1795</v>
      </c>
      <c r="E211" s="861" t="s">
        <v>4</v>
      </c>
      <c r="F211" s="862">
        <v>5849</v>
      </c>
    </row>
    <row r="212" spans="1:6">
      <c r="A212" s="865" t="s">
        <v>1810</v>
      </c>
      <c r="B212" s="861" t="s">
        <v>1797</v>
      </c>
      <c r="E212" s="861" t="s">
        <v>4</v>
      </c>
      <c r="F212" s="862">
        <v>12553</v>
      </c>
    </row>
    <row r="213" spans="1:6">
      <c r="A213" s="865" t="s">
        <v>1811</v>
      </c>
      <c r="B213" s="861" t="s">
        <v>1799</v>
      </c>
      <c r="E213" s="861" t="s">
        <v>4</v>
      </c>
      <c r="F213" s="862">
        <v>13971</v>
      </c>
    </row>
    <row r="214" spans="1:6">
      <c r="A214" s="865" t="s">
        <v>1812</v>
      </c>
      <c r="B214" s="861" t="s">
        <v>1801</v>
      </c>
      <c r="E214" s="861" t="s">
        <v>4</v>
      </c>
      <c r="F214" s="862">
        <v>15374</v>
      </c>
    </row>
    <row r="215" spans="1:6">
      <c r="A215" s="865" t="s">
        <v>1813</v>
      </c>
      <c r="B215" s="861" t="s">
        <v>1803</v>
      </c>
      <c r="E215" s="861" t="s">
        <v>4</v>
      </c>
      <c r="F215" s="862">
        <v>17346</v>
      </c>
    </row>
    <row r="216" spans="1:6">
      <c r="A216" s="865" t="s">
        <v>1814</v>
      </c>
      <c r="B216" s="861" t="s">
        <v>1805</v>
      </c>
      <c r="E216" s="861" t="s">
        <v>4</v>
      </c>
      <c r="F216" s="862">
        <v>23477</v>
      </c>
    </row>
    <row r="217" spans="1:6">
      <c r="A217" s="865" t="s">
        <v>1815</v>
      </c>
      <c r="B217" s="861" t="s">
        <v>1807</v>
      </c>
      <c r="E217" s="861" t="s">
        <v>4</v>
      </c>
      <c r="F217" s="862">
        <v>33092</v>
      </c>
    </row>
    <row r="219" spans="1:6" ht="234.75" customHeight="1">
      <c r="A219" s="865">
        <v>2.11</v>
      </c>
      <c r="B219" s="2591" t="s">
        <v>1816</v>
      </c>
      <c r="C219" s="2591"/>
      <c r="D219" s="2591"/>
      <c r="E219" s="2591"/>
      <c r="F219" s="2591"/>
    </row>
    <row r="220" spans="1:6">
      <c r="A220" s="1164" t="s">
        <v>1817</v>
      </c>
      <c r="B220" s="861" t="s">
        <v>1818</v>
      </c>
      <c r="E220" s="861" t="s">
        <v>4</v>
      </c>
      <c r="F220" s="862">
        <v>184739</v>
      </c>
    </row>
    <row r="221" spans="1:6">
      <c r="A221" s="1164" t="s">
        <v>1819</v>
      </c>
      <c r="B221" s="861" t="s">
        <v>1820</v>
      </c>
      <c r="E221" s="861" t="s">
        <v>4</v>
      </c>
      <c r="F221" s="862">
        <v>239773</v>
      </c>
    </row>
    <row r="222" spans="1:6">
      <c r="A222" s="1164" t="s">
        <v>1821</v>
      </c>
      <c r="B222" s="861" t="s">
        <v>1822</v>
      </c>
      <c r="E222" s="861" t="s">
        <v>4</v>
      </c>
      <c r="F222" s="862">
        <v>265385</v>
      </c>
    </row>
    <row r="223" spans="1:6">
      <c r="A223" s="1164" t="s">
        <v>1823</v>
      </c>
      <c r="B223" s="861" t="s">
        <v>1824</v>
      </c>
      <c r="E223" s="861" t="s">
        <v>4</v>
      </c>
      <c r="F223" s="862">
        <v>313821</v>
      </c>
    </row>
    <row r="224" spans="1:6">
      <c r="A224" s="1164" t="s">
        <v>1825</v>
      </c>
      <c r="B224" s="861" t="s">
        <v>1826</v>
      </c>
      <c r="E224" s="861" t="s">
        <v>4</v>
      </c>
      <c r="F224" s="862">
        <v>407895</v>
      </c>
    </row>
    <row r="226" spans="1:6" ht="115.5" customHeight="1">
      <c r="A226" s="865">
        <v>2.12</v>
      </c>
      <c r="B226" s="2591" t="s">
        <v>1827</v>
      </c>
      <c r="C226" s="2591"/>
      <c r="D226" s="2591"/>
      <c r="E226" s="2591"/>
      <c r="F226" s="2591"/>
    </row>
    <row r="227" spans="1:6">
      <c r="A227" s="1164" t="s">
        <v>1828</v>
      </c>
      <c r="B227" s="861" t="s">
        <v>1829</v>
      </c>
      <c r="E227" s="861" t="s">
        <v>4</v>
      </c>
      <c r="F227" s="862">
        <v>341</v>
      </c>
    </row>
    <row r="228" spans="1:6">
      <c r="A228" s="1164" t="s">
        <v>1830</v>
      </c>
      <c r="B228" s="861" t="s">
        <v>1831</v>
      </c>
      <c r="E228" s="861" t="s">
        <v>4</v>
      </c>
      <c r="F228" s="862">
        <v>381</v>
      </c>
    </row>
    <row r="229" spans="1:6">
      <c r="A229" s="1164" t="s">
        <v>1832</v>
      </c>
      <c r="B229" s="861" t="s">
        <v>1833</v>
      </c>
      <c r="E229" s="861" t="s">
        <v>4</v>
      </c>
      <c r="F229" s="862">
        <v>463</v>
      </c>
    </row>
    <row r="230" spans="1:6">
      <c r="A230" s="1164" t="s">
        <v>1834</v>
      </c>
      <c r="B230" s="861" t="s">
        <v>1835</v>
      </c>
      <c r="E230" s="861" t="s">
        <v>4</v>
      </c>
      <c r="F230" s="862">
        <v>524</v>
      </c>
    </row>
    <row r="231" spans="1:6">
      <c r="A231" s="1164" t="s">
        <v>1836</v>
      </c>
      <c r="B231" s="861" t="s">
        <v>1837</v>
      </c>
      <c r="E231" s="861" t="s">
        <v>4</v>
      </c>
      <c r="F231" s="862">
        <v>769</v>
      </c>
    </row>
    <row r="232" spans="1:6">
      <c r="A232" s="1164" t="s">
        <v>1838</v>
      </c>
      <c r="B232" s="861" t="s">
        <v>1839</v>
      </c>
      <c r="E232" s="861" t="s">
        <v>4</v>
      </c>
      <c r="F232" s="862">
        <v>1167</v>
      </c>
    </row>
    <row r="233" spans="1:6">
      <c r="A233" s="1164" t="s">
        <v>1840</v>
      </c>
      <c r="B233" s="861" t="s">
        <v>1841</v>
      </c>
      <c r="E233" s="861" t="s">
        <v>4</v>
      </c>
      <c r="F233" s="862">
        <v>1262</v>
      </c>
    </row>
    <row r="235" spans="1:6" ht="70.5" customHeight="1">
      <c r="A235" s="865">
        <v>2.13</v>
      </c>
      <c r="B235" s="2591" t="s">
        <v>1842</v>
      </c>
      <c r="C235" s="2591"/>
      <c r="D235" s="2591"/>
      <c r="E235" s="2591"/>
      <c r="F235" s="2591"/>
    </row>
    <row r="236" spans="1:6">
      <c r="A236" s="1164" t="s">
        <v>1843</v>
      </c>
      <c r="B236" s="861" t="s">
        <v>1844</v>
      </c>
      <c r="E236" s="861" t="s">
        <v>4</v>
      </c>
      <c r="F236" s="862">
        <v>1701</v>
      </c>
    </row>
    <row r="237" spans="1:6">
      <c r="A237" s="1164" t="s">
        <v>1845</v>
      </c>
      <c r="B237" s="861" t="s">
        <v>1846</v>
      </c>
      <c r="E237" s="861" t="s">
        <v>4</v>
      </c>
      <c r="F237" s="862">
        <v>2673</v>
      </c>
    </row>
    <row r="238" spans="1:6">
      <c r="A238" s="1164" t="s">
        <v>1847</v>
      </c>
      <c r="B238" s="861" t="s">
        <v>1848</v>
      </c>
      <c r="E238" s="861" t="s">
        <v>4</v>
      </c>
      <c r="F238" s="862">
        <v>2322</v>
      </c>
    </row>
    <row r="239" spans="1:6">
      <c r="A239" s="1164" t="s">
        <v>1849</v>
      </c>
      <c r="B239" s="861" t="s">
        <v>1850</v>
      </c>
      <c r="E239" s="861" t="s">
        <v>4</v>
      </c>
      <c r="F239" s="862">
        <v>1203</v>
      </c>
    </row>
    <row r="240" spans="1:6">
      <c r="A240" s="1164" t="s">
        <v>1851</v>
      </c>
      <c r="B240" s="861" t="s">
        <v>1852</v>
      </c>
      <c r="E240" s="861" t="s">
        <v>4</v>
      </c>
      <c r="F240" s="862">
        <v>1174</v>
      </c>
    </row>
    <row r="241" spans="1:6">
      <c r="A241" s="1164" t="s">
        <v>1853</v>
      </c>
      <c r="B241" s="861" t="s">
        <v>1854</v>
      </c>
      <c r="E241" s="861" t="s">
        <v>4</v>
      </c>
      <c r="F241" s="862">
        <v>2322</v>
      </c>
    </row>
    <row r="242" spans="1:6">
      <c r="A242" s="1164" t="s">
        <v>1855</v>
      </c>
      <c r="B242" s="861" t="s">
        <v>1856</v>
      </c>
      <c r="E242" s="861" t="s">
        <v>4</v>
      </c>
      <c r="F242" s="862">
        <v>2287</v>
      </c>
    </row>
    <row r="243" spans="1:6">
      <c r="A243" s="1164" t="s">
        <v>1857</v>
      </c>
      <c r="B243" s="861" t="s">
        <v>1858</v>
      </c>
      <c r="E243" s="861" t="s">
        <v>4</v>
      </c>
      <c r="F243" s="862">
        <v>4102</v>
      </c>
    </row>
    <row r="245" spans="1:6" ht="76.5" customHeight="1">
      <c r="A245" s="865">
        <v>2.14</v>
      </c>
      <c r="B245" s="2591" t="s">
        <v>1859</v>
      </c>
      <c r="C245" s="2591"/>
      <c r="D245" s="2591"/>
      <c r="E245" s="2591"/>
      <c r="F245" s="2591"/>
    </row>
    <row r="246" spans="1:6">
      <c r="A246" s="1164" t="s">
        <v>1860</v>
      </c>
      <c r="B246" s="861" t="s">
        <v>1861</v>
      </c>
      <c r="E246" s="861" t="s">
        <v>4</v>
      </c>
      <c r="F246" s="862">
        <v>1158</v>
      </c>
    </row>
    <row r="247" spans="1:6">
      <c r="A247" s="1164" t="s">
        <v>1862</v>
      </c>
      <c r="B247" s="861" t="s">
        <v>1863</v>
      </c>
      <c r="E247" s="861" t="s">
        <v>4</v>
      </c>
      <c r="F247" s="862">
        <v>1609</v>
      </c>
    </row>
    <row r="248" spans="1:6">
      <c r="A248" s="1164" t="s">
        <v>1864</v>
      </c>
      <c r="B248" s="861" t="s">
        <v>1865</v>
      </c>
      <c r="E248" s="861" t="s">
        <v>4</v>
      </c>
      <c r="F248" s="862">
        <v>2226</v>
      </c>
    </row>
    <row r="249" spans="1:6">
      <c r="A249" s="1164" t="s">
        <v>1866</v>
      </c>
      <c r="B249" s="861" t="s">
        <v>1867</v>
      </c>
      <c r="E249" s="861" t="s">
        <v>4</v>
      </c>
      <c r="F249" s="862">
        <v>3213</v>
      </c>
    </row>
    <row r="250" spans="1:6">
      <c r="A250" s="1164" t="s">
        <v>1868</v>
      </c>
      <c r="B250" s="861" t="s">
        <v>1869</v>
      </c>
      <c r="E250" s="861" t="s">
        <v>4</v>
      </c>
      <c r="F250" s="862">
        <v>3230</v>
      </c>
    </row>
    <row r="251" spans="1:6">
      <c r="A251" s="1164" t="s">
        <v>1870</v>
      </c>
      <c r="B251" s="861" t="s">
        <v>1871</v>
      </c>
      <c r="E251" s="861" t="s">
        <v>4</v>
      </c>
      <c r="F251" s="862">
        <v>5077</v>
      </c>
    </row>
    <row r="253" spans="1:6" ht="156" customHeight="1">
      <c r="A253" s="1164">
        <v>2.15</v>
      </c>
      <c r="B253" s="2591" t="s">
        <v>1872</v>
      </c>
      <c r="C253" s="2591"/>
      <c r="D253" s="2591"/>
      <c r="E253" s="2591"/>
      <c r="F253" s="2591"/>
    </row>
    <row r="254" spans="1:6">
      <c r="A254" s="1164" t="s">
        <v>1873</v>
      </c>
      <c r="B254" s="861" t="s">
        <v>1874</v>
      </c>
      <c r="E254" s="861" t="s">
        <v>215</v>
      </c>
      <c r="F254" s="862">
        <v>4762</v>
      </c>
    </row>
    <row r="255" spans="1:6">
      <c r="A255" s="1164" t="s">
        <v>1875</v>
      </c>
      <c r="B255" s="861" t="s">
        <v>1876</v>
      </c>
      <c r="E255" s="861" t="s">
        <v>215</v>
      </c>
      <c r="F255" s="862">
        <v>6449</v>
      </c>
    </row>
    <row r="256" spans="1:6">
      <c r="F256" s="862"/>
    </row>
    <row r="257" spans="1:6" ht="93" customHeight="1">
      <c r="A257" s="865">
        <v>2.16</v>
      </c>
      <c r="B257" s="2591" t="s">
        <v>1877</v>
      </c>
      <c r="C257" s="2591"/>
      <c r="D257" s="2591"/>
      <c r="E257" s="861" t="s">
        <v>4</v>
      </c>
      <c r="F257" s="862">
        <v>2386</v>
      </c>
    </row>
    <row r="259" spans="1:6" ht="72">
      <c r="A259" s="865">
        <v>2.17</v>
      </c>
      <c r="B259" s="864" t="s">
        <v>1878</v>
      </c>
      <c r="C259" s="864"/>
      <c r="D259" s="864"/>
    </row>
    <row r="260" spans="1:6">
      <c r="A260" s="865" t="s">
        <v>1785</v>
      </c>
      <c r="B260" s="864" t="s">
        <v>1879</v>
      </c>
      <c r="E260" s="865" t="s">
        <v>4</v>
      </c>
      <c r="F260" s="866">
        <v>105</v>
      </c>
    </row>
    <row r="261" spans="1:6">
      <c r="A261" s="865" t="s">
        <v>1787</v>
      </c>
      <c r="B261" s="864" t="s">
        <v>1880</v>
      </c>
      <c r="E261" s="865" t="s">
        <v>4</v>
      </c>
      <c r="F261" s="866">
        <v>131</v>
      </c>
    </row>
    <row r="262" spans="1:6">
      <c r="A262" s="865" t="s">
        <v>1881</v>
      </c>
      <c r="B262" s="864" t="s">
        <v>1882</v>
      </c>
      <c r="E262" s="865" t="s">
        <v>4</v>
      </c>
      <c r="F262" s="866">
        <v>203</v>
      </c>
    </row>
    <row r="264" spans="1:6">
      <c r="A264" s="1164">
        <v>3</v>
      </c>
      <c r="B264" s="861" t="s">
        <v>1883</v>
      </c>
    </row>
    <row r="266" spans="1:6" ht="156.75" customHeight="1">
      <c r="A266" s="865">
        <v>3.1</v>
      </c>
      <c r="B266" s="2591" t="s">
        <v>1884</v>
      </c>
      <c r="C266" s="2591"/>
      <c r="D266" s="2591"/>
      <c r="E266" s="2591"/>
      <c r="F266" s="2591"/>
    </row>
    <row r="267" spans="1:6">
      <c r="A267" s="865" t="s">
        <v>1885</v>
      </c>
      <c r="B267" s="864" t="s">
        <v>1886</v>
      </c>
      <c r="E267" s="865" t="s">
        <v>4</v>
      </c>
      <c r="F267" s="866">
        <v>2357</v>
      </c>
    </row>
    <row r="268" spans="1:6">
      <c r="A268" s="865" t="s">
        <v>1887</v>
      </c>
      <c r="B268" s="864" t="s">
        <v>1888</v>
      </c>
      <c r="E268" s="865" t="s">
        <v>4</v>
      </c>
      <c r="F268" s="866">
        <v>3563</v>
      </c>
    </row>
    <row r="269" spans="1:6">
      <c r="A269" s="865" t="s">
        <v>1889</v>
      </c>
      <c r="B269" s="864" t="s">
        <v>1890</v>
      </c>
      <c r="E269" s="865" t="s">
        <v>4</v>
      </c>
      <c r="F269" s="866">
        <v>4032</v>
      </c>
    </row>
    <row r="270" spans="1:6">
      <c r="A270" s="865" t="s">
        <v>1891</v>
      </c>
      <c r="B270" s="864" t="s">
        <v>1892</v>
      </c>
      <c r="E270" s="865" t="s">
        <v>4</v>
      </c>
      <c r="F270" s="866">
        <v>5255</v>
      </c>
    </row>
    <row r="271" spans="1:6">
      <c r="A271" s="865" t="s">
        <v>1893</v>
      </c>
      <c r="B271" s="864" t="s">
        <v>1894</v>
      </c>
      <c r="E271" s="865" t="s">
        <v>4</v>
      </c>
      <c r="F271" s="866">
        <v>6426</v>
      </c>
    </row>
    <row r="272" spans="1:6">
      <c r="A272" s="865" t="s">
        <v>1895</v>
      </c>
      <c r="B272" s="864" t="s">
        <v>1896</v>
      </c>
      <c r="E272" s="865" t="s">
        <v>4</v>
      </c>
      <c r="F272" s="866">
        <v>9059</v>
      </c>
    </row>
    <row r="273" spans="1:6">
      <c r="A273" s="865" t="s">
        <v>1897</v>
      </c>
      <c r="B273" s="864" t="s">
        <v>1898</v>
      </c>
      <c r="E273" s="865" t="s">
        <v>4</v>
      </c>
      <c r="F273" s="866">
        <v>11257</v>
      </c>
    </row>
    <row r="275" spans="1:6" ht="127.5" customHeight="1">
      <c r="A275" s="865">
        <v>3.2</v>
      </c>
      <c r="B275" s="2591" t="s">
        <v>1899</v>
      </c>
      <c r="C275" s="2591"/>
      <c r="D275" s="2591"/>
      <c r="E275" s="2591"/>
      <c r="F275" s="2591"/>
    </row>
    <row r="276" spans="1:6">
      <c r="A276" s="865" t="s">
        <v>1900</v>
      </c>
      <c r="B276" s="864" t="s">
        <v>1861</v>
      </c>
      <c r="E276" s="865" t="s">
        <v>4</v>
      </c>
      <c r="F276" s="866">
        <v>722</v>
      </c>
    </row>
    <row r="277" spans="1:6">
      <c r="A277" s="865" t="s">
        <v>1901</v>
      </c>
      <c r="B277" s="864" t="s">
        <v>1863</v>
      </c>
      <c r="E277" s="865" t="s">
        <v>4</v>
      </c>
      <c r="F277" s="866">
        <v>814</v>
      </c>
    </row>
    <row r="278" spans="1:6">
      <c r="A278" s="865" t="s">
        <v>1902</v>
      </c>
      <c r="B278" s="864" t="s">
        <v>1865</v>
      </c>
      <c r="E278" s="865" t="s">
        <v>4</v>
      </c>
      <c r="F278" s="866">
        <v>820</v>
      </c>
    </row>
    <row r="279" spans="1:6">
      <c r="A279" s="865" t="s">
        <v>1903</v>
      </c>
      <c r="B279" s="864" t="s">
        <v>1867</v>
      </c>
      <c r="E279" s="865" t="s">
        <v>4</v>
      </c>
      <c r="F279" s="866">
        <v>954</v>
      </c>
    </row>
    <row r="280" spans="1:6">
      <c r="A280" s="865" t="s">
        <v>1904</v>
      </c>
      <c r="B280" s="864" t="s">
        <v>1869</v>
      </c>
      <c r="E280" s="865" t="s">
        <v>4</v>
      </c>
      <c r="F280" s="866">
        <v>1254</v>
      </c>
    </row>
    <row r="281" spans="1:6">
      <c r="A281" s="865" t="s">
        <v>1905</v>
      </c>
      <c r="B281" s="864" t="s">
        <v>1871</v>
      </c>
      <c r="E281" s="865" t="s">
        <v>4</v>
      </c>
      <c r="F281" s="866">
        <v>1289</v>
      </c>
    </row>
    <row r="282" spans="1:6">
      <c r="A282" s="865" t="s">
        <v>1906</v>
      </c>
      <c r="B282" s="864" t="s">
        <v>1907</v>
      </c>
      <c r="E282" s="865" t="s">
        <v>4</v>
      </c>
      <c r="F282" s="866">
        <v>1406</v>
      </c>
    </row>
    <row r="284" spans="1:6" ht="256.5" customHeight="1">
      <c r="A284" s="865">
        <v>3.3</v>
      </c>
      <c r="B284" s="2591" t="s">
        <v>1908</v>
      </c>
      <c r="C284" s="2591" t="s">
        <v>1909</v>
      </c>
      <c r="D284" s="2591">
        <v>1157</v>
      </c>
      <c r="E284" s="865" t="s">
        <v>1910</v>
      </c>
      <c r="F284" s="866">
        <v>1157</v>
      </c>
    </row>
    <row r="285" spans="1:6" ht="18" customHeight="1">
      <c r="A285" s="865"/>
      <c r="B285" s="867"/>
      <c r="C285" s="867"/>
      <c r="D285" s="867"/>
      <c r="E285" s="865"/>
      <c r="F285" s="866"/>
    </row>
    <row r="286" spans="1:6" ht="313.5" customHeight="1">
      <c r="A286" s="865">
        <v>3.4</v>
      </c>
      <c r="B286" s="2591" t="s">
        <v>1911</v>
      </c>
      <c r="C286" s="2591"/>
      <c r="D286" s="2591"/>
      <c r="E286" s="865" t="s">
        <v>1910</v>
      </c>
      <c r="F286" s="866">
        <v>1690</v>
      </c>
    </row>
    <row r="288" spans="1:6">
      <c r="A288" s="1164">
        <v>4</v>
      </c>
      <c r="B288" s="861" t="s">
        <v>1912</v>
      </c>
    </row>
    <row r="290" spans="1:6" ht="282.75" customHeight="1">
      <c r="A290" s="865">
        <v>4.0999999999999996</v>
      </c>
      <c r="B290" s="2591" t="s">
        <v>1913</v>
      </c>
      <c r="C290" s="2591"/>
      <c r="D290" s="2591"/>
      <c r="E290" s="2591"/>
      <c r="F290" s="2591"/>
    </row>
    <row r="291" spans="1:6">
      <c r="A291" s="865" t="s">
        <v>1914</v>
      </c>
      <c r="B291" s="864" t="s">
        <v>1915</v>
      </c>
      <c r="C291" s="865"/>
      <c r="D291" s="868"/>
      <c r="E291" s="865" t="s">
        <v>215</v>
      </c>
      <c r="F291" s="866">
        <v>1460</v>
      </c>
    </row>
    <row r="292" spans="1:6">
      <c r="A292" s="865" t="s">
        <v>1916</v>
      </c>
      <c r="B292" s="864" t="s">
        <v>1917</v>
      </c>
      <c r="C292" s="865"/>
      <c r="D292" s="868"/>
      <c r="E292" s="865" t="s">
        <v>215</v>
      </c>
      <c r="F292" s="866">
        <v>2016</v>
      </c>
    </row>
    <row r="293" spans="1:6">
      <c r="A293" s="865" t="s">
        <v>417</v>
      </c>
      <c r="B293" s="864" t="s">
        <v>1918</v>
      </c>
      <c r="C293" s="865"/>
      <c r="D293" s="868"/>
      <c r="E293" s="865" t="s">
        <v>215</v>
      </c>
      <c r="F293" s="866">
        <v>2576</v>
      </c>
    </row>
    <row r="294" spans="1:6">
      <c r="A294" s="865" t="s">
        <v>1919</v>
      </c>
      <c r="B294" s="864" t="s">
        <v>1920</v>
      </c>
      <c r="C294" s="865"/>
      <c r="D294" s="868"/>
      <c r="E294" s="865" t="s">
        <v>215</v>
      </c>
      <c r="F294" s="866">
        <v>3140</v>
      </c>
    </row>
    <row r="295" spans="1:6">
      <c r="A295" s="865" t="s">
        <v>1921</v>
      </c>
      <c r="B295" s="864" t="s">
        <v>1922</v>
      </c>
      <c r="C295" s="865"/>
      <c r="D295" s="868"/>
      <c r="E295" s="865" t="s">
        <v>215</v>
      </c>
      <c r="F295" s="866">
        <v>3968</v>
      </c>
    </row>
    <row r="296" spans="1:6">
      <c r="A296" s="865" t="s">
        <v>1923</v>
      </c>
      <c r="B296" s="864" t="s">
        <v>1924</v>
      </c>
      <c r="C296" s="865"/>
      <c r="D296" s="868"/>
      <c r="E296" s="865" t="s">
        <v>215</v>
      </c>
      <c r="F296" s="866">
        <v>4999</v>
      </c>
    </row>
    <row r="297" spans="1:6">
      <c r="A297" s="865" t="s">
        <v>1925</v>
      </c>
      <c r="B297" s="864" t="s">
        <v>1926</v>
      </c>
      <c r="C297" s="865"/>
      <c r="D297" s="868"/>
      <c r="E297" s="865" t="s">
        <v>215</v>
      </c>
      <c r="F297" s="866">
        <v>5976</v>
      </c>
    </row>
    <row r="299" spans="1:6" ht="237.75" customHeight="1">
      <c r="A299" s="865">
        <v>4.2</v>
      </c>
      <c r="B299" s="2591" t="s">
        <v>1927</v>
      </c>
      <c r="C299" s="2591"/>
      <c r="D299" s="2591"/>
      <c r="E299" s="2591"/>
      <c r="F299" s="2591"/>
    </row>
    <row r="300" spans="1:6">
      <c r="A300" s="865" t="s">
        <v>1928</v>
      </c>
      <c r="B300" s="864" t="s">
        <v>1915</v>
      </c>
      <c r="E300" s="865" t="s">
        <v>215</v>
      </c>
      <c r="F300" s="866">
        <v>72</v>
      </c>
    </row>
    <row r="301" spans="1:6">
      <c r="A301" s="865" t="s">
        <v>1929</v>
      </c>
      <c r="B301" s="864" t="s">
        <v>1917</v>
      </c>
      <c r="E301" s="865" t="s">
        <v>215</v>
      </c>
      <c r="F301" s="866">
        <v>103</v>
      </c>
    </row>
    <row r="302" spans="1:6">
      <c r="A302" s="865" t="s">
        <v>1930</v>
      </c>
      <c r="B302" s="864" t="s">
        <v>1918</v>
      </c>
      <c r="E302" s="865" t="s">
        <v>215</v>
      </c>
      <c r="F302" s="866">
        <v>150</v>
      </c>
    </row>
    <row r="303" spans="1:6">
      <c r="A303" s="865" t="s">
        <v>1931</v>
      </c>
      <c r="B303" s="864" t="s">
        <v>1920</v>
      </c>
      <c r="E303" s="865" t="s">
        <v>215</v>
      </c>
      <c r="F303" s="866">
        <v>261</v>
      </c>
    </row>
    <row r="304" spans="1:6">
      <c r="A304" s="865" t="s">
        <v>1932</v>
      </c>
      <c r="B304" s="864" t="s">
        <v>1922</v>
      </c>
      <c r="E304" s="865" t="s">
        <v>215</v>
      </c>
      <c r="F304" s="866">
        <v>311</v>
      </c>
    </row>
    <row r="305" spans="1:6">
      <c r="A305" s="865" t="s">
        <v>1933</v>
      </c>
      <c r="B305" s="864" t="s">
        <v>1924</v>
      </c>
      <c r="E305" s="865" t="s">
        <v>215</v>
      </c>
      <c r="F305" s="866">
        <v>339</v>
      </c>
    </row>
    <row r="306" spans="1:6">
      <c r="A306" s="865" t="s">
        <v>1934</v>
      </c>
      <c r="B306" s="864" t="s">
        <v>1926</v>
      </c>
      <c r="E306" s="865" t="s">
        <v>215</v>
      </c>
      <c r="F306" s="866">
        <v>378</v>
      </c>
    </row>
    <row r="308" spans="1:6" ht="87" customHeight="1">
      <c r="A308" s="865">
        <v>4.5</v>
      </c>
      <c r="B308" s="2591" t="s">
        <v>1935</v>
      </c>
      <c r="C308" s="2591"/>
      <c r="D308" s="2591"/>
      <c r="E308" s="2591"/>
      <c r="F308" s="2591"/>
    </row>
    <row r="309" spans="1:6" ht="20.25" customHeight="1">
      <c r="A309" s="865" t="s">
        <v>1936</v>
      </c>
      <c r="B309" s="864" t="s">
        <v>1937</v>
      </c>
      <c r="E309" s="865" t="s">
        <v>4</v>
      </c>
      <c r="F309" s="866">
        <v>113</v>
      </c>
    </row>
    <row r="310" spans="1:6" ht="20.25" customHeight="1">
      <c r="A310" s="865" t="s">
        <v>1938</v>
      </c>
      <c r="B310" s="864" t="s">
        <v>1939</v>
      </c>
      <c r="E310" s="865" t="s">
        <v>4</v>
      </c>
      <c r="F310" s="866">
        <v>124</v>
      </c>
    </row>
    <row r="311" spans="1:6" ht="20.25" customHeight="1">
      <c r="A311" s="865" t="s">
        <v>1940</v>
      </c>
      <c r="B311" s="864" t="s">
        <v>1941</v>
      </c>
      <c r="E311" s="865" t="s">
        <v>4</v>
      </c>
      <c r="F311" s="866">
        <v>208</v>
      </c>
    </row>
    <row r="312" spans="1:6" ht="20.25" customHeight="1">
      <c r="A312" s="865" t="s">
        <v>1942</v>
      </c>
      <c r="B312" s="864" t="s">
        <v>1943</v>
      </c>
      <c r="E312" s="865" t="s">
        <v>4</v>
      </c>
      <c r="F312" s="866">
        <v>310</v>
      </c>
    </row>
    <row r="313" spans="1:6" ht="20.25" customHeight="1">
      <c r="A313" s="865" t="s">
        <v>1944</v>
      </c>
      <c r="B313" s="864" t="s">
        <v>1945</v>
      </c>
      <c r="E313" s="865" t="s">
        <v>4</v>
      </c>
      <c r="F313" s="866">
        <v>334</v>
      </c>
    </row>
    <row r="314" spans="1:6" ht="20.25" customHeight="1">
      <c r="A314" s="865" t="s">
        <v>1946</v>
      </c>
      <c r="B314" s="864" t="s">
        <v>1947</v>
      </c>
      <c r="E314" s="865" t="s">
        <v>4</v>
      </c>
      <c r="F314" s="866">
        <v>498</v>
      </c>
    </row>
    <row r="315" spans="1:6" ht="20.25" customHeight="1">
      <c r="A315" s="865" t="s">
        <v>1948</v>
      </c>
      <c r="B315" s="864" t="s">
        <v>1949</v>
      </c>
      <c r="E315" s="865" t="s">
        <v>4</v>
      </c>
      <c r="F315" s="866">
        <v>520</v>
      </c>
    </row>
    <row r="316" spans="1:6" ht="20.25" customHeight="1">
      <c r="A316" s="865" t="s">
        <v>1950</v>
      </c>
      <c r="B316" s="864" t="s">
        <v>1951</v>
      </c>
      <c r="E316" s="865" t="s">
        <v>4</v>
      </c>
      <c r="F316" s="866">
        <v>707</v>
      </c>
    </row>
    <row r="317" spans="1:6" ht="20.25" customHeight="1">
      <c r="A317" s="865" t="s">
        <v>1952</v>
      </c>
      <c r="B317" s="864" t="s">
        <v>1953</v>
      </c>
      <c r="E317" s="865" t="s">
        <v>4</v>
      </c>
      <c r="F317" s="866">
        <v>1033</v>
      </c>
    </row>
    <row r="319" spans="1:6" ht="107.25" customHeight="1">
      <c r="A319" s="865">
        <v>4.5999999999999996</v>
      </c>
      <c r="B319" s="2591" t="s">
        <v>1954</v>
      </c>
      <c r="C319" s="2591"/>
      <c r="D319" s="2591"/>
      <c r="E319" s="2591"/>
      <c r="F319" s="2591"/>
    </row>
    <row r="320" spans="1:6">
      <c r="A320" s="865" t="s">
        <v>1955</v>
      </c>
      <c r="B320" s="864" t="s">
        <v>1569</v>
      </c>
      <c r="E320" s="865" t="s">
        <v>4</v>
      </c>
      <c r="F320" s="866">
        <v>90</v>
      </c>
    </row>
    <row r="321" spans="1:6">
      <c r="A321" s="865" t="s">
        <v>1956</v>
      </c>
      <c r="B321" s="864" t="s">
        <v>1579</v>
      </c>
      <c r="E321" s="865" t="s">
        <v>4</v>
      </c>
      <c r="F321" s="866">
        <v>123</v>
      </c>
    </row>
    <row r="322" spans="1:6">
      <c r="A322" s="865" t="s">
        <v>1957</v>
      </c>
      <c r="B322" s="864" t="s">
        <v>1584</v>
      </c>
      <c r="E322" s="865" t="s">
        <v>4</v>
      </c>
      <c r="F322" s="866">
        <v>132</v>
      </c>
    </row>
    <row r="323" spans="1:6">
      <c r="A323" s="865" t="s">
        <v>1958</v>
      </c>
      <c r="B323" s="864" t="s">
        <v>1589</v>
      </c>
      <c r="E323" s="865" t="s">
        <v>4</v>
      </c>
      <c r="F323" s="866">
        <v>165</v>
      </c>
    </row>
    <row r="324" spans="1:6">
      <c r="A324" s="865" t="s">
        <v>1959</v>
      </c>
      <c r="B324" s="864" t="s">
        <v>1594</v>
      </c>
      <c r="E324" s="865" t="s">
        <v>4</v>
      </c>
      <c r="F324" s="866">
        <v>193</v>
      </c>
    </row>
    <row r="325" spans="1:6">
      <c r="A325" s="865" t="s">
        <v>1960</v>
      </c>
      <c r="B325" s="864" t="s">
        <v>1599</v>
      </c>
      <c r="E325" s="865" t="s">
        <v>4</v>
      </c>
      <c r="F325" s="866">
        <v>220</v>
      </c>
    </row>
    <row r="326" spans="1:6">
      <c r="A326" s="865" t="s">
        <v>1961</v>
      </c>
      <c r="B326" s="864" t="s">
        <v>1604</v>
      </c>
      <c r="E326" s="865" t="s">
        <v>4</v>
      </c>
      <c r="F326" s="866">
        <v>248</v>
      </c>
    </row>
    <row r="328" spans="1:6">
      <c r="A328" s="1164">
        <v>5</v>
      </c>
      <c r="B328" s="864" t="s">
        <v>1962</v>
      </c>
    </row>
    <row r="329" spans="1:6">
      <c r="B329" s="864"/>
    </row>
    <row r="330" spans="1:6" ht="111" customHeight="1">
      <c r="A330" s="865">
        <v>7.1</v>
      </c>
      <c r="B330" s="2591" t="s">
        <v>1963</v>
      </c>
      <c r="C330" s="2591"/>
      <c r="D330" s="2591"/>
      <c r="E330" s="2591"/>
      <c r="F330" s="2591"/>
    </row>
    <row r="331" spans="1:6">
      <c r="A331" s="865" t="s">
        <v>1964</v>
      </c>
      <c r="B331" s="864" t="s">
        <v>1965</v>
      </c>
      <c r="C331" s="865"/>
      <c r="D331" s="869"/>
      <c r="E331" s="865" t="s">
        <v>215</v>
      </c>
      <c r="F331" s="866">
        <v>4377</v>
      </c>
    </row>
    <row r="332" spans="1:6">
      <c r="A332" s="865" t="s">
        <v>1966</v>
      </c>
      <c r="B332" s="864" t="s">
        <v>1967</v>
      </c>
      <c r="C332" s="865"/>
      <c r="D332" s="869"/>
      <c r="E332" s="865" t="s">
        <v>215</v>
      </c>
      <c r="F332" s="866">
        <v>4801</v>
      </c>
    </row>
    <row r="334" spans="1:6" ht="63.75" customHeight="1">
      <c r="A334" s="865">
        <v>7.6</v>
      </c>
      <c r="B334" s="2591" t="s">
        <v>1968</v>
      </c>
      <c r="C334" s="2591"/>
      <c r="D334" s="2591"/>
      <c r="E334" s="2591"/>
      <c r="F334" s="2591"/>
    </row>
    <row r="335" spans="1:6" ht="28.8">
      <c r="A335" s="865" t="s">
        <v>1969</v>
      </c>
      <c r="B335" s="864" t="s">
        <v>1970</v>
      </c>
      <c r="E335" s="865" t="s">
        <v>215</v>
      </c>
      <c r="F335" s="866">
        <v>2245</v>
      </c>
    </row>
    <row r="336" spans="1:6" ht="28.8">
      <c r="A336" s="865" t="s">
        <v>1971</v>
      </c>
      <c r="B336" s="864" t="s">
        <v>1972</v>
      </c>
      <c r="E336" s="865" t="s">
        <v>215</v>
      </c>
      <c r="F336" s="866">
        <v>3010</v>
      </c>
    </row>
    <row r="337" spans="1:6" ht="28.8">
      <c r="A337" s="865" t="s">
        <v>1973</v>
      </c>
      <c r="B337" s="864" t="s">
        <v>1974</v>
      </c>
      <c r="E337" s="865" t="s">
        <v>215</v>
      </c>
      <c r="F337" s="866">
        <v>4808</v>
      </c>
    </row>
    <row r="338" spans="1:6" ht="28.8">
      <c r="A338" s="865" t="s">
        <v>1975</v>
      </c>
      <c r="B338" s="864" t="s">
        <v>1976</v>
      </c>
      <c r="E338" s="865" t="s">
        <v>215</v>
      </c>
      <c r="F338" s="866">
        <v>6592</v>
      </c>
    </row>
    <row r="339" spans="1:6" ht="28.8">
      <c r="A339" s="865" t="s">
        <v>1977</v>
      </c>
      <c r="B339" s="864" t="s">
        <v>1978</v>
      </c>
      <c r="E339" s="865" t="s">
        <v>215</v>
      </c>
      <c r="F339" s="866">
        <v>9272</v>
      </c>
    </row>
    <row r="341" spans="1:6" ht="78" customHeight="1">
      <c r="A341" s="865">
        <v>7.7</v>
      </c>
      <c r="B341" s="2591" t="s">
        <v>1979</v>
      </c>
      <c r="C341" s="2591"/>
      <c r="D341" s="2591"/>
      <c r="E341" s="2591"/>
      <c r="F341" s="2591"/>
    </row>
    <row r="342" spans="1:6" ht="28.8">
      <c r="A342" s="865" t="s">
        <v>1980</v>
      </c>
      <c r="B342" s="864" t="s">
        <v>1981</v>
      </c>
      <c r="E342" s="865" t="s">
        <v>4</v>
      </c>
      <c r="F342" s="866">
        <v>8088</v>
      </c>
    </row>
    <row r="343" spans="1:6" ht="28.8">
      <c r="A343" s="865" t="s">
        <v>1982</v>
      </c>
      <c r="B343" s="864" t="s">
        <v>1983</v>
      </c>
      <c r="E343" s="865" t="s">
        <v>4</v>
      </c>
      <c r="F343" s="866">
        <v>9387</v>
      </c>
    </row>
    <row r="344" spans="1:6" ht="28.8">
      <c r="A344" s="865" t="s">
        <v>1984</v>
      </c>
      <c r="B344" s="864" t="s">
        <v>1985</v>
      </c>
      <c r="E344" s="865" t="s">
        <v>4</v>
      </c>
      <c r="F344" s="866">
        <v>11530</v>
      </c>
    </row>
    <row r="345" spans="1:6" ht="28.8">
      <c r="A345" s="865" t="s">
        <v>1986</v>
      </c>
      <c r="B345" s="864" t="s">
        <v>1987</v>
      </c>
      <c r="E345" s="865" t="s">
        <v>4</v>
      </c>
      <c r="F345" s="866">
        <v>13889</v>
      </c>
    </row>
    <row r="346" spans="1:6">
      <c r="F346" s="862"/>
    </row>
    <row r="347" spans="1:6" ht="128.25" customHeight="1">
      <c r="A347" s="865">
        <v>7.9</v>
      </c>
      <c r="B347" s="2591" t="s">
        <v>1988</v>
      </c>
      <c r="C347" s="2591"/>
      <c r="D347" s="2591"/>
      <c r="E347" s="2591"/>
      <c r="F347" s="2591"/>
    </row>
    <row r="348" spans="1:6">
      <c r="A348" s="865" t="s">
        <v>1989</v>
      </c>
      <c r="B348" s="864" t="s">
        <v>1569</v>
      </c>
      <c r="E348" s="865" t="s">
        <v>215</v>
      </c>
      <c r="F348" s="866">
        <v>4671</v>
      </c>
    </row>
    <row r="349" spans="1:6">
      <c r="A349" s="865" t="s">
        <v>1990</v>
      </c>
      <c r="B349" s="864" t="s">
        <v>1579</v>
      </c>
      <c r="E349" s="865" t="s">
        <v>215</v>
      </c>
      <c r="F349" s="866">
        <v>6635</v>
      </c>
    </row>
    <row r="350" spans="1:6">
      <c r="A350" s="865" t="s">
        <v>1991</v>
      </c>
      <c r="B350" s="864" t="s">
        <v>1584</v>
      </c>
      <c r="E350" s="865" t="s">
        <v>215</v>
      </c>
      <c r="F350" s="866">
        <v>8978</v>
      </c>
    </row>
    <row r="351" spans="1:6">
      <c r="A351" s="865" t="s">
        <v>1992</v>
      </c>
      <c r="B351" s="864" t="s">
        <v>1589</v>
      </c>
      <c r="E351" s="865" t="s">
        <v>215</v>
      </c>
      <c r="F351" s="866">
        <v>12996</v>
      </c>
    </row>
    <row r="352" spans="1:6">
      <c r="A352" s="865" t="s">
        <v>1993</v>
      </c>
      <c r="B352" s="864" t="s">
        <v>1594</v>
      </c>
      <c r="E352" s="865" t="s">
        <v>215</v>
      </c>
      <c r="F352" s="866">
        <v>16360</v>
      </c>
    </row>
    <row r="354" spans="1:6" ht="30.75" customHeight="1">
      <c r="A354" s="865">
        <v>7.11</v>
      </c>
      <c r="B354" s="2591" t="s">
        <v>1994</v>
      </c>
      <c r="C354" s="2591"/>
      <c r="D354" s="2591"/>
      <c r="E354" s="2591"/>
      <c r="F354" s="2591"/>
    </row>
    <row r="355" spans="1:6">
      <c r="A355" s="865" t="s">
        <v>1995</v>
      </c>
      <c r="B355" s="864" t="s">
        <v>1996</v>
      </c>
      <c r="E355" s="865" t="s">
        <v>4</v>
      </c>
      <c r="F355" s="868">
        <v>2365</v>
      </c>
    </row>
    <row r="356" spans="1:6">
      <c r="A356" s="865" t="s">
        <v>1997</v>
      </c>
      <c r="B356" s="864" t="s">
        <v>1998</v>
      </c>
      <c r="E356" s="865" t="s">
        <v>4</v>
      </c>
      <c r="F356" s="868">
        <v>3063</v>
      </c>
    </row>
    <row r="357" spans="1:6">
      <c r="A357" s="865" t="s">
        <v>1999</v>
      </c>
      <c r="B357" s="864" t="s">
        <v>2000</v>
      </c>
      <c r="E357" s="865" t="s">
        <v>4</v>
      </c>
      <c r="F357" s="868">
        <v>5162</v>
      </c>
    </row>
    <row r="358" spans="1:6">
      <c r="A358" s="865" t="s">
        <v>2001</v>
      </c>
      <c r="B358" s="864" t="s">
        <v>2002</v>
      </c>
      <c r="E358" s="865" t="s">
        <v>4</v>
      </c>
      <c r="F358" s="868">
        <v>8750</v>
      </c>
    </row>
    <row r="359" spans="1:6">
      <c r="A359" s="865" t="s">
        <v>2003</v>
      </c>
      <c r="B359" s="864" t="s">
        <v>2004</v>
      </c>
      <c r="E359" s="865" t="s">
        <v>4</v>
      </c>
      <c r="F359" s="868">
        <v>13770</v>
      </c>
    </row>
    <row r="360" spans="1:6">
      <c r="A360" s="865" t="s">
        <v>2005</v>
      </c>
      <c r="B360" s="864" t="s">
        <v>2006</v>
      </c>
      <c r="E360" s="865" t="s">
        <v>4</v>
      </c>
      <c r="F360" s="868">
        <v>18320</v>
      </c>
    </row>
    <row r="362" spans="1:6" ht="366" customHeight="1">
      <c r="A362" s="865">
        <v>8.1999999999999993</v>
      </c>
      <c r="B362" s="2591" t="s">
        <v>2007</v>
      </c>
      <c r="C362" s="2591"/>
      <c r="D362" s="2591"/>
      <c r="E362" s="865" t="s">
        <v>2008</v>
      </c>
      <c r="F362" s="866">
        <v>433</v>
      </c>
    </row>
    <row r="364" spans="1:6">
      <c r="A364" s="1164">
        <v>6</v>
      </c>
      <c r="B364" s="861" t="s">
        <v>2009</v>
      </c>
    </row>
    <row r="365" spans="1:6" ht="74.25" customHeight="1">
      <c r="A365" s="865">
        <v>9.15</v>
      </c>
      <c r="B365" s="2591" t="s">
        <v>2010</v>
      </c>
      <c r="C365" s="2591"/>
      <c r="D365" s="2591"/>
      <c r="E365" s="2591"/>
      <c r="F365" s="2591"/>
    </row>
    <row r="366" spans="1:6">
      <c r="A366" s="865" t="s">
        <v>2011</v>
      </c>
      <c r="B366" s="864" t="s">
        <v>209</v>
      </c>
      <c r="E366" s="865" t="s">
        <v>215</v>
      </c>
      <c r="F366" s="866">
        <v>64</v>
      </c>
    </row>
    <row r="367" spans="1:6">
      <c r="A367" s="865" t="s">
        <v>2012</v>
      </c>
      <c r="B367" s="864" t="s">
        <v>2013</v>
      </c>
      <c r="E367" s="865" t="s">
        <v>215</v>
      </c>
      <c r="F367" s="866">
        <v>67</v>
      </c>
    </row>
    <row r="368" spans="1:6">
      <c r="A368" s="865" t="s">
        <v>2014</v>
      </c>
      <c r="B368" s="864" t="s">
        <v>2015</v>
      </c>
      <c r="E368" s="865" t="s">
        <v>215</v>
      </c>
      <c r="F368" s="866">
        <v>71</v>
      </c>
    </row>
    <row r="369" spans="1:6">
      <c r="A369" s="865" t="s">
        <v>2016</v>
      </c>
      <c r="B369" s="864" t="s">
        <v>2017</v>
      </c>
      <c r="E369" s="865" t="s">
        <v>215</v>
      </c>
      <c r="F369" s="866">
        <v>95</v>
      </c>
    </row>
    <row r="370" spans="1:6">
      <c r="A370" s="865" t="s">
        <v>2018</v>
      </c>
      <c r="B370" s="864" t="s">
        <v>2019</v>
      </c>
      <c r="E370" s="865" t="s">
        <v>215</v>
      </c>
      <c r="F370" s="866">
        <v>107</v>
      </c>
    </row>
    <row r="372" spans="1:6">
      <c r="A372" s="1164">
        <v>7</v>
      </c>
      <c r="B372" s="864" t="s">
        <v>2020</v>
      </c>
    </row>
    <row r="374" spans="1:6" ht="109.5" customHeight="1">
      <c r="A374" s="865">
        <v>11.1</v>
      </c>
      <c r="B374" s="2591" t="s">
        <v>2021</v>
      </c>
      <c r="C374" s="2591"/>
      <c r="D374" s="2591"/>
      <c r="E374" s="2591"/>
      <c r="F374" s="2591"/>
    </row>
    <row r="375" spans="1:6">
      <c r="A375" s="865">
        <v>11.2</v>
      </c>
      <c r="B375" s="864" t="s">
        <v>2022</v>
      </c>
    </row>
    <row r="376" spans="1:6">
      <c r="A376" s="865" t="s">
        <v>2023</v>
      </c>
      <c r="B376" s="864" t="s">
        <v>2024</v>
      </c>
      <c r="E376" s="865" t="s">
        <v>215</v>
      </c>
      <c r="F376" s="866">
        <v>584</v>
      </c>
    </row>
    <row r="377" spans="1:6">
      <c r="A377" s="865" t="s">
        <v>2025</v>
      </c>
      <c r="B377" s="864" t="s">
        <v>2026</v>
      </c>
      <c r="E377" s="865" t="s">
        <v>215</v>
      </c>
      <c r="F377" s="866">
        <v>719</v>
      </c>
    </row>
    <row r="378" spans="1:6">
      <c r="A378" s="865" t="s">
        <v>2027</v>
      </c>
      <c r="B378" s="864" t="s">
        <v>2028</v>
      </c>
      <c r="E378" s="865" t="s">
        <v>215</v>
      </c>
      <c r="F378" s="866">
        <v>891</v>
      </c>
    </row>
    <row r="379" spans="1:6" ht="28.8">
      <c r="A379" s="865" t="s">
        <v>2029</v>
      </c>
      <c r="B379" s="864" t="s">
        <v>2030</v>
      </c>
      <c r="E379" s="865" t="s">
        <v>215</v>
      </c>
      <c r="F379" s="866">
        <v>1245</v>
      </c>
    </row>
    <row r="380" spans="1:6">
      <c r="A380" s="865">
        <v>11.3</v>
      </c>
      <c r="B380" s="864" t="s">
        <v>2031</v>
      </c>
      <c r="F380" s="862"/>
    </row>
    <row r="381" spans="1:6">
      <c r="A381" s="865" t="s">
        <v>2032</v>
      </c>
      <c r="B381" s="864" t="s">
        <v>2033</v>
      </c>
      <c r="E381" s="865" t="s">
        <v>215</v>
      </c>
      <c r="F381" s="866">
        <v>679</v>
      </c>
    </row>
    <row r="382" spans="1:6">
      <c r="A382" s="865" t="s">
        <v>2034</v>
      </c>
      <c r="B382" s="864" t="s">
        <v>2035</v>
      </c>
      <c r="E382" s="865" t="s">
        <v>215</v>
      </c>
      <c r="F382" s="866">
        <v>834</v>
      </c>
    </row>
    <row r="383" spans="1:6">
      <c r="A383" s="865" t="s">
        <v>2036</v>
      </c>
      <c r="B383" s="864" t="s">
        <v>2037</v>
      </c>
      <c r="E383" s="865" t="s">
        <v>215</v>
      </c>
      <c r="F383" s="866">
        <v>1009</v>
      </c>
    </row>
    <row r="384" spans="1:6">
      <c r="A384" s="865" t="s">
        <v>2038</v>
      </c>
      <c r="B384" s="864" t="s">
        <v>2039</v>
      </c>
      <c r="E384" s="865" t="s">
        <v>215</v>
      </c>
      <c r="F384" s="866">
        <v>1412</v>
      </c>
    </row>
    <row r="386" spans="1:6" ht="63.75" customHeight="1">
      <c r="A386" s="865">
        <v>11.4</v>
      </c>
      <c r="B386" s="2591" t="s">
        <v>2040</v>
      </c>
      <c r="C386" s="2591"/>
      <c r="D386" s="2591"/>
      <c r="E386" s="2591"/>
      <c r="F386" s="2591"/>
    </row>
    <row r="387" spans="1:6">
      <c r="A387" s="865" t="s">
        <v>2041</v>
      </c>
      <c r="B387" s="864" t="s">
        <v>2042</v>
      </c>
      <c r="E387" s="865" t="s">
        <v>4</v>
      </c>
      <c r="F387" s="866">
        <v>660</v>
      </c>
    </row>
    <row r="388" spans="1:6">
      <c r="A388" s="865" t="s">
        <v>2043</v>
      </c>
      <c r="B388" s="864" t="s">
        <v>2044</v>
      </c>
      <c r="E388" s="865" t="s">
        <v>4</v>
      </c>
      <c r="F388" s="866">
        <v>878</v>
      </c>
    </row>
    <row r="389" spans="1:6">
      <c r="A389" s="865" t="s">
        <v>2045</v>
      </c>
      <c r="B389" s="864" t="s">
        <v>2046</v>
      </c>
      <c r="E389" s="865" t="s">
        <v>4</v>
      </c>
      <c r="F389" s="866">
        <v>1041</v>
      </c>
    </row>
    <row r="391" spans="1:6" ht="46.5" customHeight="1">
      <c r="A391" s="871">
        <v>11.5</v>
      </c>
      <c r="B391" s="2591" t="s">
        <v>2047</v>
      </c>
      <c r="C391" s="2591"/>
      <c r="D391" s="2591"/>
      <c r="E391" s="2591"/>
      <c r="F391" s="2591"/>
    </row>
    <row r="392" spans="1:6">
      <c r="A392" s="871" t="s">
        <v>2048</v>
      </c>
      <c r="B392" s="870" t="s">
        <v>2049</v>
      </c>
      <c r="E392" s="871" t="s">
        <v>4</v>
      </c>
      <c r="F392" s="872">
        <v>481</v>
      </c>
    </row>
    <row r="393" spans="1:6">
      <c r="A393" s="871" t="s">
        <v>2050</v>
      </c>
      <c r="B393" s="870" t="s">
        <v>2051</v>
      </c>
      <c r="E393" s="871" t="s">
        <v>4</v>
      </c>
      <c r="F393" s="872">
        <v>500</v>
      </c>
    </row>
    <row r="394" spans="1:6">
      <c r="A394" s="871" t="s">
        <v>2052</v>
      </c>
      <c r="B394" s="870" t="s">
        <v>2053</v>
      </c>
      <c r="E394" s="871" t="s">
        <v>4</v>
      </c>
      <c r="F394" s="872">
        <v>747</v>
      </c>
    </row>
    <row r="395" spans="1:6">
      <c r="A395" s="871" t="s">
        <v>2054</v>
      </c>
      <c r="B395" s="870" t="s">
        <v>2055</v>
      </c>
      <c r="E395" s="871" t="s">
        <v>4</v>
      </c>
      <c r="F395" s="872">
        <v>944</v>
      </c>
    </row>
    <row r="396" spans="1:6">
      <c r="A396" s="871" t="s">
        <v>2056</v>
      </c>
      <c r="B396" s="870" t="s">
        <v>2057</v>
      </c>
      <c r="E396" s="871" t="s">
        <v>4</v>
      </c>
      <c r="F396" s="872">
        <v>1210</v>
      </c>
    </row>
    <row r="397" spans="1:6">
      <c r="A397" s="871" t="s">
        <v>2058</v>
      </c>
      <c r="B397" s="870" t="s">
        <v>2059</v>
      </c>
      <c r="E397" s="871" t="s">
        <v>4</v>
      </c>
      <c r="F397" s="872">
        <v>1425</v>
      </c>
    </row>
    <row r="399" spans="1:6" ht="30.75" customHeight="1">
      <c r="A399" s="871">
        <v>11.6</v>
      </c>
      <c r="B399" s="2591" t="s">
        <v>2060</v>
      </c>
      <c r="C399" s="2591"/>
      <c r="D399" s="2591"/>
      <c r="E399" s="2591"/>
      <c r="F399" s="2591"/>
    </row>
    <row r="400" spans="1:6">
      <c r="A400" s="871" t="s">
        <v>2061</v>
      </c>
      <c r="B400" s="870" t="s">
        <v>2062</v>
      </c>
      <c r="E400" s="871" t="s">
        <v>4</v>
      </c>
      <c r="F400" s="872">
        <v>267</v>
      </c>
    </row>
    <row r="401" spans="1:6">
      <c r="A401" s="871" t="s">
        <v>2063</v>
      </c>
      <c r="B401" s="870" t="s">
        <v>2064</v>
      </c>
      <c r="E401" s="871" t="s">
        <v>4</v>
      </c>
      <c r="F401" s="872">
        <v>312</v>
      </c>
    </row>
    <row r="402" spans="1:6">
      <c r="A402" s="871" t="s">
        <v>2065</v>
      </c>
      <c r="B402" s="870" t="s">
        <v>2066</v>
      </c>
      <c r="E402" s="871" t="s">
        <v>4</v>
      </c>
      <c r="F402" s="872">
        <v>421</v>
      </c>
    </row>
    <row r="403" spans="1:6">
      <c r="A403" s="871" t="s">
        <v>2067</v>
      </c>
      <c r="B403" s="870" t="s">
        <v>2068</v>
      </c>
      <c r="E403" s="871" t="s">
        <v>4</v>
      </c>
      <c r="F403" s="872">
        <v>505</v>
      </c>
    </row>
    <row r="404" spans="1:6">
      <c r="A404" s="871" t="s">
        <v>2069</v>
      </c>
      <c r="B404" s="870" t="s">
        <v>2070</v>
      </c>
      <c r="E404" s="871" t="s">
        <v>4</v>
      </c>
      <c r="F404" s="872">
        <v>636</v>
      </c>
    </row>
    <row r="405" spans="1:6">
      <c r="A405" s="871" t="s">
        <v>2071</v>
      </c>
      <c r="B405" s="870" t="s">
        <v>2072</v>
      </c>
      <c r="E405" s="871" t="s">
        <v>4</v>
      </c>
      <c r="F405" s="872">
        <v>695</v>
      </c>
    </row>
    <row r="407" spans="1:6" ht="34.5" customHeight="1">
      <c r="A407" s="871">
        <v>11.7</v>
      </c>
      <c r="B407" s="2591" t="s">
        <v>2073</v>
      </c>
      <c r="C407" s="2591"/>
      <c r="D407" s="2591"/>
      <c r="E407" s="2591"/>
      <c r="F407" s="2591"/>
    </row>
    <row r="408" spans="1:6">
      <c r="A408" s="871" t="s">
        <v>2074</v>
      </c>
      <c r="B408" s="870" t="s">
        <v>2075</v>
      </c>
      <c r="E408" s="871" t="s">
        <v>4</v>
      </c>
      <c r="F408" s="872">
        <v>267</v>
      </c>
    </row>
    <row r="409" spans="1:6">
      <c r="A409" s="871" t="s">
        <v>2076</v>
      </c>
      <c r="B409" s="870" t="s">
        <v>2077</v>
      </c>
      <c r="E409" s="871" t="s">
        <v>4</v>
      </c>
      <c r="F409" s="872">
        <v>297</v>
      </c>
    </row>
    <row r="410" spans="1:6">
      <c r="A410" s="871" t="s">
        <v>2078</v>
      </c>
      <c r="B410" s="870" t="s">
        <v>2079</v>
      </c>
      <c r="E410" s="871" t="s">
        <v>4</v>
      </c>
      <c r="F410" s="872">
        <v>417</v>
      </c>
    </row>
    <row r="411" spans="1:6">
      <c r="A411" s="871" t="s">
        <v>2080</v>
      </c>
      <c r="B411" s="870" t="s">
        <v>2081</v>
      </c>
      <c r="E411" s="871" t="s">
        <v>4</v>
      </c>
      <c r="F411" s="872">
        <v>490</v>
      </c>
    </row>
    <row r="412" spans="1:6">
      <c r="A412" s="871" t="s">
        <v>2082</v>
      </c>
      <c r="B412" s="870" t="s">
        <v>2083</v>
      </c>
      <c r="E412" s="871" t="s">
        <v>4</v>
      </c>
      <c r="F412" s="872">
        <v>578</v>
      </c>
    </row>
    <row r="413" spans="1:6">
      <c r="A413" s="871" t="s">
        <v>2084</v>
      </c>
      <c r="B413" s="870" t="s">
        <v>2085</v>
      </c>
      <c r="E413" s="871" t="s">
        <v>4</v>
      </c>
      <c r="F413" s="872">
        <v>651</v>
      </c>
    </row>
    <row r="415" spans="1:6" ht="37.5" customHeight="1">
      <c r="A415" s="871">
        <v>11.8</v>
      </c>
      <c r="B415" s="2591" t="s">
        <v>2086</v>
      </c>
      <c r="C415" s="2591"/>
      <c r="D415" s="2591"/>
      <c r="E415" s="2591"/>
      <c r="F415" s="2591"/>
    </row>
    <row r="416" spans="1:6">
      <c r="A416" s="871" t="s">
        <v>2087</v>
      </c>
      <c r="B416" s="870" t="s">
        <v>2088</v>
      </c>
      <c r="E416" s="871" t="s">
        <v>4</v>
      </c>
      <c r="F416" s="872">
        <v>358</v>
      </c>
    </row>
    <row r="417" spans="1:6">
      <c r="A417" s="871" t="s">
        <v>2089</v>
      </c>
      <c r="B417" s="870" t="s">
        <v>2090</v>
      </c>
      <c r="E417" s="871" t="s">
        <v>4</v>
      </c>
      <c r="F417" s="872">
        <v>404</v>
      </c>
    </row>
    <row r="418" spans="1:6">
      <c r="A418" s="871" t="s">
        <v>2091</v>
      </c>
      <c r="B418" s="870" t="s">
        <v>2092</v>
      </c>
      <c r="E418" s="871" t="s">
        <v>4</v>
      </c>
      <c r="F418" s="872">
        <v>490</v>
      </c>
    </row>
    <row r="419" spans="1:6">
      <c r="A419" s="871" t="s">
        <v>2093</v>
      </c>
      <c r="B419" s="870" t="s">
        <v>2094</v>
      </c>
      <c r="E419" s="871" t="s">
        <v>4</v>
      </c>
      <c r="F419" s="872">
        <v>600</v>
      </c>
    </row>
    <row r="420" spans="1:6">
      <c r="A420" s="871" t="s">
        <v>2095</v>
      </c>
      <c r="B420" s="870" t="s">
        <v>2096</v>
      </c>
      <c r="E420" s="871" t="s">
        <v>4</v>
      </c>
      <c r="F420" s="872">
        <v>680</v>
      </c>
    </row>
    <row r="421" spans="1:6">
      <c r="A421" s="871" t="s">
        <v>2097</v>
      </c>
      <c r="B421" s="870" t="s">
        <v>2098</v>
      </c>
      <c r="E421" s="871" t="s">
        <v>4</v>
      </c>
      <c r="F421" s="872">
        <v>724</v>
      </c>
    </row>
    <row r="423" spans="1:6" ht="36" customHeight="1">
      <c r="A423" s="871">
        <v>11.9</v>
      </c>
      <c r="B423" s="2591" t="s">
        <v>2099</v>
      </c>
      <c r="C423" s="2591"/>
      <c r="D423" s="2591"/>
      <c r="E423" s="2591"/>
      <c r="F423" s="2591"/>
    </row>
    <row r="424" spans="1:6">
      <c r="A424" s="871" t="s">
        <v>2100</v>
      </c>
      <c r="B424" s="870" t="s">
        <v>2101</v>
      </c>
      <c r="E424" s="871" t="s">
        <v>4</v>
      </c>
      <c r="F424" s="872">
        <v>297</v>
      </c>
    </row>
    <row r="425" spans="1:6">
      <c r="A425" s="871" t="s">
        <v>2102</v>
      </c>
      <c r="B425" s="870" t="s">
        <v>2103</v>
      </c>
      <c r="E425" s="871" t="s">
        <v>4</v>
      </c>
      <c r="F425" s="872">
        <v>373</v>
      </c>
    </row>
    <row r="426" spans="1:6">
      <c r="A426" s="871" t="s">
        <v>2104</v>
      </c>
      <c r="B426" s="870" t="s">
        <v>2105</v>
      </c>
      <c r="E426" s="871" t="s">
        <v>4</v>
      </c>
      <c r="F426" s="872">
        <v>434</v>
      </c>
    </row>
    <row r="427" spans="1:6">
      <c r="A427" s="871" t="s">
        <v>2106</v>
      </c>
      <c r="B427" s="870" t="s">
        <v>2107</v>
      </c>
      <c r="E427" s="871" t="s">
        <v>4</v>
      </c>
      <c r="F427" s="872">
        <v>607</v>
      </c>
    </row>
    <row r="428" spans="1:6">
      <c r="A428" s="871" t="s">
        <v>2108</v>
      </c>
      <c r="B428" s="870" t="s">
        <v>2109</v>
      </c>
      <c r="E428" s="871" t="s">
        <v>4</v>
      </c>
      <c r="F428" s="872">
        <v>775</v>
      </c>
    </row>
    <row r="429" spans="1:6">
      <c r="A429" s="871" t="s">
        <v>2110</v>
      </c>
      <c r="B429" s="870" t="s">
        <v>2111</v>
      </c>
      <c r="E429" s="871" t="s">
        <v>4</v>
      </c>
      <c r="F429" s="872">
        <v>914</v>
      </c>
    </row>
    <row r="431" spans="1:6" ht="39" customHeight="1">
      <c r="A431" s="871">
        <v>11.1</v>
      </c>
      <c r="B431" s="2591" t="s">
        <v>2112</v>
      </c>
      <c r="C431" s="2591"/>
      <c r="D431" s="2591"/>
      <c r="E431" s="2591"/>
      <c r="F431" s="2591"/>
    </row>
    <row r="432" spans="1:6">
      <c r="A432" s="871" t="s">
        <v>2113</v>
      </c>
      <c r="B432" s="870" t="s">
        <v>2114</v>
      </c>
      <c r="E432" s="871" t="s">
        <v>4</v>
      </c>
      <c r="F432" s="872">
        <v>297</v>
      </c>
    </row>
    <row r="433" spans="1:6">
      <c r="A433" s="871" t="s">
        <v>2115</v>
      </c>
      <c r="B433" s="870" t="s">
        <v>2116</v>
      </c>
      <c r="E433" s="871" t="s">
        <v>4</v>
      </c>
      <c r="F433" s="872">
        <v>373</v>
      </c>
    </row>
    <row r="434" spans="1:6">
      <c r="A434" s="871" t="s">
        <v>2117</v>
      </c>
      <c r="B434" s="870" t="s">
        <v>2118</v>
      </c>
      <c r="E434" s="871" t="s">
        <v>4</v>
      </c>
      <c r="F434" s="872">
        <v>454</v>
      </c>
    </row>
    <row r="435" spans="1:6">
      <c r="A435" s="871" t="s">
        <v>2119</v>
      </c>
      <c r="B435" s="870" t="s">
        <v>2120</v>
      </c>
      <c r="E435" s="871" t="s">
        <v>4</v>
      </c>
      <c r="F435" s="872">
        <v>563</v>
      </c>
    </row>
    <row r="436" spans="1:6">
      <c r="A436" s="871" t="s">
        <v>2121</v>
      </c>
      <c r="B436" s="870" t="s">
        <v>2122</v>
      </c>
      <c r="E436" s="871" t="s">
        <v>4</v>
      </c>
      <c r="F436" s="872">
        <v>614</v>
      </c>
    </row>
    <row r="437" spans="1:6">
      <c r="A437" s="871" t="s">
        <v>2123</v>
      </c>
      <c r="B437" s="870" t="s">
        <v>2124</v>
      </c>
      <c r="E437" s="871" t="s">
        <v>4</v>
      </c>
      <c r="F437" s="872">
        <v>731</v>
      </c>
    </row>
    <row r="439" spans="1:6" ht="30.75" customHeight="1">
      <c r="A439" s="871">
        <v>11.11</v>
      </c>
      <c r="B439" s="2591" t="s">
        <v>2125</v>
      </c>
      <c r="C439" s="2591"/>
      <c r="D439" s="2591"/>
      <c r="E439" s="2591"/>
      <c r="F439" s="2591"/>
    </row>
    <row r="440" spans="1:6">
      <c r="A440" s="871" t="s">
        <v>2126</v>
      </c>
      <c r="B440" s="870" t="s">
        <v>2127</v>
      </c>
      <c r="E440" s="871" t="s">
        <v>4</v>
      </c>
      <c r="F440" s="872">
        <v>199</v>
      </c>
    </row>
    <row r="441" spans="1:6">
      <c r="A441" s="871" t="s">
        <v>2128</v>
      </c>
      <c r="B441" s="870" t="s">
        <v>2129</v>
      </c>
      <c r="E441" s="871" t="s">
        <v>4</v>
      </c>
      <c r="F441" s="872">
        <v>237</v>
      </c>
    </row>
    <row r="442" spans="1:6">
      <c r="A442" s="871" t="s">
        <v>2130</v>
      </c>
      <c r="B442" s="870" t="s">
        <v>2131</v>
      </c>
      <c r="E442" s="871" t="s">
        <v>4</v>
      </c>
      <c r="F442" s="872">
        <v>256</v>
      </c>
    </row>
    <row r="443" spans="1:6">
      <c r="A443" s="871" t="s">
        <v>2132</v>
      </c>
      <c r="B443" s="870" t="s">
        <v>2133</v>
      </c>
      <c r="E443" s="871" t="s">
        <v>4</v>
      </c>
      <c r="F443" s="872">
        <v>358</v>
      </c>
    </row>
    <row r="444" spans="1:6">
      <c r="A444" s="871" t="s">
        <v>2134</v>
      </c>
      <c r="B444" s="870" t="s">
        <v>2135</v>
      </c>
      <c r="E444" s="871" t="s">
        <v>4</v>
      </c>
      <c r="F444" s="872">
        <v>432</v>
      </c>
    </row>
    <row r="445" spans="1:6">
      <c r="A445" s="871" t="s">
        <v>2136</v>
      </c>
      <c r="B445" s="870" t="s">
        <v>2137</v>
      </c>
      <c r="E445" s="871" t="s">
        <v>4</v>
      </c>
      <c r="F445" s="872">
        <v>490</v>
      </c>
    </row>
    <row r="447" spans="1:6" ht="34.5" customHeight="1">
      <c r="A447" s="871">
        <v>11.12</v>
      </c>
      <c r="B447" s="2591" t="s">
        <v>2138</v>
      </c>
      <c r="C447" s="2591"/>
      <c r="D447" s="2591"/>
      <c r="E447" s="2591"/>
      <c r="F447" s="2591"/>
    </row>
    <row r="448" spans="1:6">
      <c r="A448" s="871" t="s">
        <v>2139</v>
      </c>
      <c r="B448" s="870" t="s">
        <v>2140</v>
      </c>
      <c r="E448" s="871" t="s">
        <v>4</v>
      </c>
      <c r="F448" s="872">
        <v>267</v>
      </c>
    </row>
    <row r="449" spans="1:6">
      <c r="A449" s="871" t="s">
        <v>2141</v>
      </c>
      <c r="B449" s="870" t="s">
        <v>2142</v>
      </c>
      <c r="E449" s="871" t="s">
        <v>4</v>
      </c>
      <c r="F449" s="872">
        <v>351</v>
      </c>
    </row>
    <row r="450" spans="1:6">
      <c r="A450" s="871" t="s">
        <v>2143</v>
      </c>
      <c r="B450" s="870" t="s">
        <v>2144</v>
      </c>
      <c r="E450" s="871" t="s">
        <v>4</v>
      </c>
      <c r="F450" s="872">
        <v>578</v>
      </c>
    </row>
    <row r="451" spans="1:6">
      <c r="A451" s="871" t="s">
        <v>2145</v>
      </c>
      <c r="B451" s="870" t="s">
        <v>2146</v>
      </c>
      <c r="E451" s="871" t="s">
        <v>4</v>
      </c>
      <c r="F451" s="872">
        <v>622</v>
      </c>
    </row>
    <row r="452" spans="1:6">
      <c r="A452" s="871" t="s">
        <v>2147</v>
      </c>
      <c r="B452" s="870" t="s">
        <v>2148</v>
      </c>
      <c r="E452" s="871" t="s">
        <v>4</v>
      </c>
      <c r="F452" s="872">
        <v>666</v>
      </c>
    </row>
    <row r="453" spans="1:6">
      <c r="A453" s="871" t="s">
        <v>2149</v>
      </c>
      <c r="B453" s="870" t="s">
        <v>2150</v>
      </c>
      <c r="E453" s="871" t="s">
        <v>4</v>
      </c>
      <c r="F453" s="872">
        <v>783</v>
      </c>
    </row>
    <row r="454" spans="1:6">
      <c r="F454" s="862"/>
    </row>
    <row r="455" spans="1:6" ht="87.75" customHeight="1">
      <c r="A455" s="871">
        <v>11.2</v>
      </c>
      <c r="B455" s="2591" t="s">
        <v>2151</v>
      </c>
      <c r="C455" s="2591"/>
      <c r="D455" s="2591"/>
      <c r="E455" s="2591"/>
      <c r="F455" s="2591"/>
    </row>
    <row r="456" spans="1:6">
      <c r="A456" s="871" t="s">
        <v>2152</v>
      </c>
      <c r="B456" s="870" t="s">
        <v>80</v>
      </c>
      <c r="E456" s="871" t="s">
        <v>215</v>
      </c>
      <c r="F456" s="872">
        <v>145</v>
      </c>
    </row>
    <row r="457" spans="1:6">
      <c r="A457" s="871" t="s">
        <v>2153</v>
      </c>
      <c r="B457" s="870" t="s">
        <v>1218</v>
      </c>
      <c r="E457" s="871" t="s">
        <v>215</v>
      </c>
      <c r="F457" s="872">
        <v>163</v>
      </c>
    </row>
    <row r="458" spans="1:6">
      <c r="A458" s="871" t="s">
        <v>2154</v>
      </c>
      <c r="B458" s="870" t="s">
        <v>1219</v>
      </c>
      <c r="E458" s="871" t="s">
        <v>215</v>
      </c>
      <c r="F458" s="872">
        <v>188</v>
      </c>
    </row>
    <row r="459" spans="1:6">
      <c r="A459" s="871" t="s">
        <v>2155</v>
      </c>
      <c r="B459" s="870" t="s">
        <v>2156</v>
      </c>
      <c r="E459" s="871" t="s">
        <v>215</v>
      </c>
      <c r="F459" s="872">
        <v>216</v>
      </c>
    </row>
    <row r="461" spans="1:6" ht="39" customHeight="1">
      <c r="D461" s="2589" t="s">
        <v>3245</v>
      </c>
      <c r="E461" s="2590"/>
      <c r="F461" s="2590"/>
    </row>
  </sheetData>
  <mergeCells count="52">
    <mergeCell ref="B447:F447"/>
    <mergeCell ref="B455:F455"/>
    <mergeCell ref="A1:F1"/>
    <mergeCell ref="B399:F399"/>
    <mergeCell ref="B407:F407"/>
    <mergeCell ref="B415:F415"/>
    <mergeCell ref="B423:F423"/>
    <mergeCell ref="B431:F431"/>
    <mergeCell ref="B439:F439"/>
    <mergeCell ref="B354:F354"/>
    <mergeCell ref="B362:D362"/>
    <mergeCell ref="B365:F365"/>
    <mergeCell ref="B374:F374"/>
    <mergeCell ref="B386:F386"/>
    <mergeCell ref="B391:F391"/>
    <mergeCell ref="B308:F308"/>
    <mergeCell ref="B319:F319"/>
    <mergeCell ref="B330:F330"/>
    <mergeCell ref="B334:F334"/>
    <mergeCell ref="B341:F341"/>
    <mergeCell ref="B347:F347"/>
    <mergeCell ref="B190:F190"/>
    <mergeCell ref="B195:F195"/>
    <mergeCell ref="B199:F199"/>
    <mergeCell ref="B299:F299"/>
    <mergeCell ref="B219:F219"/>
    <mergeCell ref="B226:F226"/>
    <mergeCell ref="B235:F235"/>
    <mergeCell ref="B245:F245"/>
    <mergeCell ref="B253:F253"/>
    <mergeCell ref="B257:D257"/>
    <mergeCell ref="B266:F266"/>
    <mergeCell ref="B275:F275"/>
    <mergeCell ref="B284:D284"/>
    <mergeCell ref="B286:D286"/>
    <mergeCell ref="B290:F290"/>
    <mergeCell ref="D461:F461"/>
    <mergeCell ref="B88:F88"/>
    <mergeCell ref="B3:F3"/>
    <mergeCell ref="B31:F31"/>
    <mergeCell ref="B47:F47"/>
    <mergeCell ref="B57:F57"/>
    <mergeCell ref="B68:F68"/>
    <mergeCell ref="B210:F210"/>
    <mergeCell ref="B106:F106"/>
    <mergeCell ref="B116:F116"/>
    <mergeCell ref="B127:F127"/>
    <mergeCell ref="B132:F132"/>
    <mergeCell ref="B142:F142"/>
    <mergeCell ref="B154:F154"/>
    <mergeCell ref="B166:F166"/>
    <mergeCell ref="B180:F180"/>
  </mergeCells>
  <printOptions horizontalCentered="1"/>
  <pageMargins left="0.70866141732283472" right="0.70866141732283472" top="0.31496062992125984" bottom="0.15748031496062992"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T537"/>
  <sheetViews>
    <sheetView view="pageBreakPreview" topLeftCell="A502" zoomScale="99" zoomScaleSheetLayoutView="99" workbookViewId="0">
      <selection activeCell="F27" sqref="F27:G27"/>
    </sheetView>
  </sheetViews>
  <sheetFormatPr defaultColWidth="9.109375" defaultRowHeight="14.4" outlineLevelCol="1"/>
  <cols>
    <col min="1" max="1" width="10.88671875" style="863" customWidth="1"/>
    <col min="2" max="2" width="49.33203125" style="861" customWidth="1"/>
    <col min="3" max="3" width="13.6640625" style="861" customWidth="1"/>
    <col min="4" max="4" width="15.88671875" style="861" customWidth="1"/>
    <col min="5" max="8" width="9.109375" style="861"/>
    <col min="9" max="20" width="9.109375" style="861" outlineLevel="1"/>
    <col min="21" max="16384" width="9.109375" style="861"/>
  </cols>
  <sheetData>
    <row r="1" spans="1:4" ht="19.8" customHeight="1" thickBot="1">
      <c r="A1" s="2607" t="s">
        <v>3091</v>
      </c>
      <c r="B1" s="2608"/>
      <c r="C1" s="2608"/>
      <c r="D1" s="2608"/>
    </row>
    <row r="2" spans="1:4" ht="17.399999999999999" customHeight="1" thickBot="1">
      <c r="A2" s="2594" t="s">
        <v>2157</v>
      </c>
      <c r="B2" s="2597"/>
      <c r="C2" s="2595"/>
      <c r="D2" s="2595"/>
    </row>
    <row r="3" spans="1:4" ht="79.8" customHeight="1" thickBot="1">
      <c r="A3" s="1166">
        <v>13.1</v>
      </c>
      <c r="B3" s="1169" t="s">
        <v>2158</v>
      </c>
      <c r="C3" s="873"/>
      <c r="D3" s="874"/>
    </row>
    <row r="4" spans="1:4" ht="15" thickBot="1">
      <c r="A4" s="1166" t="s">
        <v>2159</v>
      </c>
      <c r="B4" s="1168" t="s">
        <v>2160</v>
      </c>
      <c r="C4" s="875" t="s">
        <v>4</v>
      </c>
      <c r="D4" s="895">
        <v>2710</v>
      </c>
    </row>
    <row r="5" spans="1:4" ht="15" thickBot="1">
      <c r="A5" s="882" t="s">
        <v>2161</v>
      </c>
      <c r="B5" s="876" t="s">
        <v>2162</v>
      </c>
      <c r="C5" s="875" t="s">
        <v>4</v>
      </c>
      <c r="D5" s="895">
        <v>2934</v>
      </c>
    </row>
    <row r="6" spans="1:4" ht="15" thickBot="1">
      <c r="A6" s="882" t="s">
        <v>2163</v>
      </c>
      <c r="B6" s="876" t="s">
        <v>2164</v>
      </c>
      <c r="C6" s="875" t="s">
        <v>4</v>
      </c>
      <c r="D6" s="895">
        <v>3116</v>
      </c>
    </row>
    <row r="7" spans="1:4" ht="15" thickBot="1">
      <c r="A7" s="882" t="s">
        <v>2165</v>
      </c>
      <c r="B7" s="876" t="s">
        <v>2166</v>
      </c>
      <c r="C7" s="875" t="s">
        <v>4</v>
      </c>
      <c r="D7" s="895">
        <v>3296</v>
      </c>
    </row>
    <row r="8" spans="1:4" ht="15" thickBot="1">
      <c r="A8" s="882" t="s">
        <v>2167</v>
      </c>
      <c r="B8" s="876" t="s">
        <v>2168</v>
      </c>
      <c r="C8" s="875" t="s">
        <v>4</v>
      </c>
      <c r="D8" s="895">
        <v>3479</v>
      </c>
    </row>
    <row r="9" spans="1:4" ht="15" thickBot="1">
      <c r="A9" s="882" t="s">
        <v>2169</v>
      </c>
      <c r="B9" s="876" t="s">
        <v>2170</v>
      </c>
      <c r="C9" s="875" t="s">
        <v>4</v>
      </c>
      <c r="D9" s="895">
        <v>3659</v>
      </c>
    </row>
    <row r="10" spans="1:4" ht="15" thickBot="1">
      <c r="A10" s="882" t="s">
        <v>2171</v>
      </c>
      <c r="B10" s="876" t="s">
        <v>2172</v>
      </c>
      <c r="C10" s="875" t="s">
        <v>4</v>
      </c>
      <c r="D10" s="895">
        <v>3839</v>
      </c>
    </row>
    <row r="11" spans="1:4" ht="15" thickBot="1">
      <c r="A11" s="882" t="s">
        <v>2173</v>
      </c>
      <c r="B11" s="876" t="s">
        <v>2174</v>
      </c>
      <c r="C11" s="875" t="s">
        <v>4</v>
      </c>
      <c r="D11" s="895">
        <v>4019</v>
      </c>
    </row>
    <row r="12" spans="1:4" ht="15" thickBot="1">
      <c r="A12" s="882" t="s">
        <v>2175</v>
      </c>
      <c r="B12" s="876" t="s">
        <v>2176</v>
      </c>
      <c r="C12" s="875" t="s">
        <v>4</v>
      </c>
      <c r="D12" s="895">
        <v>4201</v>
      </c>
    </row>
    <row r="13" spans="1:4" ht="15" thickBot="1">
      <c r="A13" s="882" t="s">
        <v>2177</v>
      </c>
      <c r="B13" s="876" t="s">
        <v>2178</v>
      </c>
      <c r="C13" s="875" t="s">
        <v>4</v>
      </c>
      <c r="D13" s="895">
        <v>4382</v>
      </c>
    </row>
    <row r="14" spans="1:4" ht="15" thickBot="1">
      <c r="A14" s="882" t="s">
        <v>2179</v>
      </c>
      <c r="B14" s="876" t="s">
        <v>2180</v>
      </c>
      <c r="C14" s="875" t="s">
        <v>4</v>
      </c>
      <c r="D14" s="895">
        <v>4562</v>
      </c>
    </row>
    <row r="15" spans="1:4" ht="15" thickBot="1">
      <c r="A15" s="882" t="s">
        <v>2181</v>
      </c>
      <c r="B15" s="876" t="s">
        <v>2182</v>
      </c>
      <c r="C15" s="875" t="s">
        <v>4</v>
      </c>
      <c r="D15" s="895">
        <v>4744</v>
      </c>
    </row>
    <row r="16" spans="1:4" ht="15" thickBot="1">
      <c r="A16" s="882" t="s">
        <v>2183</v>
      </c>
      <c r="B16" s="876" t="s">
        <v>2184</v>
      </c>
      <c r="C16" s="875" t="s">
        <v>4</v>
      </c>
      <c r="D16" s="895">
        <v>5157</v>
      </c>
    </row>
    <row r="17" spans="1:4" ht="15" thickBot="1">
      <c r="A17" s="882" t="s">
        <v>2185</v>
      </c>
      <c r="B17" s="876" t="s">
        <v>2186</v>
      </c>
      <c r="C17" s="875" t="s">
        <v>4</v>
      </c>
      <c r="D17" s="895">
        <v>5570</v>
      </c>
    </row>
    <row r="18" spans="1:4" ht="15" thickBot="1">
      <c r="A18" s="882" t="s">
        <v>2187</v>
      </c>
      <c r="B18" s="876" t="s">
        <v>2188</v>
      </c>
      <c r="C18" s="875" t="s">
        <v>4</v>
      </c>
      <c r="D18" s="895">
        <v>5983</v>
      </c>
    </row>
    <row r="19" spans="1:4" ht="15" thickBot="1">
      <c r="A19" s="882" t="s">
        <v>2189</v>
      </c>
      <c r="B19" s="876" t="s">
        <v>2190</v>
      </c>
      <c r="C19" s="875" t="s">
        <v>4</v>
      </c>
      <c r="D19" s="895">
        <v>6397</v>
      </c>
    </row>
    <row r="20" spans="1:4" ht="15" thickBot="1">
      <c r="A20" s="882" t="s">
        <v>2191</v>
      </c>
      <c r="B20" s="876" t="s">
        <v>2192</v>
      </c>
      <c r="C20" s="875" t="s">
        <v>4</v>
      </c>
      <c r="D20" s="895">
        <v>6811</v>
      </c>
    </row>
    <row r="21" spans="1:4" ht="15" thickBot="1">
      <c r="A21" s="882" t="s">
        <v>2193</v>
      </c>
      <c r="B21" s="876" t="s">
        <v>2194</v>
      </c>
      <c r="C21" s="875" t="s">
        <v>4</v>
      </c>
      <c r="D21" s="895">
        <v>8930</v>
      </c>
    </row>
    <row r="22" spans="1:4" ht="66.599999999999994" thickBot="1">
      <c r="A22" s="882">
        <v>13.2</v>
      </c>
      <c r="B22" s="1167" t="s">
        <v>2195</v>
      </c>
      <c r="C22" s="877"/>
      <c r="D22" s="898"/>
    </row>
    <row r="23" spans="1:4" ht="15" thickBot="1">
      <c r="A23" s="1166" t="s">
        <v>2196</v>
      </c>
      <c r="B23" s="1171" t="s">
        <v>2197</v>
      </c>
      <c r="C23" s="875" t="s">
        <v>4</v>
      </c>
      <c r="D23" s="895">
        <v>1500</v>
      </c>
    </row>
    <row r="24" spans="1:4" ht="15" thickBot="1">
      <c r="A24" s="1166" t="s">
        <v>2198</v>
      </c>
      <c r="B24" s="1172" t="s">
        <v>2199</v>
      </c>
      <c r="C24" s="875" t="s">
        <v>4</v>
      </c>
      <c r="D24" s="895">
        <v>1050</v>
      </c>
    </row>
    <row r="25" spans="1:4" ht="15" thickBot="1">
      <c r="A25" s="882" t="s">
        <v>2200</v>
      </c>
      <c r="B25" s="1170" t="s">
        <v>2201</v>
      </c>
      <c r="C25" s="875" t="s">
        <v>4</v>
      </c>
      <c r="D25" s="895">
        <v>350</v>
      </c>
    </row>
    <row r="26" spans="1:4" ht="15" thickBot="1">
      <c r="A26" s="1165" t="s">
        <v>2202</v>
      </c>
      <c r="B26" s="873" t="s">
        <v>2203</v>
      </c>
      <c r="C26" s="878" t="s">
        <v>4</v>
      </c>
      <c r="D26" s="896">
        <v>250</v>
      </c>
    </row>
    <row r="27" spans="1:4" ht="15" thickBot="1">
      <c r="A27" s="882" t="s">
        <v>2204</v>
      </c>
      <c r="B27" s="876" t="s">
        <v>2205</v>
      </c>
      <c r="C27" s="875" t="s">
        <v>4</v>
      </c>
      <c r="D27" s="895">
        <v>700</v>
      </c>
    </row>
    <row r="28" spans="1:4" ht="15" thickBot="1">
      <c r="A28" s="882" t="s">
        <v>2206</v>
      </c>
      <c r="B28" s="876" t="s">
        <v>2207</v>
      </c>
      <c r="C28" s="875" t="s">
        <v>4</v>
      </c>
      <c r="D28" s="895">
        <v>1500</v>
      </c>
    </row>
    <row r="29" spans="1:4" ht="27" thickBot="1">
      <c r="A29" s="882" t="s">
        <v>2208</v>
      </c>
      <c r="B29" s="876" t="s">
        <v>2209</v>
      </c>
      <c r="C29" s="875" t="s">
        <v>4</v>
      </c>
      <c r="D29" s="895">
        <v>2050</v>
      </c>
    </row>
    <row r="30" spans="1:4" ht="15" thickBot="1">
      <c r="A30" s="882" t="s">
        <v>2210</v>
      </c>
      <c r="B30" s="876" t="s">
        <v>2211</v>
      </c>
      <c r="C30" s="875" t="s">
        <v>4</v>
      </c>
      <c r="D30" s="895">
        <v>400</v>
      </c>
    </row>
    <row r="31" spans="1:4" ht="15" thickBot="1">
      <c r="A31" s="882" t="s">
        <v>2212</v>
      </c>
      <c r="B31" s="876" t="s">
        <v>2213</v>
      </c>
      <c r="C31" s="875" t="s">
        <v>4</v>
      </c>
      <c r="D31" s="895">
        <v>1200</v>
      </c>
    </row>
    <row r="32" spans="1:4" ht="40.200000000000003" thickBot="1">
      <c r="A32" s="882" t="s">
        <v>2214</v>
      </c>
      <c r="B32" s="876" t="s">
        <v>2215</v>
      </c>
      <c r="C32" s="875" t="s">
        <v>4</v>
      </c>
      <c r="D32" s="895">
        <v>1500</v>
      </c>
    </row>
    <row r="33" spans="1:4" ht="15" thickBot="1">
      <c r="A33" s="882" t="s">
        <v>2216</v>
      </c>
      <c r="B33" s="876" t="s">
        <v>2217</v>
      </c>
      <c r="C33" s="875" t="s">
        <v>4</v>
      </c>
      <c r="D33" s="895">
        <v>650</v>
      </c>
    </row>
    <row r="34" spans="1:4" ht="15" thickBot="1">
      <c r="A34" s="882" t="s">
        <v>2218</v>
      </c>
      <c r="B34" s="876" t="s">
        <v>2219</v>
      </c>
      <c r="C34" s="875" t="s">
        <v>4</v>
      </c>
      <c r="D34" s="895">
        <v>1500</v>
      </c>
    </row>
    <row r="35" spans="1:4" ht="27" thickBot="1">
      <c r="A35" s="882" t="s">
        <v>2220</v>
      </c>
      <c r="B35" s="876" t="s">
        <v>2221</v>
      </c>
      <c r="C35" s="875" t="s">
        <v>4</v>
      </c>
      <c r="D35" s="895">
        <v>650</v>
      </c>
    </row>
    <row r="36" spans="1:4" ht="15" thickBot="1">
      <c r="A36" s="882" t="s">
        <v>2222</v>
      </c>
      <c r="B36" s="876" t="s">
        <v>2223</v>
      </c>
      <c r="C36" s="875" t="s">
        <v>4</v>
      </c>
      <c r="D36" s="895">
        <v>350</v>
      </c>
    </row>
    <row r="37" spans="1:4" ht="15" thickBot="1">
      <c r="A37" s="882" t="s">
        <v>2224</v>
      </c>
      <c r="B37" s="876" t="s">
        <v>2225</v>
      </c>
      <c r="C37" s="875" t="s">
        <v>4</v>
      </c>
      <c r="D37" s="895">
        <v>450</v>
      </c>
    </row>
    <row r="38" spans="1:4" ht="15" thickBot="1">
      <c r="A38" s="882" t="s">
        <v>2226</v>
      </c>
      <c r="B38" s="876" t="s">
        <v>2227</v>
      </c>
      <c r="C38" s="875" t="s">
        <v>4</v>
      </c>
      <c r="D38" s="895">
        <v>1050</v>
      </c>
    </row>
    <row r="39" spans="1:4" ht="15" thickBot="1">
      <c r="A39" s="882" t="s">
        <v>2228</v>
      </c>
      <c r="B39" s="876" t="s">
        <v>2229</v>
      </c>
      <c r="C39" s="875" t="s">
        <v>4</v>
      </c>
      <c r="D39" s="895">
        <v>900</v>
      </c>
    </row>
    <row r="40" spans="1:4" ht="66.599999999999994" thickBot="1">
      <c r="A40" s="882">
        <v>13.3</v>
      </c>
      <c r="B40" s="879" t="s">
        <v>2230</v>
      </c>
      <c r="C40" s="874"/>
      <c r="D40" s="897"/>
    </row>
    <row r="41" spans="1:4" ht="15" thickBot="1">
      <c r="A41" s="882" t="s">
        <v>2231</v>
      </c>
      <c r="B41" s="876" t="s">
        <v>2232</v>
      </c>
      <c r="C41" s="875" t="s">
        <v>4</v>
      </c>
      <c r="D41" s="895">
        <v>1500</v>
      </c>
    </row>
    <row r="42" spans="1:4" ht="15" thickBot="1">
      <c r="A42" s="882" t="s">
        <v>2233</v>
      </c>
      <c r="B42" s="876" t="s">
        <v>2234</v>
      </c>
      <c r="C42" s="875" t="s">
        <v>4</v>
      </c>
      <c r="D42" s="895">
        <v>2500</v>
      </c>
    </row>
    <row r="43" spans="1:4" ht="15" thickBot="1">
      <c r="A43" s="882" t="s">
        <v>2235</v>
      </c>
      <c r="B43" s="876" t="s">
        <v>2236</v>
      </c>
      <c r="C43" s="875" t="s">
        <v>4</v>
      </c>
      <c r="D43" s="895">
        <v>3500</v>
      </c>
    </row>
    <row r="44" spans="1:4" ht="15" thickBot="1">
      <c r="A44" s="882" t="s">
        <v>2237</v>
      </c>
      <c r="B44" s="876" t="s">
        <v>2238</v>
      </c>
      <c r="C44" s="875" t="s">
        <v>4</v>
      </c>
      <c r="D44" s="895">
        <v>1200</v>
      </c>
    </row>
    <row r="45" spans="1:4" ht="15" thickBot="1">
      <c r="A45" s="882" t="s">
        <v>2239</v>
      </c>
      <c r="B45" s="876" t="s">
        <v>2240</v>
      </c>
      <c r="C45" s="875" t="s">
        <v>4</v>
      </c>
      <c r="D45" s="895">
        <v>1500</v>
      </c>
    </row>
    <row r="46" spans="1:4" ht="15" thickBot="1">
      <c r="A46" s="882" t="s">
        <v>2241</v>
      </c>
      <c r="B46" s="876" t="s">
        <v>2242</v>
      </c>
      <c r="C46" s="875" t="s">
        <v>4</v>
      </c>
      <c r="D46" s="895">
        <v>2000</v>
      </c>
    </row>
    <row r="47" spans="1:4" ht="15" thickBot="1">
      <c r="A47" s="882" t="s">
        <v>2243</v>
      </c>
      <c r="B47" s="876" t="s">
        <v>2244</v>
      </c>
      <c r="C47" s="875" t="s">
        <v>4</v>
      </c>
      <c r="D47" s="895">
        <v>650</v>
      </c>
    </row>
    <row r="48" spans="1:4" ht="15" thickBot="1">
      <c r="A48" s="882" t="s">
        <v>2245</v>
      </c>
      <c r="B48" s="876" t="s">
        <v>2246</v>
      </c>
      <c r="C48" s="875" t="s">
        <v>4</v>
      </c>
      <c r="D48" s="895">
        <v>650</v>
      </c>
    </row>
    <row r="49" spans="1:4" ht="15" thickBot="1">
      <c r="A49" s="882" t="s">
        <v>2247</v>
      </c>
      <c r="B49" s="876" t="s">
        <v>2248</v>
      </c>
      <c r="C49" s="875" t="s">
        <v>4</v>
      </c>
      <c r="D49" s="895">
        <v>1200</v>
      </c>
    </row>
    <row r="50" spans="1:4" ht="15" thickBot="1">
      <c r="A50" s="882" t="s">
        <v>2249</v>
      </c>
      <c r="B50" s="876" t="s">
        <v>2250</v>
      </c>
      <c r="C50" s="875" t="s">
        <v>4</v>
      </c>
      <c r="D50" s="895">
        <v>350</v>
      </c>
    </row>
    <row r="51" spans="1:4" ht="15" thickBot="1">
      <c r="A51" s="882" t="s">
        <v>2251</v>
      </c>
      <c r="B51" s="876" t="s">
        <v>2252</v>
      </c>
      <c r="C51" s="875" t="s">
        <v>4</v>
      </c>
      <c r="D51" s="895">
        <v>2000</v>
      </c>
    </row>
    <row r="52" spans="1:4" ht="27" thickBot="1">
      <c r="A52" s="1165" t="s">
        <v>2253</v>
      </c>
      <c r="B52" s="873" t="s">
        <v>2254</v>
      </c>
      <c r="C52" s="878" t="s">
        <v>4</v>
      </c>
      <c r="D52" s="896">
        <v>2200</v>
      </c>
    </row>
    <row r="53" spans="1:4" ht="15" thickBot="1">
      <c r="A53" s="882" t="s">
        <v>2255</v>
      </c>
      <c r="B53" s="876" t="s">
        <v>2256</v>
      </c>
      <c r="C53" s="875" t="s">
        <v>4</v>
      </c>
      <c r="D53" s="895">
        <v>350</v>
      </c>
    </row>
    <row r="54" spans="1:4" ht="15" thickBot="1">
      <c r="A54" s="882" t="s">
        <v>2257</v>
      </c>
      <c r="B54" s="876" t="s">
        <v>2258</v>
      </c>
      <c r="C54" s="875" t="s">
        <v>4</v>
      </c>
      <c r="D54" s="895">
        <v>200</v>
      </c>
    </row>
    <row r="55" spans="1:4" ht="38.25" customHeight="1">
      <c r="A55" s="2609" t="s">
        <v>2259</v>
      </c>
      <c r="B55" s="880" t="s">
        <v>2260</v>
      </c>
      <c r="C55" s="881" t="s">
        <v>4</v>
      </c>
      <c r="D55" s="899">
        <v>850</v>
      </c>
    </row>
    <row r="56" spans="1:4" ht="15" thickBot="1">
      <c r="A56" s="2610"/>
      <c r="B56" s="876" t="s">
        <v>2261</v>
      </c>
      <c r="C56" s="882"/>
      <c r="D56" s="900"/>
    </row>
    <row r="57" spans="1:4" ht="15" thickBot="1">
      <c r="A57" s="882" t="s">
        <v>2262</v>
      </c>
      <c r="B57" s="876" t="s">
        <v>2263</v>
      </c>
      <c r="C57" s="875" t="s">
        <v>4</v>
      </c>
      <c r="D57" s="895">
        <v>200</v>
      </c>
    </row>
    <row r="58" spans="1:4" ht="15" thickBot="1">
      <c r="A58" s="882" t="s">
        <v>2264</v>
      </c>
      <c r="B58" s="876" t="s">
        <v>2265</v>
      </c>
      <c r="C58" s="875" t="s">
        <v>4</v>
      </c>
      <c r="D58" s="895">
        <v>500</v>
      </c>
    </row>
    <row r="59" spans="1:4" ht="15" thickBot="1">
      <c r="A59" s="882" t="s">
        <v>2266</v>
      </c>
      <c r="B59" s="876" t="s">
        <v>2267</v>
      </c>
      <c r="C59" s="875" t="s">
        <v>4</v>
      </c>
      <c r="D59" s="895">
        <v>1200</v>
      </c>
    </row>
    <row r="60" spans="1:4" ht="38.25" customHeight="1">
      <c r="A60" s="2609" t="s">
        <v>2268</v>
      </c>
      <c r="B60" s="880" t="s">
        <v>2269</v>
      </c>
      <c r="C60" s="881" t="s">
        <v>4</v>
      </c>
      <c r="D60" s="899">
        <v>2000</v>
      </c>
    </row>
    <row r="61" spans="1:4" ht="15" thickBot="1">
      <c r="A61" s="2610"/>
      <c r="B61" s="876" t="s">
        <v>2270</v>
      </c>
      <c r="C61" s="882"/>
      <c r="D61" s="900"/>
    </row>
    <row r="62" spans="1:4" ht="15" thickBot="1">
      <c r="A62" s="882" t="s">
        <v>2271</v>
      </c>
      <c r="B62" s="876" t="s">
        <v>2272</v>
      </c>
      <c r="C62" s="875" t="s">
        <v>4</v>
      </c>
      <c r="D62" s="895">
        <v>1500</v>
      </c>
    </row>
    <row r="63" spans="1:4" ht="26.25" customHeight="1" thickBot="1">
      <c r="A63" s="882" t="s">
        <v>2273</v>
      </c>
      <c r="B63" s="876" t="s">
        <v>2274</v>
      </c>
      <c r="C63" s="875" t="s">
        <v>4</v>
      </c>
      <c r="D63" s="895">
        <v>3000</v>
      </c>
    </row>
    <row r="64" spans="1:4" ht="53.4" thickBot="1">
      <c r="A64" s="882" t="s">
        <v>2275</v>
      </c>
      <c r="B64" s="879" t="s">
        <v>2276</v>
      </c>
      <c r="C64" s="875" t="s">
        <v>4</v>
      </c>
      <c r="D64" s="895">
        <v>12000</v>
      </c>
    </row>
    <row r="65" spans="1:4" ht="66.599999999999994" thickBot="1">
      <c r="A65" s="882">
        <v>13.4</v>
      </c>
      <c r="B65" s="879" t="s">
        <v>2277</v>
      </c>
      <c r="C65" s="874"/>
      <c r="D65" s="897"/>
    </row>
    <row r="66" spans="1:4" ht="15" thickBot="1">
      <c r="A66" s="882" t="s">
        <v>2278</v>
      </c>
      <c r="B66" s="876" t="s">
        <v>2279</v>
      </c>
      <c r="C66" s="875" t="s">
        <v>4</v>
      </c>
      <c r="D66" s="895">
        <v>10170</v>
      </c>
    </row>
    <row r="67" spans="1:4" ht="15" thickBot="1">
      <c r="A67" s="882" t="s">
        <v>2280</v>
      </c>
      <c r="B67" s="876" t="s">
        <v>2281</v>
      </c>
      <c r="C67" s="875" t="s">
        <v>4</v>
      </c>
      <c r="D67" s="895">
        <v>10855</v>
      </c>
    </row>
    <row r="68" spans="1:4" ht="15" thickBot="1">
      <c r="A68" s="882">
        <v>13.5</v>
      </c>
      <c r="B68" s="876" t="s">
        <v>2282</v>
      </c>
      <c r="C68" s="874"/>
      <c r="D68" s="897"/>
    </row>
    <row r="69" spans="1:4" ht="15" thickBot="1">
      <c r="A69" s="882" t="s">
        <v>2283</v>
      </c>
      <c r="B69" s="876" t="s">
        <v>2284</v>
      </c>
      <c r="C69" s="875" t="s">
        <v>4</v>
      </c>
      <c r="D69" s="895">
        <v>12280</v>
      </c>
    </row>
    <row r="70" spans="1:4" ht="15" thickBot="1">
      <c r="A70" s="882" t="s">
        <v>2285</v>
      </c>
      <c r="B70" s="876" t="s">
        <v>2286</v>
      </c>
      <c r="C70" s="875" t="s">
        <v>4</v>
      </c>
      <c r="D70" s="895">
        <v>12630</v>
      </c>
    </row>
    <row r="71" spans="1:4" ht="15" thickBot="1">
      <c r="A71" s="882" t="s">
        <v>2287</v>
      </c>
      <c r="B71" s="876" t="s">
        <v>2288</v>
      </c>
      <c r="C71" s="875" t="s">
        <v>4</v>
      </c>
      <c r="D71" s="895">
        <v>13113</v>
      </c>
    </row>
    <row r="72" spans="1:4" ht="15" thickBot="1">
      <c r="A72" s="882" t="s">
        <v>2289</v>
      </c>
      <c r="B72" s="876" t="s">
        <v>2290</v>
      </c>
      <c r="C72" s="875" t="s">
        <v>4</v>
      </c>
      <c r="D72" s="895">
        <v>13373</v>
      </c>
    </row>
    <row r="73" spans="1:4" ht="15" thickBot="1">
      <c r="A73" s="882" t="s">
        <v>2291</v>
      </c>
      <c r="B73" s="876" t="s">
        <v>2292</v>
      </c>
      <c r="C73" s="875" t="s">
        <v>4</v>
      </c>
      <c r="D73" s="895">
        <v>13918</v>
      </c>
    </row>
    <row r="74" spans="1:4" ht="15" thickBot="1">
      <c r="A74" s="882">
        <v>13.6</v>
      </c>
      <c r="B74" s="876" t="s">
        <v>2293</v>
      </c>
      <c r="C74" s="874"/>
      <c r="D74" s="897"/>
    </row>
    <row r="75" spans="1:4" ht="15" thickBot="1">
      <c r="A75" s="882" t="s">
        <v>2294</v>
      </c>
      <c r="B75" s="876" t="s">
        <v>2288</v>
      </c>
      <c r="C75" s="875" t="s">
        <v>4</v>
      </c>
      <c r="D75" s="895">
        <v>13318</v>
      </c>
    </row>
    <row r="76" spans="1:4" ht="15" thickBot="1">
      <c r="A76" s="882" t="s">
        <v>2295</v>
      </c>
      <c r="B76" s="876" t="s">
        <v>2290</v>
      </c>
      <c r="C76" s="875" t="s">
        <v>4</v>
      </c>
      <c r="D76" s="895">
        <v>13910</v>
      </c>
    </row>
    <row r="77" spans="1:4" ht="15" thickBot="1">
      <c r="A77" s="882" t="s">
        <v>2296</v>
      </c>
      <c r="B77" s="876" t="s">
        <v>2297</v>
      </c>
      <c r="C77" s="875" t="s">
        <v>4</v>
      </c>
      <c r="D77" s="895">
        <v>14516</v>
      </c>
    </row>
    <row r="78" spans="1:4" ht="15" thickBot="1">
      <c r="A78" s="1165" t="s">
        <v>2298</v>
      </c>
      <c r="B78" s="873" t="s">
        <v>2292</v>
      </c>
      <c r="C78" s="878" t="s">
        <v>4</v>
      </c>
      <c r="D78" s="896">
        <v>15120</v>
      </c>
    </row>
    <row r="79" spans="1:4" ht="15" thickBot="1">
      <c r="A79" s="882" t="s">
        <v>2299</v>
      </c>
      <c r="B79" s="876" t="s">
        <v>2300</v>
      </c>
      <c r="C79" s="875" t="s">
        <v>4</v>
      </c>
      <c r="D79" s="895">
        <v>15680</v>
      </c>
    </row>
    <row r="80" spans="1:4" ht="15" thickBot="1">
      <c r="A80" s="882">
        <v>13.7</v>
      </c>
      <c r="B80" s="876" t="s">
        <v>2301</v>
      </c>
      <c r="C80" s="874"/>
      <c r="D80" s="897"/>
    </row>
    <row r="81" spans="1:4" ht="15" thickBot="1">
      <c r="A81" s="882" t="s">
        <v>2302</v>
      </c>
      <c r="B81" s="876" t="s">
        <v>2288</v>
      </c>
      <c r="C81" s="875" t="s">
        <v>4</v>
      </c>
      <c r="D81" s="895">
        <v>13910</v>
      </c>
    </row>
    <row r="82" spans="1:4" ht="15" thickBot="1">
      <c r="A82" s="882" t="s">
        <v>2303</v>
      </c>
      <c r="B82" s="876" t="s">
        <v>2290</v>
      </c>
      <c r="C82" s="875" t="s">
        <v>4</v>
      </c>
      <c r="D82" s="895">
        <v>14187</v>
      </c>
    </row>
    <row r="83" spans="1:4" ht="15" thickBot="1">
      <c r="A83" s="882" t="s">
        <v>2304</v>
      </c>
      <c r="B83" s="876" t="s">
        <v>2297</v>
      </c>
      <c r="C83" s="875" t="s">
        <v>4</v>
      </c>
      <c r="D83" s="895">
        <v>15418</v>
      </c>
    </row>
    <row r="84" spans="1:4" ht="15" thickBot="1">
      <c r="A84" s="882" t="s">
        <v>2305</v>
      </c>
      <c r="B84" s="876" t="s">
        <v>2306</v>
      </c>
      <c r="C84" s="875" t="s">
        <v>4</v>
      </c>
      <c r="D84" s="895">
        <v>16119</v>
      </c>
    </row>
    <row r="85" spans="1:4" ht="15" thickBot="1">
      <c r="A85" s="882" t="s">
        <v>2307</v>
      </c>
      <c r="B85" s="876" t="s">
        <v>2308</v>
      </c>
      <c r="C85" s="875" t="s">
        <v>4</v>
      </c>
      <c r="D85" s="895">
        <v>16940</v>
      </c>
    </row>
    <row r="86" spans="1:4" ht="15" thickBot="1">
      <c r="A86" s="882" t="s">
        <v>2309</v>
      </c>
      <c r="B86" s="876" t="s">
        <v>2300</v>
      </c>
      <c r="C86" s="875" t="s">
        <v>4</v>
      </c>
      <c r="D86" s="895">
        <v>17546</v>
      </c>
    </row>
    <row r="87" spans="1:4" ht="15" thickBot="1">
      <c r="A87" s="882" t="s">
        <v>2310</v>
      </c>
      <c r="B87" s="876" t="s">
        <v>2311</v>
      </c>
      <c r="C87" s="875" t="s">
        <v>4</v>
      </c>
      <c r="D87" s="895">
        <v>18218</v>
      </c>
    </row>
    <row r="88" spans="1:4" ht="15" thickBot="1">
      <c r="A88" s="882" t="s">
        <v>2312</v>
      </c>
      <c r="B88" s="876" t="s">
        <v>2313</v>
      </c>
      <c r="C88" s="875" t="s">
        <v>4</v>
      </c>
      <c r="D88" s="895">
        <v>19410</v>
      </c>
    </row>
    <row r="89" spans="1:4" ht="15" thickBot="1">
      <c r="A89" s="882">
        <v>13.8</v>
      </c>
      <c r="B89" s="876" t="s">
        <v>2314</v>
      </c>
      <c r="C89" s="874"/>
      <c r="D89" s="897"/>
    </row>
    <row r="90" spans="1:4" ht="15" thickBot="1">
      <c r="A90" s="882" t="s">
        <v>2315</v>
      </c>
      <c r="B90" s="876" t="s">
        <v>2286</v>
      </c>
      <c r="C90" s="875" t="s">
        <v>4</v>
      </c>
      <c r="D90" s="895">
        <v>16510</v>
      </c>
    </row>
    <row r="91" spans="1:4" ht="15" thickBot="1">
      <c r="A91" s="882" t="s">
        <v>2316</v>
      </c>
      <c r="B91" s="876" t="s">
        <v>2290</v>
      </c>
      <c r="C91" s="875" t="s">
        <v>4</v>
      </c>
      <c r="D91" s="895">
        <v>16993</v>
      </c>
    </row>
    <row r="92" spans="1:4" ht="15" thickBot="1">
      <c r="A92" s="882" t="s">
        <v>2317</v>
      </c>
      <c r="B92" s="876" t="s">
        <v>2297</v>
      </c>
      <c r="C92" s="875" t="s">
        <v>4</v>
      </c>
      <c r="D92" s="895">
        <v>17618</v>
      </c>
    </row>
    <row r="93" spans="1:4" ht="15" thickBot="1">
      <c r="A93" s="882" t="s">
        <v>2318</v>
      </c>
      <c r="B93" s="876" t="s">
        <v>2306</v>
      </c>
      <c r="C93" s="875" t="s">
        <v>4</v>
      </c>
      <c r="D93" s="895">
        <v>17897</v>
      </c>
    </row>
    <row r="94" spans="1:4" ht="15" thickBot="1">
      <c r="A94" s="882" t="s">
        <v>2319</v>
      </c>
      <c r="B94" s="876" t="s">
        <v>2308</v>
      </c>
      <c r="C94" s="875" t="s">
        <v>4</v>
      </c>
      <c r="D94" s="895">
        <v>18218</v>
      </c>
    </row>
    <row r="95" spans="1:4" ht="15" thickBot="1">
      <c r="A95" s="882" t="s">
        <v>2320</v>
      </c>
      <c r="B95" s="876" t="s">
        <v>2321</v>
      </c>
      <c r="C95" s="875" t="s">
        <v>4</v>
      </c>
      <c r="D95" s="895">
        <v>18826</v>
      </c>
    </row>
    <row r="96" spans="1:4" ht="15" thickBot="1">
      <c r="A96" s="882" t="s">
        <v>2322</v>
      </c>
      <c r="B96" s="876" t="s">
        <v>2300</v>
      </c>
      <c r="C96" s="875" t="s">
        <v>4</v>
      </c>
      <c r="D96" s="895">
        <v>19698</v>
      </c>
    </row>
    <row r="97" spans="1:4" ht="15" thickBot="1">
      <c r="A97" s="882" t="s">
        <v>2323</v>
      </c>
      <c r="B97" s="876" t="s">
        <v>2311</v>
      </c>
      <c r="C97" s="875" t="s">
        <v>4</v>
      </c>
      <c r="D97" s="895">
        <v>19864</v>
      </c>
    </row>
    <row r="98" spans="1:4" ht="15" thickBot="1">
      <c r="A98" s="882" t="s">
        <v>2324</v>
      </c>
      <c r="B98" s="876" t="s">
        <v>2325</v>
      </c>
      <c r="C98" s="875" t="s">
        <v>4</v>
      </c>
      <c r="D98" s="895">
        <v>20216</v>
      </c>
    </row>
    <row r="99" spans="1:4" ht="15" thickBot="1">
      <c r="A99" s="882" t="s">
        <v>2326</v>
      </c>
      <c r="B99" s="876" t="s">
        <v>2327</v>
      </c>
      <c r="C99" s="875" t="s">
        <v>4</v>
      </c>
      <c r="D99" s="895">
        <v>20719</v>
      </c>
    </row>
    <row r="100" spans="1:4" ht="15" thickBot="1">
      <c r="A100" s="882" t="s">
        <v>2328</v>
      </c>
      <c r="B100" s="876" t="s">
        <v>2329</v>
      </c>
      <c r="C100" s="875" t="s">
        <v>4</v>
      </c>
      <c r="D100" s="895">
        <v>21813</v>
      </c>
    </row>
    <row r="101" spans="1:4" ht="15" thickBot="1">
      <c r="A101" s="882">
        <v>13.9</v>
      </c>
      <c r="B101" s="876" t="s">
        <v>2330</v>
      </c>
      <c r="C101" s="874"/>
      <c r="D101" s="897"/>
    </row>
    <row r="102" spans="1:4" ht="15" thickBot="1">
      <c r="A102" s="882" t="s">
        <v>2331</v>
      </c>
      <c r="B102" s="876" t="s">
        <v>2332</v>
      </c>
      <c r="C102" s="875" t="s">
        <v>4</v>
      </c>
      <c r="D102" s="895">
        <v>20113</v>
      </c>
    </row>
    <row r="103" spans="1:4" ht="15" thickBot="1">
      <c r="A103" s="882" t="s">
        <v>2333</v>
      </c>
      <c r="B103" s="876" t="s">
        <v>2308</v>
      </c>
      <c r="C103" s="875" t="s">
        <v>4</v>
      </c>
      <c r="D103" s="895">
        <v>21530</v>
      </c>
    </row>
    <row r="104" spans="1:4" ht="15" thickBot="1">
      <c r="A104" s="882" t="s">
        <v>2334</v>
      </c>
      <c r="B104" s="876" t="s">
        <v>2311</v>
      </c>
      <c r="C104" s="875" t="s">
        <v>4</v>
      </c>
      <c r="D104" s="895">
        <v>21996</v>
      </c>
    </row>
    <row r="105" spans="1:4" ht="15" thickBot="1">
      <c r="A105" s="882" t="s">
        <v>2335</v>
      </c>
      <c r="B105" s="876" t="s">
        <v>2336</v>
      </c>
      <c r="C105" s="875" t="s">
        <v>4</v>
      </c>
      <c r="D105" s="895">
        <v>22478</v>
      </c>
    </row>
    <row r="106" spans="1:4" ht="15" thickBot="1">
      <c r="A106" s="882" t="s">
        <v>2337</v>
      </c>
      <c r="B106" s="876" t="s">
        <v>2338</v>
      </c>
      <c r="C106" s="875" t="s">
        <v>4</v>
      </c>
      <c r="D106" s="895">
        <v>23860</v>
      </c>
    </row>
    <row r="107" spans="1:4" ht="15" thickBot="1">
      <c r="A107" s="1165" t="s">
        <v>2339</v>
      </c>
      <c r="B107" s="873" t="s">
        <v>2327</v>
      </c>
      <c r="C107" s="878" t="s">
        <v>4</v>
      </c>
      <c r="D107" s="896">
        <v>24530</v>
      </c>
    </row>
    <row r="108" spans="1:4" ht="15" thickBot="1">
      <c r="A108" s="882" t="s">
        <v>2340</v>
      </c>
      <c r="B108" s="876" t="s">
        <v>2329</v>
      </c>
      <c r="C108" s="875" t="s">
        <v>4</v>
      </c>
      <c r="D108" s="895">
        <v>24816</v>
      </c>
    </row>
    <row r="109" spans="1:4" ht="15" thickBot="1">
      <c r="A109" s="882" t="s">
        <v>2341</v>
      </c>
      <c r="B109" s="876" t="s">
        <v>2342</v>
      </c>
      <c r="C109" s="875" t="s">
        <v>4</v>
      </c>
      <c r="D109" s="895">
        <v>25773</v>
      </c>
    </row>
    <row r="110" spans="1:4" ht="15" thickBot="1">
      <c r="A110" s="882" t="s">
        <v>2343</v>
      </c>
      <c r="B110" s="876" t="s">
        <v>2344</v>
      </c>
      <c r="C110" s="875" t="s">
        <v>4</v>
      </c>
      <c r="D110" s="895">
        <v>26775</v>
      </c>
    </row>
    <row r="111" spans="1:4" ht="15" thickBot="1">
      <c r="A111" s="882">
        <v>13.1</v>
      </c>
      <c r="B111" s="876" t="s">
        <v>2345</v>
      </c>
      <c r="C111" s="874"/>
      <c r="D111" s="897"/>
    </row>
    <row r="112" spans="1:4" ht="15" thickBot="1">
      <c r="A112" s="882" t="s">
        <v>2346</v>
      </c>
      <c r="B112" s="876" t="s">
        <v>2325</v>
      </c>
      <c r="C112" s="875" t="s">
        <v>4</v>
      </c>
      <c r="D112" s="895">
        <v>26400</v>
      </c>
    </row>
    <row r="113" spans="1:4" ht="15" thickBot="1">
      <c r="A113" s="882" t="s">
        <v>2347</v>
      </c>
      <c r="B113" s="876" t="s">
        <v>2327</v>
      </c>
      <c r="C113" s="875" t="s">
        <v>4</v>
      </c>
      <c r="D113" s="895">
        <v>27910</v>
      </c>
    </row>
    <row r="114" spans="1:4" ht="15" thickBot="1">
      <c r="A114" s="882" t="s">
        <v>2348</v>
      </c>
      <c r="B114" s="876" t="s">
        <v>2329</v>
      </c>
      <c r="C114" s="875" t="s">
        <v>4</v>
      </c>
      <c r="D114" s="895">
        <v>28315</v>
      </c>
    </row>
    <row r="115" spans="1:4" ht="15" thickBot="1">
      <c r="A115" s="882" t="s">
        <v>2349</v>
      </c>
      <c r="B115" s="876" t="s">
        <v>2344</v>
      </c>
      <c r="C115" s="875" t="s">
        <v>4</v>
      </c>
      <c r="D115" s="895">
        <v>29650</v>
      </c>
    </row>
    <row r="116" spans="1:4" ht="66.599999999999994" thickBot="1">
      <c r="A116" s="882">
        <v>13.11</v>
      </c>
      <c r="B116" s="879" t="s">
        <v>2350</v>
      </c>
      <c r="C116" s="874"/>
      <c r="D116" s="897"/>
    </row>
    <row r="117" spans="1:4" ht="15" thickBot="1">
      <c r="A117" s="882" t="s">
        <v>2351</v>
      </c>
      <c r="B117" s="876" t="s">
        <v>2352</v>
      </c>
      <c r="C117" s="875" t="s">
        <v>4</v>
      </c>
      <c r="D117" s="895">
        <v>23168</v>
      </c>
    </row>
    <row r="118" spans="1:4" ht="15" thickBot="1">
      <c r="A118" s="882" t="s">
        <v>2353</v>
      </c>
      <c r="B118" s="876" t="s">
        <v>2354</v>
      </c>
      <c r="C118" s="875" t="s">
        <v>4</v>
      </c>
      <c r="D118" s="895">
        <v>24334</v>
      </c>
    </row>
    <row r="119" spans="1:4" ht="15" thickBot="1">
      <c r="A119" s="882" t="s">
        <v>2355</v>
      </c>
      <c r="B119" s="876" t="s">
        <v>2356</v>
      </c>
      <c r="C119" s="875" t="s">
        <v>4</v>
      </c>
      <c r="D119" s="895">
        <v>25910</v>
      </c>
    </row>
    <row r="120" spans="1:4" ht="15" thickBot="1">
      <c r="A120" s="882" t="s">
        <v>1095</v>
      </c>
      <c r="B120" s="876" t="s">
        <v>2357</v>
      </c>
      <c r="C120" s="875" t="s">
        <v>4</v>
      </c>
      <c r="D120" s="895">
        <v>26627</v>
      </c>
    </row>
    <row r="121" spans="1:4" ht="15" thickBot="1">
      <c r="A121" s="882" t="s">
        <v>2358</v>
      </c>
      <c r="B121" s="876" t="s">
        <v>2359</v>
      </c>
      <c r="C121" s="875" t="s">
        <v>4</v>
      </c>
      <c r="D121" s="895">
        <v>28113</v>
      </c>
    </row>
    <row r="122" spans="1:4" ht="15" thickBot="1">
      <c r="A122" s="882">
        <v>13.12</v>
      </c>
      <c r="B122" s="876" t="s">
        <v>2360</v>
      </c>
      <c r="C122" s="874"/>
      <c r="D122" s="897"/>
    </row>
    <row r="123" spans="1:4" ht="15" thickBot="1">
      <c r="A123" s="882" t="s">
        <v>2361</v>
      </c>
      <c r="B123" s="876" t="s">
        <v>2362</v>
      </c>
      <c r="C123" s="875" t="s">
        <v>4</v>
      </c>
      <c r="D123" s="895">
        <v>22628</v>
      </c>
    </row>
    <row r="124" spans="1:4" ht="15" thickBot="1">
      <c r="A124" s="882" t="s">
        <v>2363</v>
      </c>
      <c r="B124" s="876" t="s">
        <v>2364</v>
      </c>
      <c r="C124" s="875" t="s">
        <v>4</v>
      </c>
      <c r="D124" s="895">
        <v>23319</v>
      </c>
    </row>
    <row r="125" spans="1:4" ht="15" thickBot="1">
      <c r="A125" s="882" t="s">
        <v>2365</v>
      </c>
      <c r="B125" s="876" t="s">
        <v>2366</v>
      </c>
      <c r="C125" s="875" t="s">
        <v>4</v>
      </c>
      <c r="D125" s="895">
        <v>24107</v>
      </c>
    </row>
    <row r="126" spans="1:4" ht="15" thickBot="1">
      <c r="A126" s="882" t="s">
        <v>2367</v>
      </c>
      <c r="B126" s="876" t="s">
        <v>2368</v>
      </c>
      <c r="C126" s="875" t="s">
        <v>4</v>
      </c>
      <c r="D126" s="895">
        <v>24993</v>
      </c>
    </row>
    <row r="127" spans="1:4" ht="15" thickBot="1">
      <c r="A127" s="882" t="s">
        <v>2369</v>
      </c>
      <c r="B127" s="876" t="s">
        <v>2370</v>
      </c>
      <c r="C127" s="875" t="s">
        <v>4</v>
      </c>
      <c r="D127" s="895">
        <v>25610</v>
      </c>
    </row>
    <row r="128" spans="1:4" ht="15" thickBot="1">
      <c r="A128" s="882" t="s">
        <v>2371</v>
      </c>
      <c r="B128" s="876" t="s">
        <v>2372</v>
      </c>
      <c r="C128" s="875" t="s">
        <v>4</v>
      </c>
      <c r="D128" s="895">
        <v>26730</v>
      </c>
    </row>
    <row r="129" spans="1:4" ht="15" thickBot="1">
      <c r="A129" s="882">
        <v>13.13</v>
      </c>
      <c r="B129" s="876" t="s">
        <v>2373</v>
      </c>
      <c r="C129" s="874"/>
      <c r="D129" s="897"/>
    </row>
    <row r="130" spans="1:4" ht="15" thickBot="1">
      <c r="A130" s="882" t="s">
        <v>2374</v>
      </c>
      <c r="B130" s="876" t="s">
        <v>2375</v>
      </c>
      <c r="C130" s="875" t="s">
        <v>4</v>
      </c>
      <c r="D130" s="895">
        <v>26310</v>
      </c>
    </row>
    <row r="131" spans="1:4" ht="15" thickBot="1">
      <c r="A131" s="882" t="s">
        <v>2376</v>
      </c>
      <c r="B131" s="876" t="s">
        <v>2377</v>
      </c>
      <c r="C131" s="875" t="s">
        <v>4</v>
      </c>
      <c r="D131" s="895">
        <v>27010</v>
      </c>
    </row>
    <row r="132" spans="1:4" ht="15" thickBot="1">
      <c r="A132" s="882" t="s">
        <v>2378</v>
      </c>
      <c r="B132" s="876" t="s">
        <v>2379</v>
      </c>
      <c r="C132" s="875" t="s">
        <v>4</v>
      </c>
      <c r="D132" s="895">
        <v>27600</v>
      </c>
    </row>
    <row r="133" spans="1:4" ht="15" thickBot="1">
      <c r="A133" s="882" t="s">
        <v>2380</v>
      </c>
      <c r="B133" s="876" t="s">
        <v>2381</v>
      </c>
      <c r="C133" s="875" t="s">
        <v>4</v>
      </c>
      <c r="D133" s="895">
        <v>28837</v>
      </c>
    </row>
    <row r="134" spans="1:4" ht="15" thickBot="1">
      <c r="A134" s="1165" t="s">
        <v>2382</v>
      </c>
      <c r="B134" s="873" t="s">
        <v>2383</v>
      </c>
      <c r="C134" s="878" t="s">
        <v>4</v>
      </c>
      <c r="D134" s="896">
        <v>30819</v>
      </c>
    </row>
    <row r="135" spans="1:4" ht="15" thickBot="1">
      <c r="A135" s="882" t="s">
        <v>2384</v>
      </c>
      <c r="B135" s="876" t="s">
        <v>2385</v>
      </c>
      <c r="C135" s="875" t="s">
        <v>4</v>
      </c>
      <c r="D135" s="895">
        <v>32137</v>
      </c>
    </row>
    <row r="136" spans="1:4" ht="15" thickBot="1">
      <c r="A136" s="882">
        <v>13.14</v>
      </c>
      <c r="B136" s="876" t="s">
        <v>2386</v>
      </c>
      <c r="C136" s="874"/>
      <c r="D136" s="897"/>
    </row>
    <row r="137" spans="1:4" ht="15" thickBot="1">
      <c r="A137" s="882" t="s">
        <v>2387</v>
      </c>
      <c r="B137" s="876" t="s">
        <v>2388</v>
      </c>
      <c r="C137" s="875" t="s">
        <v>4</v>
      </c>
      <c r="D137" s="895">
        <v>26930</v>
      </c>
    </row>
    <row r="138" spans="1:4" ht="15" thickBot="1">
      <c r="A138" s="882" t="s">
        <v>2389</v>
      </c>
      <c r="B138" s="876" t="s">
        <v>2390</v>
      </c>
      <c r="C138" s="875" t="s">
        <v>4</v>
      </c>
      <c r="D138" s="895">
        <v>27813</v>
      </c>
    </row>
    <row r="139" spans="1:4" ht="15" thickBot="1">
      <c r="A139" s="882" t="s">
        <v>2391</v>
      </c>
      <c r="B139" s="876" t="s">
        <v>2392</v>
      </c>
      <c r="C139" s="875" t="s">
        <v>4</v>
      </c>
      <c r="D139" s="895">
        <v>29930</v>
      </c>
    </row>
    <row r="140" spans="1:4" ht="15" thickBot="1">
      <c r="A140" s="882" t="s">
        <v>2393</v>
      </c>
      <c r="B140" s="876" t="s">
        <v>2394</v>
      </c>
      <c r="C140" s="875" t="s">
        <v>4</v>
      </c>
      <c r="D140" s="895">
        <v>30774</v>
      </c>
    </row>
    <row r="141" spans="1:4" ht="15" thickBot="1">
      <c r="A141" s="882" t="s">
        <v>2395</v>
      </c>
      <c r="B141" s="876" t="s">
        <v>2396</v>
      </c>
      <c r="C141" s="875" t="s">
        <v>4</v>
      </c>
      <c r="D141" s="895">
        <v>32610</v>
      </c>
    </row>
    <row r="142" spans="1:4" ht="15" thickBot="1">
      <c r="A142" s="882" t="s">
        <v>2397</v>
      </c>
      <c r="B142" s="876" t="s">
        <v>2398</v>
      </c>
      <c r="C142" s="875" t="s">
        <v>4</v>
      </c>
      <c r="D142" s="895">
        <v>34910</v>
      </c>
    </row>
    <row r="143" spans="1:4" ht="15" thickBot="1">
      <c r="A143" s="882" t="s">
        <v>2399</v>
      </c>
      <c r="B143" s="876" t="s">
        <v>2400</v>
      </c>
      <c r="C143" s="875" t="s">
        <v>4</v>
      </c>
      <c r="D143" s="895">
        <v>36719</v>
      </c>
    </row>
    <row r="144" spans="1:4" ht="15" thickBot="1">
      <c r="A144" s="882">
        <v>13.15</v>
      </c>
      <c r="B144" s="876" t="s">
        <v>2401</v>
      </c>
      <c r="C144" s="874"/>
      <c r="D144" s="897"/>
    </row>
    <row r="145" spans="1:4" ht="15" thickBot="1">
      <c r="A145" s="882" t="s">
        <v>2402</v>
      </c>
      <c r="B145" s="876" t="s">
        <v>2403</v>
      </c>
      <c r="C145" s="875" t="s">
        <v>4</v>
      </c>
      <c r="D145" s="895">
        <v>28116</v>
      </c>
    </row>
    <row r="146" spans="1:4" ht="15" thickBot="1">
      <c r="A146" s="882" t="s">
        <v>2404</v>
      </c>
      <c r="B146" s="876" t="s">
        <v>2405</v>
      </c>
      <c r="C146" s="875" t="s">
        <v>4</v>
      </c>
      <c r="D146" s="895">
        <v>30010</v>
      </c>
    </row>
    <row r="147" spans="1:4" ht="15" thickBot="1">
      <c r="A147" s="882" t="s">
        <v>2406</v>
      </c>
      <c r="B147" s="876" t="s">
        <v>2407</v>
      </c>
      <c r="C147" s="875" t="s">
        <v>4</v>
      </c>
      <c r="D147" s="895">
        <v>32819</v>
      </c>
    </row>
    <row r="148" spans="1:4" ht="15" thickBot="1">
      <c r="A148" s="882" t="s">
        <v>2408</v>
      </c>
      <c r="B148" s="876" t="s">
        <v>2409</v>
      </c>
      <c r="C148" s="875" t="s">
        <v>4</v>
      </c>
      <c r="D148" s="895">
        <v>34213</v>
      </c>
    </row>
    <row r="149" spans="1:4" ht="15" thickBot="1">
      <c r="A149" s="882" t="s">
        <v>2410</v>
      </c>
      <c r="B149" s="876" t="s">
        <v>2411</v>
      </c>
      <c r="C149" s="875" t="s">
        <v>4</v>
      </c>
      <c r="D149" s="895">
        <v>36620</v>
      </c>
    </row>
    <row r="150" spans="1:4" ht="15" thickBot="1">
      <c r="A150" s="882" t="s">
        <v>2412</v>
      </c>
      <c r="B150" s="876" t="s">
        <v>2413</v>
      </c>
      <c r="C150" s="875" t="s">
        <v>4</v>
      </c>
      <c r="D150" s="895">
        <v>38919</v>
      </c>
    </row>
    <row r="151" spans="1:4" ht="15" thickBot="1">
      <c r="A151" s="882" t="s">
        <v>2414</v>
      </c>
      <c r="B151" s="876" t="s">
        <v>2415</v>
      </c>
      <c r="C151" s="875" t="s">
        <v>4</v>
      </c>
      <c r="D151" s="895">
        <v>40810</v>
      </c>
    </row>
    <row r="152" spans="1:4" ht="15" thickBot="1">
      <c r="A152" s="882">
        <v>13.16</v>
      </c>
      <c r="B152" s="876" t="s">
        <v>2416</v>
      </c>
      <c r="C152" s="874"/>
      <c r="D152" s="897"/>
    </row>
    <row r="153" spans="1:4" ht="15" thickBot="1">
      <c r="A153" s="882" t="s">
        <v>2417</v>
      </c>
      <c r="B153" s="876" t="s">
        <v>2418</v>
      </c>
      <c r="C153" s="875" t="s">
        <v>4</v>
      </c>
      <c r="D153" s="895">
        <v>31618</v>
      </c>
    </row>
    <row r="154" spans="1:4" ht="15" thickBot="1">
      <c r="A154" s="882" t="s">
        <v>2419</v>
      </c>
      <c r="B154" s="876" t="s">
        <v>2420</v>
      </c>
      <c r="C154" s="875" t="s">
        <v>4</v>
      </c>
      <c r="D154" s="895">
        <v>34110</v>
      </c>
    </row>
    <row r="155" spans="1:4" ht="15" thickBot="1">
      <c r="A155" s="882" t="s">
        <v>2421</v>
      </c>
      <c r="B155" s="876" t="s">
        <v>2422</v>
      </c>
      <c r="C155" s="875" t="s">
        <v>4</v>
      </c>
      <c r="D155" s="895">
        <v>37750</v>
      </c>
    </row>
    <row r="156" spans="1:4" ht="15" thickBot="1">
      <c r="A156" s="882" t="s">
        <v>2423</v>
      </c>
      <c r="B156" s="876" t="s">
        <v>2424</v>
      </c>
      <c r="C156" s="875" t="s">
        <v>4</v>
      </c>
      <c r="D156" s="895">
        <v>40460</v>
      </c>
    </row>
    <row r="157" spans="1:4" ht="15" thickBot="1">
      <c r="A157" s="882" t="s">
        <v>2425</v>
      </c>
      <c r="B157" s="876" t="s">
        <v>2426</v>
      </c>
      <c r="C157" s="875" t="s">
        <v>4</v>
      </c>
      <c r="D157" s="895">
        <v>43930</v>
      </c>
    </row>
    <row r="158" spans="1:4" ht="15" thickBot="1">
      <c r="A158" s="882" t="s">
        <v>2427</v>
      </c>
      <c r="B158" s="876" t="s">
        <v>2428</v>
      </c>
      <c r="C158" s="875" t="s">
        <v>4</v>
      </c>
      <c r="D158" s="895">
        <v>47633</v>
      </c>
    </row>
    <row r="159" spans="1:4" ht="15" thickBot="1">
      <c r="A159" s="882" t="s">
        <v>2429</v>
      </c>
      <c r="B159" s="876" t="s">
        <v>2430</v>
      </c>
      <c r="C159" s="875" t="s">
        <v>4</v>
      </c>
      <c r="D159" s="895">
        <v>54612</v>
      </c>
    </row>
    <row r="160" spans="1:4" ht="15" thickBot="1">
      <c r="A160" s="882">
        <v>13.17</v>
      </c>
      <c r="B160" s="876" t="s">
        <v>2431</v>
      </c>
      <c r="C160" s="874"/>
      <c r="D160" s="897"/>
    </row>
    <row r="161" spans="1:4" ht="15" thickBot="1">
      <c r="A161" s="882" t="s">
        <v>2432</v>
      </c>
      <c r="B161" s="876" t="s">
        <v>2433</v>
      </c>
      <c r="C161" s="875" t="s">
        <v>4</v>
      </c>
      <c r="D161" s="895">
        <v>35907</v>
      </c>
    </row>
    <row r="162" spans="1:4" ht="15" thickBot="1">
      <c r="A162" s="882" t="s">
        <v>2434</v>
      </c>
      <c r="B162" s="876" t="s">
        <v>2435</v>
      </c>
      <c r="C162" s="875" t="s">
        <v>4</v>
      </c>
      <c r="D162" s="895">
        <v>39179</v>
      </c>
    </row>
    <row r="163" spans="1:4" ht="15" thickBot="1">
      <c r="A163" s="1165" t="s">
        <v>2436</v>
      </c>
      <c r="B163" s="873" t="s">
        <v>2437</v>
      </c>
      <c r="C163" s="878" t="s">
        <v>4</v>
      </c>
      <c r="D163" s="896">
        <v>45701</v>
      </c>
    </row>
    <row r="164" spans="1:4" ht="15" thickBot="1">
      <c r="A164" s="882" t="s">
        <v>2438</v>
      </c>
      <c r="B164" s="876" t="s">
        <v>2439</v>
      </c>
      <c r="C164" s="875" t="s">
        <v>4</v>
      </c>
      <c r="D164" s="895">
        <v>49834</v>
      </c>
    </row>
    <row r="165" spans="1:4" ht="15" thickBot="1">
      <c r="A165" s="882" t="s">
        <v>2440</v>
      </c>
      <c r="B165" s="876" t="s">
        <v>2441</v>
      </c>
      <c r="C165" s="875" t="s">
        <v>4</v>
      </c>
      <c r="D165" s="895">
        <v>55110</v>
      </c>
    </row>
    <row r="166" spans="1:4" ht="15" thickBot="1">
      <c r="A166" s="882" t="s">
        <v>2442</v>
      </c>
      <c r="B166" s="876" t="s">
        <v>2443</v>
      </c>
      <c r="C166" s="875" t="s">
        <v>4</v>
      </c>
      <c r="D166" s="895">
        <v>59916</v>
      </c>
    </row>
    <row r="167" spans="1:4" ht="15" thickBot="1">
      <c r="A167" s="882" t="s">
        <v>2444</v>
      </c>
      <c r="B167" s="876" t="s">
        <v>2445</v>
      </c>
      <c r="C167" s="875" t="s">
        <v>4</v>
      </c>
      <c r="D167" s="895">
        <v>64128</v>
      </c>
    </row>
    <row r="168" spans="1:4" ht="15" thickBot="1">
      <c r="A168" s="882">
        <v>13.18</v>
      </c>
      <c r="B168" s="876" t="s">
        <v>2446</v>
      </c>
      <c r="C168" s="874"/>
      <c r="D168" s="897"/>
    </row>
    <row r="169" spans="1:4" ht="15" thickBot="1">
      <c r="A169" s="882" t="s">
        <v>2447</v>
      </c>
      <c r="B169" s="876" t="s">
        <v>2448</v>
      </c>
      <c r="C169" s="875" t="s">
        <v>4</v>
      </c>
      <c r="D169" s="895">
        <v>45774</v>
      </c>
    </row>
    <row r="170" spans="1:4" ht="15" thickBot="1">
      <c r="A170" s="882" t="s">
        <v>2449</v>
      </c>
      <c r="B170" s="876" t="s">
        <v>2450</v>
      </c>
      <c r="C170" s="875" t="s">
        <v>4</v>
      </c>
      <c r="D170" s="895">
        <v>50337</v>
      </c>
    </row>
    <row r="171" spans="1:4" ht="15" thickBot="1">
      <c r="A171" s="882" t="s">
        <v>2451</v>
      </c>
      <c r="B171" s="876" t="s">
        <v>2452</v>
      </c>
      <c r="C171" s="875" t="s">
        <v>4</v>
      </c>
      <c r="D171" s="895">
        <v>55618</v>
      </c>
    </row>
    <row r="172" spans="1:4" ht="15" thickBot="1">
      <c r="A172" s="882" t="s">
        <v>2453</v>
      </c>
      <c r="B172" s="876" t="s">
        <v>2454</v>
      </c>
      <c r="C172" s="875" t="s">
        <v>4</v>
      </c>
      <c r="D172" s="895">
        <v>61827</v>
      </c>
    </row>
    <row r="173" spans="1:4" ht="15" thickBot="1">
      <c r="A173" s="882" t="s">
        <v>2455</v>
      </c>
      <c r="B173" s="876" t="s">
        <v>2456</v>
      </c>
      <c r="C173" s="875" t="s">
        <v>4</v>
      </c>
      <c r="D173" s="895">
        <v>66708</v>
      </c>
    </row>
    <row r="174" spans="1:4" ht="15" thickBot="1">
      <c r="A174" s="882" t="s">
        <v>2457</v>
      </c>
      <c r="B174" s="876" t="s">
        <v>2458</v>
      </c>
      <c r="C174" s="875" t="s">
        <v>4</v>
      </c>
      <c r="D174" s="895">
        <v>69344</v>
      </c>
    </row>
    <row r="175" spans="1:4" ht="15" thickBot="1">
      <c r="A175" s="882">
        <v>13.19</v>
      </c>
      <c r="B175" s="876" t="s">
        <v>2459</v>
      </c>
      <c r="C175" s="874"/>
      <c r="D175" s="897"/>
    </row>
    <row r="176" spans="1:4" ht="15" thickBot="1">
      <c r="A176" s="882" t="s">
        <v>2460</v>
      </c>
      <c r="B176" s="876" t="s">
        <v>2461</v>
      </c>
      <c r="C176" s="875" t="s">
        <v>4</v>
      </c>
      <c r="D176" s="895">
        <v>54713</v>
      </c>
    </row>
    <row r="177" spans="1:4" ht="15" thickBot="1">
      <c r="A177" s="882" t="s">
        <v>2462</v>
      </c>
      <c r="B177" s="876" t="s">
        <v>2463</v>
      </c>
      <c r="C177" s="875" t="s">
        <v>4</v>
      </c>
      <c r="D177" s="895">
        <v>58434</v>
      </c>
    </row>
    <row r="178" spans="1:4" ht="15" thickBot="1">
      <c r="A178" s="882" t="s">
        <v>2464</v>
      </c>
      <c r="B178" s="876" t="s">
        <v>2465</v>
      </c>
      <c r="C178" s="875" t="s">
        <v>4</v>
      </c>
      <c r="D178" s="895">
        <v>64619</v>
      </c>
    </row>
    <row r="179" spans="1:4" ht="15" thickBot="1">
      <c r="A179" s="882" t="s">
        <v>2466</v>
      </c>
      <c r="B179" s="876" t="s">
        <v>2467</v>
      </c>
      <c r="C179" s="875" t="s">
        <v>4</v>
      </c>
      <c r="D179" s="895">
        <v>69445</v>
      </c>
    </row>
    <row r="180" spans="1:4" ht="15" thickBot="1">
      <c r="A180" s="882" t="s">
        <v>2468</v>
      </c>
      <c r="B180" s="876" t="s">
        <v>2469</v>
      </c>
      <c r="C180" s="875" t="s">
        <v>4</v>
      </c>
      <c r="D180" s="895">
        <v>73664</v>
      </c>
    </row>
    <row r="181" spans="1:4" ht="15" thickBot="1">
      <c r="A181" s="882" t="s">
        <v>2470</v>
      </c>
      <c r="B181" s="876" t="s">
        <v>2471</v>
      </c>
      <c r="C181" s="875" t="s">
        <v>4</v>
      </c>
      <c r="D181" s="895">
        <v>77963</v>
      </c>
    </row>
    <row r="182" spans="1:4" ht="15" thickBot="1">
      <c r="A182" s="882">
        <v>13.2</v>
      </c>
      <c r="B182" s="876" t="s">
        <v>2472</v>
      </c>
      <c r="C182" s="874"/>
      <c r="D182" s="897"/>
    </row>
    <row r="183" spans="1:4" ht="15" thickBot="1">
      <c r="A183" s="882" t="s">
        <v>2473</v>
      </c>
      <c r="B183" s="876" t="s">
        <v>2474</v>
      </c>
      <c r="C183" s="875" t="s">
        <v>4</v>
      </c>
      <c r="D183" s="895">
        <v>63170</v>
      </c>
    </row>
    <row r="184" spans="1:4" ht="15" thickBot="1">
      <c r="A184" s="882" t="s">
        <v>2475</v>
      </c>
      <c r="B184" s="876" t="s">
        <v>2476</v>
      </c>
      <c r="C184" s="875" t="s">
        <v>4</v>
      </c>
      <c r="D184" s="895">
        <v>68310</v>
      </c>
    </row>
    <row r="185" spans="1:4" ht="15" thickBot="1">
      <c r="A185" s="882" t="s">
        <v>2477</v>
      </c>
      <c r="B185" s="876" t="s">
        <v>2478</v>
      </c>
      <c r="C185" s="875" t="s">
        <v>4</v>
      </c>
      <c r="D185" s="895">
        <v>73557</v>
      </c>
    </row>
    <row r="186" spans="1:4" ht="15" thickBot="1">
      <c r="A186" s="882" t="s">
        <v>2479</v>
      </c>
      <c r="B186" s="876" t="s">
        <v>2480</v>
      </c>
      <c r="C186" s="875" t="s">
        <v>4</v>
      </c>
      <c r="D186" s="895">
        <v>78905</v>
      </c>
    </row>
    <row r="187" spans="1:4" ht="15" thickBot="1">
      <c r="A187" s="882" t="s">
        <v>2481</v>
      </c>
      <c r="B187" s="876" t="s">
        <v>2482</v>
      </c>
      <c r="C187" s="875" t="s">
        <v>4</v>
      </c>
      <c r="D187" s="895">
        <v>81090</v>
      </c>
    </row>
    <row r="188" spans="1:4" ht="15" thickBot="1">
      <c r="A188" s="882">
        <v>13.21</v>
      </c>
      <c r="B188" s="876" t="s">
        <v>2483</v>
      </c>
      <c r="C188" s="874"/>
      <c r="D188" s="897"/>
    </row>
    <row r="189" spans="1:4" ht="15" thickBot="1">
      <c r="A189" s="882" t="s">
        <v>2484</v>
      </c>
      <c r="B189" s="876" t="s">
        <v>2485</v>
      </c>
      <c r="C189" s="875" t="s">
        <v>4</v>
      </c>
      <c r="D189" s="895">
        <v>58473</v>
      </c>
    </row>
    <row r="190" spans="1:4" ht="15" thickBot="1">
      <c r="A190" s="882" t="s">
        <v>2486</v>
      </c>
      <c r="B190" s="876" t="s">
        <v>2487</v>
      </c>
      <c r="C190" s="875" t="s">
        <v>4</v>
      </c>
      <c r="D190" s="895">
        <v>64313</v>
      </c>
    </row>
    <row r="191" spans="1:4" ht="15" thickBot="1">
      <c r="A191" s="882" t="s">
        <v>2488</v>
      </c>
      <c r="B191" s="876" t="s">
        <v>2489</v>
      </c>
      <c r="C191" s="875" t="s">
        <v>4</v>
      </c>
      <c r="D191" s="895">
        <v>69773</v>
      </c>
    </row>
    <row r="192" spans="1:4" ht="15" thickBot="1">
      <c r="A192" s="1165" t="s">
        <v>2490</v>
      </c>
      <c r="B192" s="873" t="s">
        <v>2491</v>
      </c>
      <c r="C192" s="878" t="s">
        <v>4</v>
      </c>
      <c r="D192" s="896">
        <v>75336</v>
      </c>
    </row>
    <row r="193" spans="1:4" ht="15" thickBot="1">
      <c r="A193" s="882" t="s">
        <v>2492</v>
      </c>
      <c r="B193" s="876" t="s">
        <v>2493</v>
      </c>
      <c r="C193" s="875" t="s">
        <v>4</v>
      </c>
      <c r="D193" s="895">
        <v>82619</v>
      </c>
    </row>
    <row r="194" spans="1:4" ht="53.4" thickBot="1">
      <c r="A194" s="882">
        <v>13.22</v>
      </c>
      <c r="B194" s="879" t="s">
        <v>2494</v>
      </c>
      <c r="C194" s="874"/>
      <c r="D194" s="897"/>
    </row>
    <row r="195" spans="1:4" ht="15" thickBot="1">
      <c r="A195" s="882" t="s">
        <v>2495</v>
      </c>
      <c r="B195" s="876" t="s">
        <v>2496</v>
      </c>
      <c r="C195" s="875" t="s">
        <v>215</v>
      </c>
      <c r="D195" s="895">
        <v>65</v>
      </c>
    </row>
    <row r="196" spans="1:4" ht="15" thickBot="1">
      <c r="A196" s="882" t="s">
        <v>2497</v>
      </c>
      <c r="B196" s="876" t="s">
        <v>2498</v>
      </c>
      <c r="C196" s="875" t="s">
        <v>215</v>
      </c>
      <c r="D196" s="895">
        <v>85</v>
      </c>
    </row>
    <row r="197" spans="1:4" ht="15" thickBot="1">
      <c r="A197" s="882" t="s">
        <v>2499</v>
      </c>
      <c r="B197" s="876" t="s">
        <v>2500</v>
      </c>
      <c r="C197" s="875" t="s">
        <v>215</v>
      </c>
      <c r="D197" s="895">
        <v>135</v>
      </c>
    </row>
    <row r="198" spans="1:4" ht="15" thickBot="1">
      <c r="A198" s="882" t="s">
        <v>2501</v>
      </c>
      <c r="B198" s="876" t="s">
        <v>2502</v>
      </c>
      <c r="C198" s="875" t="s">
        <v>215</v>
      </c>
      <c r="D198" s="895">
        <v>185</v>
      </c>
    </row>
    <row r="199" spans="1:4" ht="15" thickBot="1">
      <c r="A199" s="882" t="s">
        <v>2503</v>
      </c>
      <c r="B199" s="876" t="s">
        <v>2504</v>
      </c>
      <c r="C199" s="875" t="s">
        <v>215</v>
      </c>
      <c r="D199" s="895">
        <v>280</v>
      </c>
    </row>
    <row r="200" spans="1:4" ht="40.200000000000003" thickBot="1">
      <c r="A200" s="882">
        <v>13.23</v>
      </c>
      <c r="B200" s="879" t="s">
        <v>2505</v>
      </c>
      <c r="C200" s="874"/>
      <c r="D200" s="897"/>
    </row>
    <row r="201" spans="1:4" ht="15" thickBot="1">
      <c r="A201" s="882" t="s">
        <v>2506</v>
      </c>
      <c r="B201" s="876" t="s">
        <v>2507</v>
      </c>
      <c r="C201" s="875" t="s">
        <v>4</v>
      </c>
      <c r="D201" s="895">
        <v>416</v>
      </c>
    </row>
    <row r="202" spans="1:4" ht="15" thickBot="1">
      <c r="A202" s="882" t="s">
        <v>2508</v>
      </c>
      <c r="B202" s="876" t="s">
        <v>2509</v>
      </c>
      <c r="C202" s="875" t="s">
        <v>4</v>
      </c>
      <c r="D202" s="895">
        <v>597</v>
      </c>
    </row>
    <row r="203" spans="1:4" ht="15" thickBot="1">
      <c r="A203" s="882" t="s">
        <v>2510</v>
      </c>
      <c r="B203" s="876" t="s">
        <v>2511</v>
      </c>
      <c r="C203" s="875" t="s">
        <v>4</v>
      </c>
      <c r="D203" s="895">
        <v>654</v>
      </c>
    </row>
    <row r="204" spans="1:4" ht="40.200000000000003" thickBot="1">
      <c r="A204" s="882">
        <v>13.24</v>
      </c>
      <c r="B204" s="876" t="s">
        <v>2512</v>
      </c>
      <c r="C204" s="874"/>
      <c r="D204" s="897"/>
    </row>
    <row r="205" spans="1:4" ht="15" thickBot="1">
      <c r="A205" s="882" t="s">
        <v>2513</v>
      </c>
      <c r="B205" s="876" t="s">
        <v>2514</v>
      </c>
      <c r="C205" s="875" t="s">
        <v>4</v>
      </c>
      <c r="D205" s="895">
        <v>1250</v>
      </c>
    </row>
    <row r="206" spans="1:4" ht="15" thickBot="1">
      <c r="A206" s="882" t="s">
        <v>2515</v>
      </c>
      <c r="B206" s="876" t="s">
        <v>2516</v>
      </c>
      <c r="C206" s="875" t="s">
        <v>4</v>
      </c>
      <c r="D206" s="895">
        <v>1450</v>
      </c>
    </row>
    <row r="207" spans="1:4" ht="15" thickBot="1">
      <c r="A207" s="882" t="s">
        <v>2517</v>
      </c>
      <c r="B207" s="876" t="s">
        <v>2509</v>
      </c>
      <c r="C207" s="875" t="s">
        <v>4</v>
      </c>
      <c r="D207" s="895">
        <v>1650</v>
      </c>
    </row>
    <row r="208" spans="1:4" ht="40.200000000000003" thickBot="1">
      <c r="A208" s="882">
        <v>13.25</v>
      </c>
      <c r="B208" s="876" t="s">
        <v>2518</v>
      </c>
      <c r="C208" s="874"/>
      <c r="D208" s="897"/>
    </row>
    <row r="209" spans="1:4" ht="15" thickBot="1">
      <c r="A209" s="882" t="s">
        <v>2519</v>
      </c>
      <c r="B209" s="876" t="s">
        <v>2514</v>
      </c>
      <c r="C209" s="875" t="s">
        <v>4</v>
      </c>
      <c r="D209" s="895">
        <v>1250</v>
      </c>
    </row>
    <row r="210" spans="1:4" ht="15" thickBot="1">
      <c r="A210" s="882" t="s">
        <v>2520</v>
      </c>
      <c r="B210" s="876" t="s">
        <v>2516</v>
      </c>
      <c r="C210" s="875" t="s">
        <v>4</v>
      </c>
      <c r="D210" s="895">
        <v>1550</v>
      </c>
    </row>
    <row r="211" spans="1:4" ht="15" thickBot="1">
      <c r="A211" s="882" t="s">
        <v>2521</v>
      </c>
      <c r="B211" s="876" t="s">
        <v>2509</v>
      </c>
      <c r="C211" s="875" t="s">
        <v>4</v>
      </c>
      <c r="D211" s="895">
        <v>1750</v>
      </c>
    </row>
    <row r="212" spans="1:4" ht="132">
      <c r="A212" s="2609">
        <v>13.23</v>
      </c>
      <c r="B212" s="883" t="s">
        <v>2522</v>
      </c>
      <c r="C212" s="2611"/>
      <c r="D212" s="2613"/>
    </row>
    <row r="213" spans="1:4">
      <c r="A213" s="2618"/>
      <c r="B213" s="883" t="s">
        <v>2523</v>
      </c>
      <c r="C213" s="2619"/>
      <c r="D213" s="2620"/>
    </row>
    <row r="214" spans="1:4" ht="15" thickBot="1">
      <c r="A214" s="2610"/>
      <c r="B214" s="879" t="s">
        <v>2524</v>
      </c>
      <c r="C214" s="2612"/>
      <c r="D214" s="2614"/>
    </row>
    <row r="215" spans="1:4" ht="15" thickBot="1">
      <c r="A215" s="1165" t="s">
        <v>2506</v>
      </c>
      <c r="B215" s="873" t="s">
        <v>2525</v>
      </c>
      <c r="C215" s="878" t="s">
        <v>4</v>
      </c>
      <c r="D215" s="896">
        <v>6500</v>
      </c>
    </row>
    <row r="216" spans="1:4" ht="15" thickBot="1">
      <c r="A216" s="882" t="s">
        <v>2508</v>
      </c>
      <c r="B216" s="876" t="s">
        <v>2526</v>
      </c>
      <c r="C216" s="875" t="s">
        <v>4</v>
      </c>
      <c r="D216" s="895">
        <v>9550</v>
      </c>
    </row>
    <row r="217" spans="1:4" ht="15" thickBot="1">
      <c r="A217" s="882" t="s">
        <v>2510</v>
      </c>
      <c r="B217" s="876" t="s">
        <v>2527</v>
      </c>
      <c r="C217" s="875" t="s">
        <v>4</v>
      </c>
      <c r="D217" s="895">
        <v>15900</v>
      </c>
    </row>
    <row r="218" spans="1:4" ht="15" thickBot="1">
      <c r="A218" s="882">
        <v>13.24</v>
      </c>
      <c r="B218" s="876" t="s">
        <v>2528</v>
      </c>
      <c r="C218" s="874"/>
      <c r="D218" s="897"/>
    </row>
    <row r="219" spans="1:4" ht="15" thickBot="1">
      <c r="A219" s="882" t="s">
        <v>2513</v>
      </c>
      <c r="B219" s="876" t="s">
        <v>2525</v>
      </c>
      <c r="C219" s="875" t="s">
        <v>4</v>
      </c>
      <c r="D219" s="895">
        <v>7500</v>
      </c>
    </row>
    <row r="220" spans="1:4" ht="15" thickBot="1">
      <c r="A220" s="882" t="s">
        <v>2515</v>
      </c>
      <c r="B220" s="876" t="s">
        <v>2526</v>
      </c>
      <c r="C220" s="875" t="s">
        <v>4</v>
      </c>
      <c r="D220" s="895">
        <v>10500</v>
      </c>
    </row>
    <row r="221" spans="1:4" ht="15" thickBot="1">
      <c r="A221" s="882" t="s">
        <v>2517</v>
      </c>
      <c r="B221" s="876" t="s">
        <v>2527</v>
      </c>
      <c r="C221" s="875" t="s">
        <v>4</v>
      </c>
      <c r="D221" s="895">
        <v>17500</v>
      </c>
    </row>
    <row r="222" spans="1:4" ht="66.599999999999994" thickBot="1">
      <c r="A222" s="882">
        <v>13.25</v>
      </c>
      <c r="B222" s="879" t="s">
        <v>2529</v>
      </c>
      <c r="C222" s="875" t="s">
        <v>2530</v>
      </c>
      <c r="D222" s="895">
        <v>550</v>
      </c>
    </row>
    <row r="223" spans="1:4" ht="66.599999999999994" thickBot="1">
      <c r="A223" s="882">
        <v>13.26</v>
      </c>
      <c r="B223" s="879" t="s">
        <v>2531</v>
      </c>
      <c r="C223" s="875" t="s">
        <v>2532</v>
      </c>
      <c r="D223" s="895">
        <v>1150</v>
      </c>
    </row>
    <row r="224" spans="1:4" ht="66.599999999999994" thickBot="1">
      <c r="A224" s="882">
        <v>13.27</v>
      </c>
      <c r="B224" s="879" t="s">
        <v>2533</v>
      </c>
      <c r="C224" s="874"/>
      <c r="D224" s="897"/>
    </row>
    <row r="225" spans="1:4" ht="15" thickBot="1">
      <c r="A225" s="882" t="s">
        <v>2534</v>
      </c>
      <c r="B225" s="876" t="s">
        <v>255</v>
      </c>
      <c r="C225" s="875" t="s">
        <v>4</v>
      </c>
      <c r="D225" s="895">
        <v>3050</v>
      </c>
    </row>
    <row r="226" spans="1:4" ht="15" thickBot="1">
      <c r="A226" s="882" t="s">
        <v>2535</v>
      </c>
      <c r="B226" s="876" t="s">
        <v>517</v>
      </c>
      <c r="C226" s="875" t="s">
        <v>4</v>
      </c>
      <c r="D226" s="895">
        <v>3575</v>
      </c>
    </row>
    <row r="227" spans="1:4" ht="15" thickBot="1">
      <c r="A227" s="882" t="s">
        <v>2536</v>
      </c>
      <c r="B227" s="876" t="s">
        <v>2537</v>
      </c>
      <c r="C227" s="875" t="s">
        <v>4</v>
      </c>
      <c r="D227" s="895">
        <v>4158</v>
      </c>
    </row>
    <row r="228" spans="1:4" ht="66.599999999999994" thickBot="1">
      <c r="A228" s="882">
        <v>13.28</v>
      </c>
      <c r="B228" s="879" t="s">
        <v>2538</v>
      </c>
      <c r="C228" s="875" t="s">
        <v>215</v>
      </c>
      <c r="D228" s="895">
        <v>550</v>
      </c>
    </row>
    <row r="229" spans="1:4" ht="40.200000000000003" thickBot="1">
      <c r="A229" s="882">
        <v>13.29</v>
      </c>
      <c r="B229" s="876" t="s">
        <v>2539</v>
      </c>
      <c r="C229" s="875" t="s">
        <v>2540</v>
      </c>
      <c r="D229" s="895">
        <v>1550</v>
      </c>
    </row>
    <row r="230" spans="1:4" ht="53.4" thickBot="1">
      <c r="A230" s="882">
        <v>13.3</v>
      </c>
      <c r="B230" s="879" t="s">
        <v>2541</v>
      </c>
      <c r="C230" s="875" t="s">
        <v>2540</v>
      </c>
      <c r="D230" s="895">
        <v>4500</v>
      </c>
    </row>
    <row r="231" spans="1:4" ht="40.200000000000003" thickBot="1">
      <c r="A231" s="882">
        <v>13.31</v>
      </c>
      <c r="B231" s="876" t="s">
        <v>2542</v>
      </c>
      <c r="C231" s="875" t="s">
        <v>215</v>
      </c>
      <c r="D231" s="895">
        <v>40</v>
      </c>
    </row>
    <row r="232" spans="1:4" ht="119.4" thickBot="1">
      <c r="A232" s="1165">
        <v>13.32</v>
      </c>
      <c r="B232" s="884" t="s">
        <v>2543</v>
      </c>
      <c r="C232" s="878" t="s">
        <v>532</v>
      </c>
      <c r="D232" s="896">
        <v>6500</v>
      </c>
    </row>
    <row r="233" spans="1:4" ht="66.599999999999994" thickBot="1">
      <c r="A233" s="882">
        <v>13.33</v>
      </c>
      <c r="B233" s="879" t="s">
        <v>2544</v>
      </c>
      <c r="C233" s="875" t="s">
        <v>532</v>
      </c>
      <c r="D233" s="895">
        <v>1350</v>
      </c>
    </row>
    <row r="234" spans="1:4" ht="79.8" thickBot="1">
      <c r="A234" s="882">
        <v>13.34</v>
      </c>
      <c r="B234" s="879" t="s">
        <v>2545</v>
      </c>
      <c r="C234" s="875" t="s">
        <v>532</v>
      </c>
      <c r="D234" s="895">
        <v>1450</v>
      </c>
    </row>
    <row r="235" spans="1:4" ht="79.8" thickBot="1">
      <c r="A235" s="882">
        <v>13.35</v>
      </c>
      <c r="B235" s="879" t="s">
        <v>2546</v>
      </c>
      <c r="C235" s="874"/>
      <c r="D235" s="897"/>
    </row>
    <row r="236" spans="1:4" ht="15" thickBot="1">
      <c r="A236" s="882" t="s">
        <v>2547</v>
      </c>
      <c r="B236" s="876" t="s">
        <v>2548</v>
      </c>
      <c r="C236" s="875" t="s">
        <v>215</v>
      </c>
      <c r="D236" s="895">
        <v>80</v>
      </c>
    </row>
    <row r="237" spans="1:4" ht="15" thickBot="1">
      <c r="A237" s="882" t="s">
        <v>2549</v>
      </c>
      <c r="B237" s="876" t="s">
        <v>2550</v>
      </c>
      <c r="C237" s="875" t="s">
        <v>215</v>
      </c>
      <c r="D237" s="895">
        <v>160</v>
      </c>
    </row>
    <row r="238" spans="1:4" ht="15" thickBot="1">
      <c r="A238" s="882" t="s">
        <v>2551</v>
      </c>
      <c r="B238" s="876" t="s">
        <v>2552</v>
      </c>
      <c r="C238" s="875" t="s">
        <v>215</v>
      </c>
      <c r="D238" s="895">
        <v>195</v>
      </c>
    </row>
    <row r="239" spans="1:4" ht="15" thickBot="1">
      <c r="A239" s="882" t="s">
        <v>2553</v>
      </c>
      <c r="B239" s="876" t="s">
        <v>2554</v>
      </c>
      <c r="C239" s="875" t="s">
        <v>215</v>
      </c>
      <c r="D239" s="895">
        <v>165</v>
      </c>
    </row>
    <row r="240" spans="1:4" ht="15" thickBot="1">
      <c r="A240" s="882" t="s">
        <v>2555</v>
      </c>
      <c r="B240" s="876" t="s">
        <v>2556</v>
      </c>
      <c r="C240" s="875" t="s">
        <v>215</v>
      </c>
      <c r="D240" s="895">
        <v>270</v>
      </c>
    </row>
    <row r="241" spans="1:4" ht="53.4" thickBot="1">
      <c r="A241" s="882">
        <v>13.36</v>
      </c>
      <c r="B241" s="879" t="s">
        <v>2557</v>
      </c>
      <c r="C241" s="875" t="s">
        <v>215</v>
      </c>
      <c r="D241" s="895">
        <v>135</v>
      </c>
    </row>
    <row r="242" spans="1:4" ht="53.4" thickBot="1">
      <c r="A242" s="882">
        <v>13.37</v>
      </c>
      <c r="B242" s="879" t="s">
        <v>2558</v>
      </c>
      <c r="C242" s="875" t="s">
        <v>215</v>
      </c>
      <c r="D242" s="895">
        <v>85</v>
      </c>
    </row>
    <row r="243" spans="1:4" ht="79.8" thickBot="1">
      <c r="A243" s="882">
        <v>13.38</v>
      </c>
      <c r="B243" s="879" t="s">
        <v>2559</v>
      </c>
      <c r="C243" s="874"/>
      <c r="D243" s="897"/>
    </row>
    <row r="244" spans="1:4" ht="15" thickBot="1">
      <c r="A244" s="882" t="s">
        <v>2560</v>
      </c>
      <c r="B244" s="876" t="s">
        <v>2561</v>
      </c>
      <c r="C244" s="875" t="s">
        <v>4</v>
      </c>
      <c r="D244" s="895">
        <v>375</v>
      </c>
    </row>
    <row r="245" spans="1:4" ht="15" thickBot="1">
      <c r="A245" s="882" t="s">
        <v>2562</v>
      </c>
      <c r="B245" s="876" t="s">
        <v>2563</v>
      </c>
      <c r="C245" s="875" t="s">
        <v>4</v>
      </c>
      <c r="D245" s="895">
        <v>450</v>
      </c>
    </row>
    <row r="246" spans="1:4" ht="15" thickBot="1">
      <c r="A246" s="1165" t="s">
        <v>2564</v>
      </c>
      <c r="B246" s="873" t="s">
        <v>2565</v>
      </c>
      <c r="C246" s="878" t="s">
        <v>4</v>
      </c>
      <c r="D246" s="896">
        <v>562</v>
      </c>
    </row>
    <row r="247" spans="1:4" ht="119.4" thickBot="1">
      <c r="A247" s="882">
        <v>13.39</v>
      </c>
      <c r="B247" s="879" t="s">
        <v>2566</v>
      </c>
      <c r="C247" s="875" t="s">
        <v>532</v>
      </c>
      <c r="D247" s="895">
        <v>3750</v>
      </c>
    </row>
    <row r="248" spans="1:4" ht="40.200000000000003" thickBot="1">
      <c r="A248" s="882">
        <v>13.4</v>
      </c>
      <c r="B248" s="879" t="s">
        <v>2567</v>
      </c>
      <c r="C248" s="875" t="s">
        <v>2568</v>
      </c>
      <c r="D248" s="897"/>
    </row>
    <row r="249" spans="1:4" ht="15" thickBot="1">
      <c r="A249" s="882" t="s">
        <v>2569</v>
      </c>
      <c r="B249" s="876" t="s">
        <v>2570</v>
      </c>
      <c r="C249" s="875" t="s">
        <v>4</v>
      </c>
      <c r="D249" s="895">
        <v>15610</v>
      </c>
    </row>
    <row r="250" spans="1:4" ht="15" thickBot="1">
      <c r="A250" s="882" t="s">
        <v>2571</v>
      </c>
      <c r="B250" s="876" t="s">
        <v>2572</v>
      </c>
      <c r="C250" s="875" t="s">
        <v>4</v>
      </c>
      <c r="D250" s="895">
        <v>16993</v>
      </c>
    </row>
    <row r="251" spans="1:4" ht="15" thickBot="1">
      <c r="A251" s="882" t="s">
        <v>2573</v>
      </c>
      <c r="B251" s="876" t="s">
        <v>2574</v>
      </c>
      <c r="C251" s="875" t="s">
        <v>4</v>
      </c>
      <c r="D251" s="895">
        <v>18816</v>
      </c>
    </row>
    <row r="252" spans="1:4" ht="15" thickBot="1">
      <c r="A252" s="882" t="s">
        <v>2575</v>
      </c>
      <c r="B252" s="876" t="s">
        <v>2576</v>
      </c>
      <c r="C252" s="875" t="s">
        <v>4</v>
      </c>
      <c r="D252" s="895">
        <v>22310</v>
      </c>
    </row>
    <row r="253" spans="1:4" ht="15" thickBot="1">
      <c r="A253" s="882" t="s">
        <v>2577</v>
      </c>
      <c r="B253" s="876" t="s">
        <v>2578</v>
      </c>
      <c r="C253" s="875" t="s">
        <v>4</v>
      </c>
      <c r="D253" s="895">
        <v>26417</v>
      </c>
    </row>
    <row r="254" spans="1:4" ht="15" thickBot="1">
      <c r="A254" s="882" t="s">
        <v>2579</v>
      </c>
      <c r="B254" s="876" t="s">
        <v>2580</v>
      </c>
      <c r="C254" s="875" t="s">
        <v>4</v>
      </c>
      <c r="D254" s="895">
        <v>30520</v>
      </c>
    </row>
    <row r="255" spans="1:4" ht="15" thickBot="1">
      <c r="A255" s="882" t="s">
        <v>2581</v>
      </c>
      <c r="B255" s="876" t="s">
        <v>2582</v>
      </c>
      <c r="C255" s="875" t="s">
        <v>4</v>
      </c>
      <c r="D255" s="895">
        <v>33619</v>
      </c>
    </row>
    <row r="256" spans="1:4" ht="15" thickBot="1">
      <c r="A256" s="882" t="s">
        <v>2583</v>
      </c>
      <c r="B256" s="876" t="s">
        <v>2584</v>
      </c>
      <c r="C256" s="875" t="s">
        <v>4</v>
      </c>
      <c r="D256" s="895">
        <v>35150</v>
      </c>
    </row>
    <row r="257" spans="1:4" ht="15" thickBot="1">
      <c r="A257" s="882" t="s">
        <v>2585</v>
      </c>
      <c r="B257" s="876" t="s">
        <v>2586</v>
      </c>
      <c r="C257" s="875" t="s">
        <v>4</v>
      </c>
      <c r="D257" s="895">
        <v>37623</v>
      </c>
    </row>
    <row r="258" spans="1:4" ht="15" thickBot="1">
      <c r="A258" s="882" t="s">
        <v>2587</v>
      </c>
      <c r="B258" s="876" t="s">
        <v>2588</v>
      </c>
      <c r="C258" s="875" t="s">
        <v>4</v>
      </c>
      <c r="D258" s="895">
        <v>38331</v>
      </c>
    </row>
    <row r="259" spans="1:4" ht="15" thickBot="1">
      <c r="A259" s="882" t="s">
        <v>2589</v>
      </c>
      <c r="B259" s="876" t="s">
        <v>2590</v>
      </c>
      <c r="C259" s="875" t="s">
        <v>4</v>
      </c>
      <c r="D259" s="895">
        <v>46710</v>
      </c>
    </row>
    <row r="260" spans="1:4" ht="15" thickBot="1">
      <c r="A260" s="882" t="s">
        <v>2591</v>
      </c>
      <c r="B260" s="876" t="s">
        <v>2592</v>
      </c>
      <c r="C260" s="875" t="s">
        <v>4</v>
      </c>
      <c r="D260" s="895">
        <v>53967</v>
      </c>
    </row>
    <row r="261" spans="1:4" ht="15" thickBot="1">
      <c r="A261" s="882" t="s">
        <v>2593</v>
      </c>
      <c r="B261" s="876" t="s">
        <v>2594</v>
      </c>
      <c r="C261" s="875" t="s">
        <v>4</v>
      </c>
      <c r="D261" s="895">
        <v>65918</v>
      </c>
    </row>
    <row r="262" spans="1:4" ht="40.200000000000003" thickBot="1">
      <c r="A262" s="882">
        <v>13.41</v>
      </c>
      <c r="B262" s="876" t="s">
        <v>2595</v>
      </c>
      <c r="C262" s="874"/>
      <c r="D262" s="897"/>
    </row>
    <row r="263" spans="1:4" ht="15" thickBot="1">
      <c r="A263" s="882" t="s">
        <v>2596</v>
      </c>
      <c r="B263" s="876" t="s">
        <v>2597</v>
      </c>
      <c r="C263" s="875" t="s">
        <v>4</v>
      </c>
      <c r="D263" s="895">
        <v>597</v>
      </c>
    </row>
    <row r="264" spans="1:4" ht="15" thickBot="1">
      <c r="A264" s="882" t="s">
        <v>2598</v>
      </c>
      <c r="B264" s="876" t="s">
        <v>2599</v>
      </c>
      <c r="C264" s="875" t="s">
        <v>4</v>
      </c>
      <c r="D264" s="895">
        <v>654</v>
      </c>
    </row>
    <row r="265" spans="1:4" ht="40.200000000000003" thickBot="1">
      <c r="A265" s="882">
        <v>13.42</v>
      </c>
      <c r="B265" s="876" t="s">
        <v>2600</v>
      </c>
      <c r="C265" s="875" t="s">
        <v>4</v>
      </c>
      <c r="D265" s="895">
        <v>750</v>
      </c>
    </row>
    <row r="266" spans="1:4" ht="40.200000000000003" thickBot="1">
      <c r="A266" s="882">
        <v>13.43</v>
      </c>
      <c r="B266" s="879" t="s">
        <v>2601</v>
      </c>
      <c r="C266" s="874"/>
      <c r="D266" s="897"/>
    </row>
    <row r="267" spans="1:4" ht="15" thickBot="1">
      <c r="A267" s="882" t="s">
        <v>2602</v>
      </c>
      <c r="B267" s="876" t="s">
        <v>2603</v>
      </c>
      <c r="C267" s="875" t="s">
        <v>4</v>
      </c>
      <c r="D267" s="895">
        <v>9500</v>
      </c>
    </row>
    <row r="268" spans="1:4" ht="15" thickBot="1">
      <c r="A268" s="1165" t="s">
        <v>2604</v>
      </c>
      <c r="B268" s="873" t="s">
        <v>2605</v>
      </c>
      <c r="C268" s="878" t="s">
        <v>4</v>
      </c>
      <c r="D268" s="896">
        <v>15550</v>
      </c>
    </row>
    <row r="269" spans="1:4" ht="15" thickBot="1">
      <c r="A269" s="882" t="s">
        <v>2606</v>
      </c>
      <c r="B269" s="876" t="s">
        <v>2607</v>
      </c>
      <c r="C269" s="875" t="s">
        <v>4</v>
      </c>
      <c r="D269" s="895">
        <v>35650</v>
      </c>
    </row>
    <row r="270" spans="1:4" ht="53.4" thickBot="1">
      <c r="A270" s="882">
        <v>13.44</v>
      </c>
      <c r="B270" s="879" t="s">
        <v>2608</v>
      </c>
      <c r="C270" s="875" t="s">
        <v>4</v>
      </c>
      <c r="D270" s="895">
        <v>3500</v>
      </c>
    </row>
    <row r="271" spans="1:4" ht="40.200000000000003" thickBot="1">
      <c r="A271" s="882">
        <v>13.45</v>
      </c>
      <c r="B271" s="879" t="s">
        <v>2609</v>
      </c>
      <c r="C271" s="875" t="s">
        <v>4</v>
      </c>
      <c r="D271" s="895">
        <v>4117</v>
      </c>
    </row>
    <row r="272" spans="1:4" ht="40.200000000000003" thickBot="1">
      <c r="A272" s="882">
        <v>13.46</v>
      </c>
      <c r="B272" s="876" t="s">
        <v>2610</v>
      </c>
      <c r="C272" s="875" t="s">
        <v>215</v>
      </c>
      <c r="D272" s="895">
        <v>562</v>
      </c>
    </row>
    <row r="273" spans="1:4" ht="40.200000000000003" thickBot="1">
      <c r="A273" s="882">
        <v>13.47</v>
      </c>
      <c r="B273" s="879" t="s">
        <v>2611</v>
      </c>
      <c r="C273" s="875" t="s">
        <v>4</v>
      </c>
      <c r="D273" s="895">
        <v>1750</v>
      </c>
    </row>
    <row r="274" spans="1:4" ht="40.200000000000003" thickBot="1">
      <c r="A274" s="882">
        <v>13.48</v>
      </c>
      <c r="B274" s="879" t="s">
        <v>2612</v>
      </c>
      <c r="C274" s="875" t="s">
        <v>4</v>
      </c>
      <c r="D274" s="895">
        <v>2200</v>
      </c>
    </row>
    <row r="275" spans="1:4" ht="53.4" thickBot="1">
      <c r="A275" s="882">
        <v>13.49</v>
      </c>
      <c r="B275" s="879" t="s">
        <v>2613</v>
      </c>
      <c r="C275" s="874"/>
      <c r="D275" s="897"/>
    </row>
    <row r="276" spans="1:4" ht="15" thickBot="1">
      <c r="A276" s="882" t="s">
        <v>2614</v>
      </c>
      <c r="B276" s="876" t="s">
        <v>2615</v>
      </c>
      <c r="C276" s="875" t="s">
        <v>532</v>
      </c>
      <c r="D276" s="895">
        <v>4000</v>
      </c>
    </row>
    <row r="277" spans="1:4" ht="15" thickBot="1">
      <c r="A277" s="882" t="s">
        <v>2616</v>
      </c>
      <c r="B277" s="876" t="s">
        <v>2617</v>
      </c>
      <c r="C277" s="875" t="s">
        <v>532</v>
      </c>
      <c r="D277" s="895">
        <v>6500</v>
      </c>
    </row>
    <row r="278" spans="1:4" ht="15" thickBot="1">
      <c r="A278" s="882" t="s">
        <v>2618</v>
      </c>
      <c r="B278" s="876" t="s">
        <v>2619</v>
      </c>
      <c r="C278" s="875" t="s">
        <v>532</v>
      </c>
      <c r="D278" s="895">
        <v>8000</v>
      </c>
    </row>
    <row r="279" spans="1:4" ht="15" thickBot="1">
      <c r="A279" s="882" t="s">
        <v>2620</v>
      </c>
      <c r="B279" s="876" t="s">
        <v>2621</v>
      </c>
      <c r="C279" s="875" t="s">
        <v>532</v>
      </c>
      <c r="D279" s="895">
        <v>12000</v>
      </c>
    </row>
    <row r="280" spans="1:4" ht="15" thickBot="1">
      <c r="A280" s="882" t="s">
        <v>2622</v>
      </c>
      <c r="B280" s="876" t="s">
        <v>2623</v>
      </c>
      <c r="C280" s="875" t="s">
        <v>532</v>
      </c>
      <c r="D280" s="895">
        <v>15000</v>
      </c>
    </row>
    <row r="281" spans="1:4" ht="15" thickBot="1">
      <c r="A281" s="882" t="s">
        <v>2624</v>
      </c>
      <c r="B281" s="876" t="s">
        <v>2625</v>
      </c>
      <c r="C281" s="875" t="s">
        <v>532</v>
      </c>
      <c r="D281" s="895">
        <v>20000</v>
      </c>
    </row>
    <row r="282" spans="1:4" ht="15" thickBot="1">
      <c r="A282" s="882" t="s">
        <v>2626</v>
      </c>
      <c r="B282" s="876" t="s">
        <v>2627</v>
      </c>
      <c r="C282" s="875" t="s">
        <v>532</v>
      </c>
      <c r="D282" s="895">
        <v>22000</v>
      </c>
    </row>
    <row r="283" spans="1:4" ht="15" thickBot="1">
      <c r="A283" s="882" t="s">
        <v>2628</v>
      </c>
      <c r="B283" s="876" t="s">
        <v>2629</v>
      </c>
      <c r="C283" s="875" t="s">
        <v>532</v>
      </c>
      <c r="D283" s="895">
        <v>25000</v>
      </c>
    </row>
    <row r="284" spans="1:4" ht="15" thickBot="1">
      <c r="A284" s="882" t="s">
        <v>2630</v>
      </c>
      <c r="B284" s="876" t="s">
        <v>2631</v>
      </c>
      <c r="C284" s="875" t="s">
        <v>532</v>
      </c>
      <c r="D284" s="895">
        <v>35000</v>
      </c>
    </row>
    <row r="285" spans="1:4" ht="15" thickBot="1">
      <c r="A285" s="882" t="s">
        <v>2632</v>
      </c>
      <c r="B285" s="876" t="s">
        <v>2633</v>
      </c>
      <c r="C285" s="875" t="s">
        <v>532</v>
      </c>
      <c r="D285" s="895">
        <v>38000</v>
      </c>
    </row>
    <row r="286" spans="1:4" ht="15" thickBot="1">
      <c r="A286" s="882" t="s">
        <v>2634</v>
      </c>
      <c r="B286" s="876" t="s">
        <v>2635</v>
      </c>
      <c r="C286" s="875" t="s">
        <v>532</v>
      </c>
      <c r="D286" s="895">
        <v>50000</v>
      </c>
    </row>
    <row r="287" spans="1:4" ht="15" thickBot="1">
      <c r="A287" s="882" t="s">
        <v>2636</v>
      </c>
      <c r="B287" s="876" t="s">
        <v>2637</v>
      </c>
      <c r="C287" s="875" t="s">
        <v>532</v>
      </c>
      <c r="D287" s="895">
        <v>62000</v>
      </c>
    </row>
    <row r="288" spans="1:4" ht="15" thickBot="1">
      <c r="A288" s="882" t="s">
        <v>2638</v>
      </c>
      <c r="B288" s="876" t="s">
        <v>2639</v>
      </c>
      <c r="C288" s="875" t="s">
        <v>532</v>
      </c>
      <c r="D288" s="895">
        <v>65000</v>
      </c>
    </row>
    <row r="289" spans="1:4" ht="15" thickBot="1">
      <c r="A289" s="882" t="s">
        <v>2640</v>
      </c>
      <c r="B289" s="876" t="s">
        <v>2641</v>
      </c>
      <c r="C289" s="875" t="s">
        <v>532</v>
      </c>
      <c r="D289" s="895">
        <v>75000</v>
      </c>
    </row>
    <row r="290" spans="1:4" ht="15" thickBot="1">
      <c r="A290" s="1165" t="s">
        <v>2642</v>
      </c>
      <c r="B290" s="873" t="s">
        <v>2643</v>
      </c>
      <c r="C290" s="878" t="s">
        <v>532</v>
      </c>
      <c r="D290" s="896">
        <v>85000</v>
      </c>
    </row>
    <row r="291" spans="1:4" ht="27" thickBot="1">
      <c r="A291" s="882">
        <v>13.5</v>
      </c>
      <c r="B291" s="876" t="s">
        <v>2644</v>
      </c>
      <c r="C291" s="874"/>
      <c r="D291" s="897"/>
    </row>
    <row r="292" spans="1:4" ht="15" thickBot="1">
      <c r="A292" s="882" t="s">
        <v>2645</v>
      </c>
      <c r="B292" s="876" t="s">
        <v>2646</v>
      </c>
      <c r="C292" s="875" t="s">
        <v>4</v>
      </c>
      <c r="D292" s="895">
        <v>1880</v>
      </c>
    </row>
    <row r="293" spans="1:4" ht="15" thickBot="1">
      <c r="A293" s="882" t="s">
        <v>2647</v>
      </c>
      <c r="B293" s="876" t="s">
        <v>2648</v>
      </c>
      <c r="C293" s="875" t="s">
        <v>4</v>
      </c>
      <c r="D293" s="895">
        <v>2050</v>
      </c>
    </row>
    <row r="294" spans="1:4" ht="15" thickBot="1">
      <c r="A294" s="882" t="s">
        <v>2649</v>
      </c>
      <c r="B294" s="876" t="s">
        <v>2650</v>
      </c>
      <c r="C294" s="875" t="s">
        <v>4</v>
      </c>
      <c r="D294" s="895">
        <v>2050</v>
      </c>
    </row>
    <row r="295" spans="1:4" ht="15" thickBot="1">
      <c r="A295" s="882" t="s">
        <v>2651</v>
      </c>
      <c r="B295" s="876" t="s">
        <v>2652</v>
      </c>
      <c r="C295" s="875" t="s">
        <v>4</v>
      </c>
      <c r="D295" s="895">
        <v>2550</v>
      </c>
    </row>
    <row r="296" spans="1:4" ht="15" thickBot="1">
      <c r="A296" s="882" t="s">
        <v>2653</v>
      </c>
      <c r="B296" s="876" t="s">
        <v>2654</v>
      </c>
      <c r="C296" s="875" t="s">
        <v>4</v>
      </c>
      <c r="D296" s="895">
        <v>3080</v>
      </c>
    </row>
    <row r="297" spans="1:4" ht="15" thickBot="1">
      <c r="A297" s="882" t="s">
        <v>2655</v>
      </c>
      <c r="B297" s="876" t="s">
        <v>2656</v>
      </c>
      <c r="C297" s="875" t="s">
        <v>4</v>
      </c>
      <c r="D297" s="895">
        <v>4050</v>
      </c>
    </row>
    <row r="298" spans="1:4" ht="15" thickBot="1">
      <c r="A298" s="882" t="s">
        <v>2657</v>
      </c>
      <c r="B298" s="876" t="s">
        <v>2658</v>
      </c>
      <c r="C298" s="875" t="s">
        <v>4</v>
      </c>
      <c r="D298" s="895">
        <v>4600</v>
      </c>
    </row>
    <row r="299" spans="1:4" ht="15" thickBot="1">
      <c r="A299" s="882" t="s">
        <v>2659</v>
      </c>
      <c r="B299" s="876" t="s">
        <v>2660</v>
      </c>
      <c r="C299" s="875" t="s">
        <v>4</v>
      </c>
      <c r="D299" s="895">
        <v>6250</v>
      </c>
    </row>
    <row r="300" spans="1:4" ht="15" thickBot="1">
      <c r="A300" s="882" t="s">
        <v>2661</v>
      </c>
      <c r="B300" s="876" t="s">
        <v>2662</v>
      </c>
      <c r="C300" s="875" t="s">
        <v>4</v>
      </c>
      <c r="D300" s="895">
        <v>6500</v>
      </c>
    </row>
    <row r="301" spans="1:4" ht="15" thickBot="1">
      <c r="A301" s="882" t="s">
        <v>2663</v>
      </c>
      <c r="B301" s="876" t="s">
        <v>2664</v>
      </c>
      <c r="C301" s="875" t="s">
        <v>4</v>
      </c>
      <c r="D301" s="895">
        <v>7000</v>
      </c>
    </row>
    <row r="302" spans="1:4" ht="15" thickBot="1">
      <c r="A302" s="882" t="s">
        <v>2665</v>
      </c>
      <c r="B302" s="876" t="s">
        <v>2666</v>
      </c>
      <c r="C302" s="875" t="s">
        <v>4</v>
      </c>
      <c r="D302" s="895">
        <v>7500</v>
      </c>
    </row>
    <row r="303" spans="1:4" ht="15" thickBot="1">
      <c r="A303" s="882" t="s">
        <v>2667</v>
      </c>
      <c r="B303" s="876" t="s">
        <v>2668</v>
      </c>
      <c r="C303" s="875" t="s">
        <v>4</v>
      </c>
      <c r="D303" s="895">
        <v>9000</v>
      </c>
    </row>
    <row r="304" spans="1:4" ht="15" thickBot="1">
      <c r="A304" s="882" t="s">
        <v>2669</v>
      </c>
      <c r="B304" s="876" t="s">
        <v>2670</v>
      </c>
      <c r="C304" s="875" t="s">
        <v>4</v>
      </c>
      <c r="D304" s="895">
        <v>11000</v>
      </c>
    </row>
    <row r="305" spans="1:4" ht="15" thickBot="1">
      <c r="A305" s="882" t="s">
        <v>2671</v>
      </c>
      <c r="B305" s="876" t="s">
        <v>2672</v>
      </c>
      <c r="C305" s="875" t="s">
        <v>4</v>
      </c>
      <c r="D305" s="895">
        <v>12500</v>
      </c>
    </row>
    <row r="306" spans="1:4" ht="15" thickBot="1">
      <c r="A306" s="882" t="s">
        <v>2673</v>
      </c>
      <c r="B306" s="876" t="s">
        <v>2674</v>
      </c>
      <c r="C306" s="875" t="s">
        <v>4</v>
      </c>
      <c r="D306" s="895">
        <v>13500</v>
      </c>
    </row>
    <row r="307" spans="1:4" ht="27" thickBot="1">
      <c r="A307" s="882">
        <v>13.51</v>
      </c>
      <c r="B307" s="876" t="s">
        <v>2675</v>
      </c>
      <c r="C307" s="874"/>
      <c r="D307" s="897"/>
    </row>
    <row r="308" spans="1:4" ht="15" thickBot="1">
      <c r="A308" s="882" t="s">
        <v>2676</v>
      </c>
      <c r="B308" s="876" t="s">
        <v>2677</v>
      </c>
      <c r="C308" s="875" t="s">
        <v>4</v>
      </c>
      <c r="D308" s="895">
        <v>6500</v>
      </c>
    </row>
    <row r="309" spans="1:4" ht="15" thickBot="1">
      <c r="A309" s="882" t="s">
        <v>2678</v>
      </c>
      <c r="B309" s="876" t="s">
        <v>2679</v>
      </c>
      <c r="C309" s="875" t="s">
        <v>4</v>
      </c>
      <c r="D309" s="895">
        <v>7500</v>
      </c>
    </row>
    <row r="310" spans="1:4" ht="15" thickBot="1">
      <c r="A310" s="882" t="s">
        <v>2680</v>
      </c>
      <c r="B310" s="876" t="s">
        <v>2660</v>
      </c>
      <c r="C310" s="875" t="s">
        <v>4</v>
      </c>
      <c r="D310" s="895">
        <v>8500</v>
      </c>
    </row>
    <row r="311" spans="1:4" ht="15" thickBot="1">
      <c r="A311" s="882" t="s">
        <v>2681</v>
      </c>
      <c r="B311" s="876" t="s">
        <v>2662</v>
      </c>
      <c r="C311" s="875" t="s">
        <v>4</v>
      </c>
      <c r="D311" s="895">
        <v>11000</v>
      </c>
    </row>
    <row r="312" spans="1:4" ht="15" thickBot="1">
      <c r="A312" s="882" t="s">
        <v>2682</v>
      </c>
      <c r="B312" s="876" t="s">
        <v>2664</v>
      </c>
      <c r="C312" s="875" t="s">
        <v>4</v>
      </c>
      <c r="D312" s="895">
        <v>13500</v>
      </c>
    </row>
    <row r="313" spans="1:4" ht="15" thickBot="1">
      <c r="A313" s="882" t="s">
        <v>2683</v>
      </c>
      <c r="B313" s="876" t="s">
        <v>2666</v>
      </c>
      <c r="C313" s="875" t="s">
        <v>4</v>
      </c>
      <c r="D313" s="895">
        <v>14000</v>
      </c>
    </row>
    <row r="314" spans="1:4" ht="15" thickBot="1">
      <c r="A314" s="882" t="s">
        <v>2684</v>
      </c>
      <c r="B314" s="876" t="s">
        <v>2668</v>
      </c>
      <c r="C314" s="875" t="s">
        <v>4</v>
      </c>
      <c r="D314" s="895">
        <v>16500</v>
      </c>
    </row>
    <row r="315" spans="1:4" ht="15" thickBot="1">
      <c r="A315" s="882" t="s">
        <v>2685</v>
      </c>
      <c r="B315" s="876" t="s">
        <v>2670</v>
      </c>
      <c r="C315" s="875" t="s">
        <v>4</v>
      </c>
      <c r="D315" s="895">
        <v>18000</v>
      </c>
    </row>
    <row r="316" spans="1:4" ht="15" thickBot="1">
      <c r="A316" s="882" t="s">
        <v>2686</v>
      </c>
      <c r="B316" s="876" t="s">
        <v>2672</v>
      </c>
      <c r="C316" s="875" t="s">
        <v>4</v>
      </c>
      <c r="D316" s="895">
        <v>19500</v>
      </c>
    </row>
    <row r="317" spans="1:4" ht="15" thickBot="1">
      <c r="A317" s="882" t="s">
        <v>2687</v>
      </c>
      <c r="B317" s="876" t="s">
        <v>2674</v>
      </c>
      <c r="C317" s="875" t="s">
        <v>4</v>
      </c>
      <c r="D317" s="895">
        <v>21000</v>
      </c>
    </row>
    <row r="318" spans="1:4" ht="27" thickBot="1">
      <c r="A318" s="1165">
        <v>13.52</v>
      </c>
      <c r="B318" s="873" t="s">
        <v>2688</v>
      </c>
      <c r="C318" s="885"/>
      <c r="D318" s="901"/>
    </row>
    <row r="319" spans="1:4" ht="15" thickBot="1">
      <c r="A319" s="882" t="s">
        <v>2689</v>
      </c>
      <c r="B319" s="876" t="s">
        <v>2690</v>
      </c>
      <c r="C319" s="875" t="s">
        <v>4</v>
      </c>
      <c r="D319" s="895">
        <v>450</v>
      </c>
    </row>
    <row r="320" spans="1:4" ht="15" thickBot="1">
      <c r="A320" s="882" t="s">
        <v>2691</v>
      </c>
      <c r="B320" s="876" t="s">
        <v>2692</v>
      </c>
      <c r="C320" s="875" t="s">
        <v>4</v>
      </c>
      <c r="D320" s="895">
        <v>850</v>
      </c>
    </row>
    <row r="321" spans="1:4" ht="15" thickBot="1">
      <c r="A321" s="882" t="s">
        <v>2693</v>
      </c>
      <c r="B321" s="876" t="s">
        <v>2694</v>
      </c>
      <c r="C321" s="875" t="s">
        <v>4</v>
      </c>
      <c r="D321" s="895">
        <v>1050</v>
      </c>
    </row>
    <row r="322" spans="1:4" ht="15" thickBot="1">
      <c r="A322" s="882" t="s">
        <v>2695</v>
      </c>
      <c r="B322" s="876" t="s">
        <v>2696</v>
      </c>
      <c r="C322" s="875" t="s">
        <v>4</v>
      </c>
      <c r="D322" s="895">
        <v>2000</v>
      </c>
    </row>
    <row r="323" spans="1:4" ht="15" thickBot="1">
      <c r="A323" s="882" t="s">
        <v>2697</v>
      </c>
      <c r="B323" s="876" t="s">
        <v>2698</v>
      </c>
      <c r="C323" s="875" t="s">
        <v>4</v>
      </c>
      <c r="D323" s="895">
        <v>3500</v>
      </c>
    </row>
    <row r="324" spans="1:4" ht="40.200000000000003" thickBot="1">
      <c r="A324" s="882">
        <v>13.53</v>
      </c>
      <c r="B324" s="876" t="s">
        <v>2699</v>
      </c>
      <c r="C324" s="874"/>
      <c r="D324" s="897"/>
    </row>
    <row r="325" spans="1:4" ht="15" thickBot="1">
      <c r="A325" s="882" t="s">
        <v>2700</v>
      </c>
      <c r="B325" s="876" t="s">
        <v>2701</v>
      </c>
      <c r="C325" s="875" t="s">
        <v>4</v>
      </c>
      <c r="D325" s="895">
        <v>4800</v>
      </c>
    </row>
    <row r="326" spans="1:4" ht="15" thickBot="1">
      <c r="A326" s="882" t="s">
        <v>2702</v>
      </c>
      <c r="B326" s="876" t="s">
        <v>2703</v>
      </c>
      <c r="C326" s="875" t="s">
        <v>4</v>
      </c>
      <c r="D326" s="895">
        <v>5500</v>
      </c>
    </row>
    <row r="327" spans="1:4" ht="15" thickBot="1">
      <c r="A327" s="882" t="s">
        <v>2704</v>
      </c>
      <c r="B327" s="876" t="s">
        <v>2705</v>
      </c>
      <c r="C327" s="875" t="s">
        <v>4</v>
      </c>
      <c r="D327" s="895">
        <v>7500</v>
      </c>
    </row>
    <row r="328" spans="1:4" ht="15" thickBot="1">
      <c r="A328" s="882" t="s">
        <v>2706</v>
      </c>
      <c r="B328" s="876" t="s">
        <v>2707</v>
      </c>
      <c r="C328" s="875" t="s">
        <v>4</v>
      </c>
      <c r="D328" s="895">
        <v>8200</v>
      </c>
    </row>
    <row r="329" spans="1:4" ht="15" thickBot="1">
      <c r="A329" s="882" t="s">
        <v>2708</v>
      </c>
      <c r="B329" s="876" t="s">
        <v>2709</v>
      </c>
      <c r="C329" s="875" t="s">
        <v>4</v>
      </c>
      <c r="D329" s="895">
        <v>9000</v>
      </c>
    </row>
    <row r="330" spans="1:4" ht="40.200000000000003" thickBot="1">
      <c r="A330" s="882">
        <v>13.54</v>
      </c>
      <c r="B330" s="876" t="s">
        <v>2710</v>
      </c>
      <c r="C330" s="874"/>
      <c r="D330" s="897"/>
    </row>
    <row r="331" spans="1:4" ht="15" thickBot="1">
      <c r="A331" s="882" t="s">
        <v>2711</v>
      </c>
      <c r="B331" s="876" t="s">
        <v>2712</v>
      </c>
      <c r="C331" s="875" t="s">
        <v>4</v>
      </c>
      <c r="D331" s="895">
        <v>4500</v>
      </c>
    </row>
    <row r="332" spans="1:4" ht="15" thickBot="1">
      <c r="A332" s="882" t="s">
        <v>2713</v>
      </c>
      <c r="B332" s="876" t="s">
        <v>2714</v>
      </c>
      <c r="C332" s="875" t="s">
        <v>4</v>
      </c>
      <c r="D332" s="895">
        <v>5200</v>
      </c>
    </row>
    <row r="333" spans="1:4" ht="15" thickBot="1">
      <c r="A333" s="882" t="s">
        <v>2715</v>
      </c>
      <c r="B333" s="876" t="s">
        <v>2716</v>
      </c>
      <c r="C333" s="875" t="s">
        <v>4</v>
      </c>
      <c r="D333" s="895">
        <v>7500</v>
      </c>
    </row>
    <row r="334" spans="1:4" ht="15" thickBot="1">
      <c r="A334" s="882" t="s">
        <v>2717</v>
      </c>
      <c r="B334" s="876" t="s">
        <v>2718</v>
      </c>
      <c r="C334" s="875" t="s">
        <v>4</v>
      </c>
      <c r="D334" s="895">
        <v>8500</v>
      </c>
    </row>
    <row r="335" spans="1:4" ht="15" thickBot="1">
      <c r="A335" s="882" t="s">
        <v>2719</v>
      </c>
      <c r="B335" s="876" t="s">
        <v>2720</v>
      </c>
      <c r="C335" s="875" t="s">
        <v>4</v>
      </c>
      <c r="D335" s="895">
        <v>9500</v>
      </c>
    </row>
    <row r="336" spans="1:4" ht="40.200000000000003" thickBot="1">
      <c r="A336" s="882">
        <v>13.55</v>
      </c>
      <c r="B336" s="876" t="s">
        <v>2721</v>
      </c>
      <c r="C336" s="874"/>
      <c r="D336" s="897"/>
    </row>
    <row r="337" spans="1:4" ht="15" thickBot="1">
      <c r="A337" s="882" t="s">
        <v>2722</v>
      </c>
      <c r="B337" s="876" t="s">
        <v>2723</v>
      </c>
      <c r="C337" s="875" t="s">
        <v>4</v>
      </c>
      <c r="D337" s="895">
        <v>4800</v>
      </c>
    </row>
    <row r="338" spans="1:4" ht="15" thickBot="1">
      <c r="A338" s="882" t="s">
        <v>2724</v>
      </c>
      <c r="B338" s="876" t="s">
        <v>2725</v>
      </c>
      <c r="C338" s="875" t="s">
        <v>4</v>
      </c>
      <c r="D338" s="895">
        <v>5200</v>
      </c>
    </row>
    <row r="339" spans="1:4" ht="15" thickBot="1">
      <c r="A339" s="882" t="s">
        <v>2726</v>
      </c>
      <c r="B339" s="876" t="s">
        <v>2727</v>
      </c>
      <c r="C339" s="875" t="s">
        <v>4</v>
      </c>
      <c r="D339" s="895">
        <v>9000</v>
      </c>
    </row>
    <row r="340" spans="1:4" ht="15" thickBot="1">
      <c r="A340" s="882" t="s">
        <v>2728</v>
      </c>
      <c r="B340" s="876" t="s">
        <v>2729</v>
      </c>
      <c r="C340" s="875" t="s">
        <v>4</v>
      </c>
      <c r="D340" s="895">
        <v>8000</v>
      </c>
    </row>
    <row r="341" spans="1:4" ht="15" thickBot="1">
      <c r="A341" s="882" t="s">
        <v>2730</v>
      </c>
      <c r="B341" s="876" t="s">
        <v>2731</v>
      </c>
      <c r="C341" s="875" t="s">
        <v>4</v>
      </c>
      <c r="D341" s="895">
        <v>9500</v>
      </c>
    </row>
    <row r="342" spans="1:4" ht="40.200000000000003" thickBot="1">
      <c r="A342" s="882">
        <v>13.56</v>
      </c>
      <c r="B342" s="876" t="s">
        <v>2732</v>
      </c>
      <c r="C342" s="874"/>
      <c r="D342" s="897"/>
    </row>
    <row r="343" spans="1:4" ht="27" thickBot="1">
      <c r="A343" s="882" t="s">
        <v>2733</v>
      </c>
      <c r="B343" s="876" t="s">
        <v>2734</v>
      </c>
      <c r="C343" s="875" t="s">
        <v>4</v>
      </c>
      <c r="D343" s="895">
        <v>800</v>
      </c>
    </row>
    <row r="344" spans="1:4" ht="15" thickBot="1">
      <c r="A344" s="1165" t="s">
        <v>2735</v>
      </c>
      <c r="B344" s="873" t="s">
        <v>2736</v>
      </c>
      <c r="C344" s="878" t="s">
        <v>4</v>
      </c>
      <c r="D344" s="896">
        <v>1800</v>
      </c>
    </row>
    <row r="345" spans="1:4" ht="27" thickBot="1">
      <c r="A345" s="882" t="s">
        <v>2737</v>
      </c>
      <c r="B345" s="876" t="s">
        <v>2738</v>
      </c>
      <c r="C345" s="875" t="s">
        <v>4</v>
      </c>
      <c r="D345" s="895">
        <v>5800</v>
      </c>
    </row>
    <row r="346" spans="1:4" ht="27" thickBot="1">
      <c r="A346" s="882" t="s">
        <v>2739</v>
      </c>
      <c r="B346" s="876" t="s">
        <v>2740</v>
      </c>
      <c r="C346" s="875" t="s">
        <v>4</v>
      </c>
      <c r="D346" s="895">
        <v>6500</v>
      </c>
    </row>
    <row r="347" spans="1:4" ht="27" thickBot="1">
      <c r="A347" s="882" t="s">
        <v>2741</v>
      </c>
      <c r="B347" s="876" t="s">
        <v>2742</v>
      </c>
      <c r="C347" s="875" t="s">
        <v>4</v>
      </c>
      <c r="D347" s="895">
        <v>8000</v>
      </c>
    </row>
    <row r="348" spans="1:4" ht="15" thickBot="1">
      <c r="A348" s="882">
        <v>13.57</v>
      </c>
      <c r="B348" s="876" t="s">
        <v>2743</v>
      </c>
      <c r="C348" s="874"/>
      <c r="D348" s="897"/>
    </row>
    <row r="349" spans="1:4" ht="15" thickBot="1">
      <c r="A349" s="882" t="s">
        <v>2744</v>
      </c>
      <c r="B349" s="876" t="s">
        <v>2745</v>
      </c>
      <c r="C349" s="875" t="s">
        <v>4</v>
      </c>
      <c r="D349" s="895">
        <v>2500</v>
      </c>
    </row>
    <row r="350" spans="1:4" ht="15" thickBot="1">
      <c r="A350" s="882" t="s">
        <v>2746</v>
      </c>
      <c r="B350" s="876" t="s">
        <v>2747</v>
      </c>
      <c r="C350" s="875" t="s">
        <v>4</v>
      </c>
      <c r="D350" s="895">
        <v>3500</v>
      </c>
    </row>
    <row r="351" spans="1:4" ht="15" thickBot="1">
      <c r="A351" s="882" t="s">
        <v>2748</v>
      </c>
      <c r="B351" s="876" t="s">
        <v>2749</v>
      </c>
      <c r="C351" s="875" t="s">
        <v>4</v>
      </c>
      <c r="D351" s="895">
        <v>4500</v>
      </c>
    </row>
    <row r="352" spans="1:4" ht="15" thickBot="1">
      <c r="A352" s="882" t="s">
        <v>2750</v>
      </c>
      <c r="B352" s="876" t="s">
        <v>2751</v>
      </c>
      <c r="C352" s="875" t="s">
        <v>4</v>
      </c>
      <c r="D352" s="895">
        <v>8400</v>
      </c>
    </row>
    <row r="353" spans="1:4" ht="15" thickBot="1">
      <c r="A353" s="882" t="s">
        <v>2752</v>
      </c>
      <c r="B353" s="876" t="s">
        <v>2753</v>
      </c>
      <c r="C353" s="875" t="s">
        <v>4</v>
      </c>
      <c r="D353" s="895">
        <v>10200</v>
      </c>
    </row>
    <row r="354" spans="1:4" ht="15" thickBot="1">
      <c r="A354" s="882" t="s">
        <v>2754</v>
      </c>
      <c r="B354" s="876" t="s">
        <v>2755</v>
      </c>
      <c r="C354" s="875" t="s">
        <v>4</v>
      </c>
      <c r="D354" s="895">
        <v>10800</v>
      </c>
    </row>
    <row r="355" spans="1:4" ht="53.4" thickBot="1">
      <c r="A355" s="882">
        <v>13.58</v>
      </c>
      <c r="B355" s="879" t="s">
        <v>2756</v>
      </c>
      <c r="C355" s="874"/>
      <c r="D355" s="897"/>
    </row>
    <row r="356" spans="1:4" ht="15" thickBot="1">
      <c r="A356" s="882" t="s">
        <v>2757</v>
      </c>
      <c r="B356" s="876" t="s">
        <v>2758</v>
      </c>
      <c r="C356" s="875" t="s">
        <v>4</v>
      </c>
      <c r="D356" s="895">
        <v>10000</v>
      </c>
    </row>
    <row r="357" spans="1:4" ht="15" thickBot="1">
      <c r="A357" s="882" t="s">
        <v>2759</v>
      </c>
      <c r="B357" s="876" t="s">
        <v>2760</v>
      </c>
      <c r="C357" s="875" t="s">
        <v>4</v>
      </c>
      <c r="D357" s="895">
        <v>12000</v>
      </c>
    </row>
    <row r="358" spans="1:4" ht="15" thickBot="1">
      <c r="A358" s="882" t="s">
        <v>2761</v>
      </c>
      <c r="B358" s="876" t="s">
        <v>2762</v>
      </c>
      <c r="C358" s="875" t="s">
        <v>4</v>
      </c>
      <c r="D358" s="895">
        <v>15000</v>
      </c>
    </row>
    <row r="359" spans="1:4" ht="15" thickBot="1">
      <c r="A359" s="882" t="s">
        <v>2763</v>
      </c>
      <c r="B359" s="876" t="s">
        <v>2764</v>
      </c>
      <c r="C359" s="875" t="s">
        <v>4</v>
      </c>
      <c r="D359" s="895">
        <v>18000</v>
      </c>
    </row>
    <row r="360" spans="1:4" ht="15" thickBot="1">
      <c r="A360" s="882">
        <v>13.59</v>
      </c>
      <c r="B360" s="876" t="s">
        <v>2765</v>
      </c>
      <c r="C360" s="874"/>
      <c r="D360" s="897"/>
    </row>
    <row r="361" spans="1:4" ht="15" thickBot="1">
      <c r="A361" s="882" t="s">
        <v>2766</v>
      </c>
      <c r="B361" s="876" t="s">
        <v>2758</v>
      </c>
      <c r="C361" s="875" t="s">
        <v>4</v>
      </c>
      <c r="D361" s="895">
        <v>2000</v>
      </c>
    </row>
    <row r="362" spans="1:4" ht="15" thickBot="1">
      <c r="A362" s="882" t="s">
        <v>2767</v>
      </c>
      <c r="B362" s="876" t="s">
        <v>2760</v>
      </c>
      <c r="C362" s="875" t="s">
        <v>4</v>
      </c>
      <c r="D362" s="895">
        <v>2500</v>
      </c>
    </row>
    <row r="363" spans="1:4" ht="15" thickBot="1">
      <c r="A363" s="882" t="s">
        <v>2768</v>
      </c>
      <c r="B363" s="876" t="s">
        <v>2762</v>
      </c>
      <c r="C363" s="875" t="s">
        <v>4</v>
      </c>
      <c r="D363" s="895">
        <v>2800</v>
      </c>
    </row>
    <row r="364" spans="1:4" ht="15" thickBot="1">
      <c r="A364" s="882" t="s">
        <v>2769</v>
      </c>
      <c r="B364" s="876" t="s">
        <v>2764</v>
      </c>
      <c r="C364" s="875" t="s">
        <v>4</v>
      </c>
      <c r="D364" s="895">
        <v>1675</v>
      </c>
    </row>
    <row r="365" spans="1:4" ht="15" thickBot="1">
      <c r="A365" s="882">
        <v>13.6</v>
      </c>
      <c r="B365" s="876" t="s">
        <v>2770</v>
      </c>
      <c r="C365" s="874"/>
      <c r="D365" s="897"/>
    </row>
    <row r="366" spans="1:4" ht="15" thickBot="1">
      <c r="A366" s="882" t="s">
        <v>2771</v>
      </c>
      <c r="B366" s="876" t="s">
        <v>2758</v>
      </c>
      <c r="C366" s="875" t="s">
        <v>4</v>
      </c>
      <c r="D366" s="895">
        <v>1450</v>
      </c>
    </row>
    <row r="367" spans="1:4" ht="15" thickBot="1">
      <c r="A367" s="882" t="s">
        <v>2772</v>
      </c>
      <c r="B367" s="876" t="s">
        <v>2760</v>
      </c>
      <c r="C367" s="875" t="s">
        <v>4</v>
      </c>
      <c r="D367" s="895">
        <v>1850</v>
      </c>
    </row>
    <row r="368" spans="1:4" ht="15" thickBot="1">
      <c r="A368" s="882" t="s">
        <v>2773</v>
      </c>
      <c r="B368" s="876" t="s">
        <v>2762</v>
      </c>
      <c r="C368" s="875" t="s">
        <v>4</v>
      </c>
      <c r="D368" s="895">
        <v>1975</v>
      </c>
    </row>
    <row r="369" spans="1:4" ht="15" thickBot="1">
      <c r="A369" s="882" t="s">
        <v>2774</v>
      </c>
      <c r="B369" s="876" t="s">
        <v>2764</v>
      </c>
      <c r="C369" s="875" t="s">
        <v>4</v>
      </c>
      <c r="D369" s="895">
        <v>2075</v>
      </c>
    </row>
    <row r="370" spans="1:4" ht="15" thickBot="1">
      <c r="A370" s="882">
        <v>13.61</v>
      </c>
      <c r="B370" s="876" t="s">
        <v>2775</v>
      </c>
      <c r="C370" s="874"/>
      <c r="D370" s="897"/>
    </row>
    <row r="371" spans="1:4" ht="15" thickBot="1">
      <c r="A371" s="882" t="s">
        <v>2776</v>
      </c>
      <c r="B371" s="876" t="s">
        <v>2758</v>
      </c>
      <c r="C371" s="875" t="s">
        <v>4</v>
      </c>
      <c r="D371" s="895">
        <v>850</v>
      </c>
    </row>
    <row r="372" spans="1:4" ht="15" thickBot="1">
      <c r="A372" s="1165" t="s">
        <v>2777</v>
      </c>
      <c r="B372" s="873" t="s">
        <v>2760</v>
      </c>
      <c r="C372" s="878" t="s">
        <v>4</v>
      </c>
      <c r="D372" s="896">
        <v>1050</v>
      </c>
    </row>
    <row r="373" spans="1:4" ht="15" thickBot="1">
      <c r="A373" s="882" t="s">
        <v>2778</v>
      </c>
      <c r="B373" s="876" t="s">
        <v>2762</v>
      </c>
      <c r="C373" s="875" t="s">
        <v>4</v>
      </c>
      <c r="D373" s="895">
        <v>1125</v>
      </c>
    </row>
    <row r="374" spans="1:4" ht="15" thickBot="1">
      <c r="A374" s="882" t="s">
        <v>2779</v>
      </c>
      <c r="B374" s="876" t="s">
        <v>2764</v>
      </c>
      <c r="C374" s="875" t="s">
        <v>4</v>
      </c>
      <c r="D374" s="895">
        <v>1250</v>
      </c>
    </row>
    <row r="375" spans="1:4" ht="15" thickBot="1">
      <c r="A375" s="882">
        <v>13.62</v>
      </c>
      <c r="B375" s="876" t="s">
        <v>2780</v>
      </c>
      <c r="C375" s="874"/>
      <c r="D375" s="897"/>
    </row>
    <row r="376" spans="1:4" ht="15" thickBot="1">
      <c r="A376" s="882" t="s">
        <v>2781</v>
      </c>
      <c r="B376" s="876" t="s">
        <v>2758</v>
      </c>
      <c r="C376" s="875" t="s">
        <v>4</v>
      </c>
      <c r="D376" s="895">
        <v>1200</v>
      </c>
    </row>
    <row r="377" spans="1:4" ht="15" thickBot="1">
      <c r="A377" s="882" t="s">
        <v>2782</v>
      </c>
      <c r="B377" s="876" t="s">
        <v>2760</v>
      </c>
      <c r="C377" s="875" t="s">
        <v>4</v>
      </c>
      <c r="D377" s="895">
        <v>1475</v>
      </c>
    </row>
    <row r="378" spans="1:4" ht="15" thickBot="1">
      <c r="A378" s="882" t="s">
        <v>2783</v>
      </c>
      <c r="B378" s="876" t="s">
        <v>2762</v>
      </c>
      <c r="C378" s="875" t="s">
        <v>4</v>
      </c>
      <c r="D378" s="895">
        <v>1650</v>
      </c>
    </row>
    <row r="379" spans="1:4" ht="15" thickBot="1">
      <c r="A379" s="882" t="s">
        <v>2784</v>
      </c>
      <c r="B379" s="876" t="s">
        <v>2764</v>
      </c>
      <c r="C379" s="875" t="s">
        <v>4</v>
      </c>
      <c r="D379" s="895">
        <v>1850</v>
      </c>
    </row>
    <row r="380" spans="1:4" ht="15" thickBot="1">
      <c r="A380" s="882">
        <v>13.63</v>
      </c>
      <c r="B380" s="876" t="s">
        <v>2785</v>
      </c>
      <c r="C380" s="874"/>
      <c r="D380" s="897"/>
    </row>
    <row r="381" spans="1:4" ht="15" thickBot="1">
      <c r="A381" s="882" t="s">
        <v>2786</v>
      </c>
      <c r="B381" s="876" t="s">
        <v>2758</v>
      </c>
      <c r="C381" s="875" t="s">
        <v>4</v>
      </c>
      <c r="D381" s="895">
        <v>1050</v>
      </c>
    </row>
    <row r="382" spans="1:4" ht="15" thickBot="1">
      <c r="A382" s="882" t="s">
        <v>2787</v>
      </c>
      <c r="B382" s="876" t="s">
        <v>2760</v>
      </c>
      <c r="C382" s="875" t="s">
        <v>4</v>
      </c>
      <c r="D382" s="895">
        <v>1175</v>
      </c>
    </row>
    <row r="383" spans="1:4" ht="15" thickBot="1">
      <c r="A383" s="882" t="s">
        <v>2788</v>
      </c>
      <c r="B383" s="876" t="s">
        <v>2762</v>
      </c>
      <c r="C383" s="875" t="s">
        <v>4</v>
      </c>
      <c r="D383" s="895">
        <v>1250</v>
      </c>
    </row>
    <row r="384" spans="1:4" ht="15" thickBot="1">
      <c r="A384" s="882" t="s">
        <v>2789</v>
      </c>
      <c r="B384" s="876" t="s">
        <v>2764</v>
      </c>
      <c r="C384" s="875" t="s">
        <v>4</v>
      </c>
      <c r="D384" s="895">
        <v>1280</v>
      </c>
    </row>
    <row r="385" spans="1:4" ht="15" thickBot="1">
      <c r="A385" s="882">
        <v>13.64</v>
      </c>
      <c r="B385" s="876" t="s">
        <v>2790</v>
      </c>
      <c r="C385" s="874"/>
      <c r="D385" s="897"/>
    </row>
    <row r="386" spans="1:4" ht="15" thickBot="1">
      <c r="A386" s="882" t="s">
        <v>2791</v>
      </c>
      <c r="B386" s="876" t="s">
        <v>2758</v>
      </c>
      <c r="C386" s="875" t="s">
        <v>4</v>
      </c>
      <c r="D386" s="895">
        <v>680</v>
      </c>
    </row>
    <row r="387" spans="1:4" ht="15" thickBot="1">
      <c r="A387" s="882" t="s">
        <v>2792</v>
      </c>
      <c r="B387" s="876" t="s">
        <v>2760</v>
      </c>
      <c r="C387" s="875" t="s">
        <v>4</v>
      </c>
      <c r="D387" s="895">
        <v>700</v>
      </c>
    </row>
    <row r="388" spans="1:4" ht="15" thickBot="1">
      <c r="A388" s="882" t="s">
        <v>2793</v>
      </c>
      <c r="B388" s="876" t="s">
        <v>2762</v>
      </c>
      <c r="C388" s="875" t="s">
        <v>4</v>
      </c>
      <c r="D388" s="895">
        <v>750</v>
      </c>
    </row>
    <row r="389" spans="1:4" ht="15" thickBot="1">
      <c r="A389" s="882" t="s">
        <v>2794</v>
      </c>
      <c r="B389" s="876" t="s">
        <v>2764</v>
      </c>
      <c r="C389" s="875" t="s">
        <v>4</v>
      </c>
      <c r="D389" s="895">
        <v>850</v>
      </c>
    </row>
    <row r="390" spans="1:4" ht="15" thickBot="1">
      <c r="A390" s="882">
        <v>13.65</v>
      </c>
      <c r="B390" s="876" t="s">
        <v>2795</v>
      </c>
      <c r="C390" s="874"/>
      <c r="D390" s="897"/>
    </row>
    <row r="391" spans="1:4" ht="15" thickBot="1">
      <c r="A391" s="882" t="s">
        <v>2796</v>
      </c>
      <c r="B391" s="876" t="s">
        <v>2758</v>
      </c>
      <c r="C391" s="875" t="s">
        <v>4</v>
      </c>
      <c r="D391" s="895">
        <v>3500</v>
      </c>
    </row>
    <row r="392" spans="1:4" ht="15" thickBot="1">
      <c r="A392" s="882" t="s">
        <v>2797</v>
      </c>
      <c r="B392" s="876" t="s">
        <v>2760</v>
      </c>
      <c r="C392" s="875" t="s">
        <v>4</v>
      </c>
      <c r="D392" s="895">
        <v>4000</v>
      </c>
    </row>
    <row r="393" spans="1:4" ht="15" thickBot="1">
      <c r="A393" s="882" t="s">
        <v>2798</v>
      </c>
      <c r="B393" s="876" t="s">
        <v>2762</v>
      </c>
      <c r="C393" s="875" t="s">
        <v>4</v>
      </c>
      <c r="D393" s="895">
        <v>4500</v>
      </c>
    </row>
    <row r="394" spans="1:4" ht="15" thickBot="1">
      <c r="A394" s="882" t="s">
        <v>2799</v>
      </c>
      <c r="B394" s="876" t="s">
        <v>2764</v>
      </c>
      <c r="C394" s="875" t="s">
        <v>4</v>
      </c>
      <c r="D394" s="895">
        <v>5000</v>
      </c>
    </row>
    <row r="395" spans="1:4" ht="15" thickBot="1">
      <c r="A395" s="882">
        <v>13.66</v>
      </c>
      <c r="B395" s="876" t="s">
        <v>2800</v>
      </c>
      <c r="C395" s="874"/>
      <c r="D395" s="897"/>
    </row>
    <row r="396" spans="1:4" ht="15" thickBot="1">
      <c r="A396" s="882" t="s">
        <v>2801</v>
      </c>
      <c r="B396" s="876" t="s">
        <v>2758</v>
      </c>
      <c r="C396" s="875" t="s">
        <v>4</v>
      </c>
      <c r="D396" s="895">
        <v>1875</v>
      </c>
    </row>
    <row r="397" spans="1:4" ht="15" thickBot="1">
      <c r="A397" s="882" t="s">
        <v>2802</v>
      </c>
      <c r="B397" s="876" t="s">
        <v>2760</v>
      </c>
      <c r="C397" s="875" t="s">
        <v>4</v>
      </c>
      <c r="D397" s="895">
        <v>1975</v>
      </c>
    </row>
    <row r="398" spans="1:4" ht="15" thickBot="1">
      <c r="A398" s="882" t="s">
        <v>2803</v>
      </c>
      <c r="B398" s="876" t="s">
        <v>2762</v>
      </c>
      <c r="C398" s="875" t="s">
        <v>4</v>
      </c>
      <c r="D398" s="895">
        <v>2255</v>
      </c>
    </row>
    <row r="399" spans="1:4" ht="15" thickBot="1">
      <c r="A399" s="882" t="s">
        <v>2804</v>
      </c>
      <c r="B399" s="876" t="s">
        <v>2764</v>
      </c>
      <c r="C399" s="875" t="s">
        <v>4</v>
      </c>
      <c r="D399" s="895">
        <v>2575</v>
      </c>
    </row>
    <row r="400" spans="1:4" ht="15" thickBot="1">
      <c r="A400" s="882">
        <v>13.67</v>
      </c>
      <c r="B400" s="876" t="s">
        <v>2805</v>
      </c>
      <c r="C400" s="874"/>
      <c r="D400" s="897"/>
    </row>
    <row r="401" spans="1:4" ht="15" thickBot="1">
      <c r="A401" s="1165" t="s">
        <v>2806</v>
      </c>
      <c r="B401" s="873" t="s">
        <v>2758</v>
      </c>
      <c r="C401" s="878" t="s">
        <v>4</v>
      </c>
      <c r="D401" s="896">
        <v>450</v>
      </c>
    </row>
    <row r="402" spans="1:4" ht="15" thickBot="1">
      <c r="A402" s="882" t="s">
        <v>2807</v>
      </c>
      <c r="B402" s="876" t="s">
        <v>2760</v>
      </c>
      <c r="C402" s="875" t="s">
        <v>4</v>
      </c>
      <c r="D402" s="895">
        <v>550</v>
      </c>
    </row>
    <row r="403" spans="1:4" ht="15" thickBot="1">
      <c r="A403" s="882" t="s">
        <v>2808</v>
      </c>
      <c r="B403" s="876" t="s">
        <v>2762</v>
      </c>
      <c r="C403" s="875" t="s">
        <v>4</v>
      </c>
      <c r="D403" s="895">
        <v>500</v>
      </c>
    </row>
    <row r="404" spans="1:4" ht="15" thickBot="1">
      <c r="A404" s="882" t="s">
        <v>2809</v>
      </c>
      <c r="B404" s="876" t="s">
        <v>2764</v>
      </c>
      <c r="C404" s="875" t="s">
        <v>4</v>
      </c>
      <c r="D404" s="895">
        <v>600</v>
      </c>
    </row>
    <row r="405" spans="1:4" ht="15" thickBot="1">
      <c r="A405" s="882">
        <v>13.68</v>
      </c>
      <c r="B405" s="876" t="s">
        <v>2810</v>
      </c>
      <c r="C405" s="874"/>
      <c r="D405" s="897"/>
    </row>
    <row r="406" spans="1:4" ht="15" thickBot="1">
      <c r="A406" s="882" t="s">
        <v>2811</v>
      </c>
      <c r="B406" s="876" t="s">
        <v>2758</v>
      </c>
      <c r="C406" s="875" t="s">
        <v>4</v>
      </c>
      <c r="D406" s="895">
        <v>1400</v>
      </c>
    </row>
    <row r="407" spans="1:4" ht="15" thickBot="1">
      <c r="A407" s="882" t="s">
        <v>2812</v>
      </c>
      <c r="B407" s="876" t="s">
        <v>2760</v>
      </c>
      <c r="C407" s="875" t="s">
        <v>4</v>
      </c>
      <c r="D407" s="895">
        <v>1600</v>
      </c>
    </row>
    <row r="408" spans="1:4" ht="15" thickBot="1">
      <c r="A408" s="882" t="s">
        <v>2813</v>
      </c>
      <c r="B408" s="876" t="s">
        <v>2762</v>
      </c>
      <c r="C408" s="875" t="s">
        <v>4</v>
      </c>
      <c r="D408" s="895">
        <v>1850</v>
      </c>
    </row>
    <row r="409" spans="1:4" ht="15" thickBot="1">
      <c r="A409" s="882" t="s">
        <v>2814</v>
      </c>
      <c r="B409" s="876" t="s">
        <v>2764</v>
      </c>
      <c r="C409" s="875" t="s">
        <v>4</v>
      </c>
      <c r="D409" s="895">
        <v>1950</v>
      </c>
    </row>
    <row r="410" spans="1:4" ht="15" thickBot="1">
      <c r="A410" s="882">
        <v>13.69</v>
      </c>
      <c r="B410" s="876" t="s">
        <v>2815</v>
      </c>
      <c r="C410" s="874"/>
      <c r="D410" s="897"/>
    </row>
    <row r="411" spans="1:4" ht="15" thickBot="1">
      <c r="A411" s="882" t="s">
        <v>2816</v>
      </c>
      <c r="B411" s="876" t="s">
        <v>2758</v>
      </c>
      <c r="C411" s="875" t="s">
        <v>4</v>
      </c>
      <c r="D411" s="895">
        <v>1200</v>
      </c>
    </row>
    <row r="412" spans="1:4" ht="15" thickBot="1">
      <c r="A412" s="882" t="s">
        <v>2817</v>
      </c>
      <c r="B412" s="876" t="s">
        <v>2760</v>
      </c>
      <c r="C412" s="875" t="s">
        <v>4</v>
      </c>
      <c r="D412" s="895">
        <v>1300</v>
      </c>
    </row>
    <row r="413" spans="1:4" ht="15" thickBot="1">
      <c r="A413" s="882" t="s">
        <v>2818</v>
      </c>
      <c r="B413" s="876" t="s">
        <v>2762</v>
      </c>
      <c r="C413" s="875" t="s">
        <v>4</v>
      </c>
      <c r="D413" s="895">
        <v>1450</v>
      </c>
    </row>
    <row r="414" spans="1:4" ht="15" thickBot="1">
      <c r="A414" s="882" t="s">
        <v>2819</v>
      </c>
      <c r="B414" s="876" t="s">
        <v>2764</v>
      </c>
      <c r="C414" s="875" t="s">
        <v>4</v>
      </c>
      <c r="D414" s="895">
        <v>1570</v>
      </c>
    </row>
    <row r="415" spans="1:4" ht="15" thickBot="1">
      <c r="A415" s="882">
        <v>13.7</v>
      </c>
      <c r="B415" s="876" t="s">
        <v>2820</v>
      </c>
      <c r="C415" s="874"/>
      <c r="D415" s="897"/>
    </row>
    <row r="416" spans="1:4" ht="15" thickBot="1">
      <c r="A416" s="882" t="s">
        <v>2821</v>
      </c>
      <c r="B416" s="876" t="s">
        <v>2758</v>
      </c>
      <c r="C416" s="875" t="s">
        <v>4</v>
      </c>
      <c r="D416" s="895">
        <v>3050</v>
      </c>
    </row>
    <row r="417" spans="1:4" ht="15" thickBot="1">
      <c r="A417" s="882" t="s">
        <v>2822</v>
      </c>
      <c r="B417" s="876" t="s">
        <v>2760</v>
      </c>
      <c r="C417" s="875" t="s">
        <v>4</v>
      </c>
      <c r="D417" s="895">
        <v>3250</v>
      </c>
    </row>
    <row r="418" spans="1:4" ht="15" thickBot="1">
      <c r="A418" s="882" t="s">
        <v>2823</v>
      </c>
      <c r="B418" s="876" t="s">
        <v>2762</v>
      </c>
      <c r="C418" s="875" t="s">
        <v>4</v>
      </c>
      <c r="D418" s="895">
        <v>3500</v>
      </c>
    </row>
    <row r="419" spans="1:4" ht="15" thickBot="1">
      <c r="A419" s="882" t="s">
        <v>2824</v>
      </c>
      <c r="B419" s="876" t="s">
        <v>2764</v>
      </c>
      <c r="C419" s="875" t="s">
        <v>4</v>
      </c>
      <c r="D419" s="895">
        <v>3800</v>
      </c>
    </row>
    <row r="420" spans="1:4" ht="15" thickBot="1">
      <c r="A420" s="882">
        <v>13.71</v>
      </c>
      <c r="B420" s="876" t="s">
        <v>2825</v>
      </c>
      <c r="C420" s="874"/>
      <c r="D420" s="897"/>
    </row>
    <row r="421" spans="1:4" ht="15" thickBot="1">
      <c r="A421" s="882" t="s">
        <v>2826</v>
      </c>
      <c r="B421" s="876" t="s">
        <v>2758</v>
      </c>
      <c r="C421" s="875" t="s">
        <v>4</v>
      </c>
      <c r="D421" s="895">
        <v>13575</v>
      </c>
    </row>
    <row r="422" spans="1:4" ht="15" thickBot="1">
      <c r="A422" s="882" t="s">
        <v>2827</v>
      </c>
      <c r="B422" s="876" t="s">
        <v>2760</v>
      </c>
      <c r="C422" s="875" t="s">
        <v>4</v>
      </c>
      <c r="D422" s="895">
        <v>16575</v>
      </c>
    </row>
    <row r="423" spans="1:4" ht="15" thickBot="1">
      <c r="A423" s="882" t="s">
        <v>2828</v>
      </c>
      <c r="B423" s="876" t="s">
        <v>2762</v>
      </c>
      <c r="C423" s="875" t="s">
        <v>4</v>
      </c>
      <c r="D423" s="895">
        <v>18075</v>
      </c>
    </row>
    <row r="424" spans="1:4" ht="15" thickBot="1">
      <c r="A424" s="882" t="s">
        <v>2829</v>
      </c>
      <c r="B424" s="876" t="s">
        <v>2764</v>
      </c>
      <c r="C424" s="875" t="s">
        <v>4</v>
      </c>
      <c r="D424" s="895">
        <v>20750</v>
      </c>
    </row>
    <row r="425" spans="1:4" ht="15" thickBot="1">
      <c r="A425" s="882">
        <v>13.72</v>
      </c>
      <c r="B425" s="876" t="s">
        <v>2830</v>
      </c>
      <c r="C425" s="874"/>
      <c r="D425" s="897"/>
    </row>
    <row r="426" spans="1:4" ht="15" thickBot="1">
      <c r="A426" s="882" t="s">
        <v>2831</v>
      </c>
      <c r="B426" s="876" t="s">
        <v>2758</v>
      </c>
      <c r="C426" s="875" t="s">
        <v>4</v>
      </c>
      <c r="D426" s="895">
        <v>1500</v>
      </c>
    </row>
    <row r="427" spans="1:4" ht="15" thickBot="1">
      <c r="A427" s="882" t="s">
        <v>2832</v>
      </c>
      <c r="B427" s="876" t="s">
        <v>2760</v>
      </c>
      <c r="C427" s="875" t="s">
        <v>4</v>
      </c>
      <c r="D427" s="895">
        <v>1650</v>
      </c>
    </row>
    <row r="428" spans="1:4" ht="15" thickBot="1">
      <c r="A428" s="882" t="s">
        <v>2833</v>
      </c>
      <c r="B428" s="876" t="s">
        <v>2762</v>
      </c>
      <c r="C428" s="875" t="s">
        <v>4</v>
      </c>
      <c r="D428" s="895">
        <v>1925</v>
      </c>
    </row>
    <row r="429" spans="1:4" ht="15" thickBot="1">
      <c r="A429" s="882" t="s">
        <v>2834</v>
      </c>
      <c r="B429" s="876" t="s">
        <v>2764</v>
      </c>
      <c r="C429" s="875" t="s">
        <v>4</v>
      </c>
      <c r="D429" s="895">
        <v>2075</v>
      </c>
    </row>
    <row r="430" spans="1:4" ht="15" thickBot="1">
      <c r="A430" s="1165">
        <v>13.73</v>
      </c>
      <c r="B430" s="873" t="s">
        <v>2835</v>
      </c>
      <c r="C430" s="885"/>
      <c r="D430" s="901"/>
    </row>
    <row r="431" spans="1:4" ht="15" thickBot="1">
      <c r="A431" s="882" t="s">
        <v>2836</v>
      </c>
      <c r="B431" s="876" t="s">
        <v>2758</v>
      </c>
      <c r="C431" s="875" t="s">
        <v>4</v>
      </c>
      <c r="D431" s="895">
        <v>1675</v>
      </c>
    </row>
    <row r="432" spans="1:4" ht="15" thickBot="1">
      <c r="A432" s="882" t="s">
        <v>2837</v>
      </c>
      <c r="B432" s="876" t="s">
        <v>2760</v>
      </c>
      <c r="C432" s="875" t="s">
        <v>4</v>
      </c>
      <c r="D432" s="895">
        <v>1875</v>
      </c>
    </row>
    <row r="433" spans="1:4" ht="15" thickBot="1">
      <c r="A433" s="882" t="s">
        <v>2838</v>
      </c>
      <c r="B433" s="876" t="s">
        <v>2762</v>
      </c>
      <c r="C433" s="875" t="s">
        <v>4</v>
      </c>
      <c r="D433" s="895">
        <v>2150</v>
      </c>
    </row>
    <row r="434" spans="1:4" ht="15" thickBot="1">
      <c r="A434" s="882" t="s">
        <v>2839</v>
      </c>
      <c r="B434" s="876" t="s">
        <v>2764</v>
      </c>
      <c r="C434" s="875" t="s">
        <v>4</v>
      </c>
      <c r="D434" s="895">
        <v>2250</v>
      </c>
    </row>
    <row r="435" spans="1:4" ht="15" thickBot="1">
      <c r="A435" s="882">
        <v>13.74</v>
      </c>
      <c r="B435" s="876" t="s">
        <v>2840</v>
      </c>
      <c r="C435" s="874"/>
      <c r="D435" s="897"/>
    </row>
    <row r="436" spans="1:4" ht="15" thickBot="1">
      <c r="A436" s="882" t="s">
        <v>2841</v>
      </c>
      <c r="B436" s="876" t="s">
        <v>2758</v>
      </c>
      <c r="C436" s="875" t="s">
        <v>4</v>
      </c>
      <c r="D436" s="895">
        <v>2500</v>
      </c>
    </row>
    <row r="437" spans="1:4" ht="15" thickBot="1">
      <c r="A437" s="882" t="s">
        <v>2842</v>
      </c>
      <c r="B437" s="876" t="s">
        <v>2760</v>
      </c>
      <c r="C437" s="875" t="s">
        <v>4</v>
      </c>
      <c r="D437" s="895">
        <v>3500</v>
      </c>
    </row>
    <row r="438" spans="1:4" ht="15" thickBot="1">
      <c r="A438" s="882" t="s">
        <v>2843</v>
      </c>
      <c r="B438" s="876" t="s">
        <v>2762</v>
      </c>
      <c r="C438" s="875" t="s">
        <v>4</v>
      </c>
      <c r="D438" s="895">
        <v>4200</v>
      </c>
    </row>
    <row r="439" spans="1:4" ht="15" thickBot="1">
      <c r="A439" s="882" t="s">
        <v>2844</v>
      </c>
      <c r="B439" s="876" t="s">
        <v>2764</v>
      </c>
      <c r="C439" s="875" t="s">
        <v>4</v>
      </c>
      <c r="D439" s="895">
        <v>4500</v>
      </c>
    </row>
    <row r="440" spans="1:4" ht="27" thickBot="1">
      <c r="A440" s="882">
        <v>13.75</v>
      </c>
      <c r="B440" s="876" t="s">
        <v>2845</v>
      </c>
      <c r="C440" s="874"/>
      <c r="D440" s="897"/>
    </row>
    <row r="441" spans="1:4" ht="15" thickBot="1">
      <c r="A441" s="882" t="s">
        <v>2846</v>
      </c>
      <c r="B441" s="876" t="s">
        <v>2847</v>
      </c>
      <c r="C441" s="875" t="s">
        <v>4</v>
      </c>
      <c r="D441" s="895">
        <v>4900</v>
      </c>
    </row>
    <row r="442" spans="1:4" ht="15" thickBot="1">
      <c r="A442" s="882" t="s">
        <v>2848</v>
      </c>
      <c r="B442" s="876" t="s">
        <v>2849</v>
      </c>
      <c r="C442" s="875" t="s">
        <v>4</v>
      </c>
      <c r="D442" s="895">
        <v>5200</v>
      </c>
    </row>
    <row r="443" spans="1:4" ht="15" thickBot="1">
      <c r="A443" s="882" t="s">
        <v>2850</v>
      </c>
      <c r="B443" s="876" t="s">
        <v>2851</v>
      </c>
      <c r="C443" s="875" t="s">
        <v>4</v>
      </c>
      <c r="D443" s="895">
        <v>5800</v>
      </c>
    </row>
    <row r="444" spans="1:4" ht="15" thickBot="1">
      <c r="A444" s="882" t="s">
        <v>2852</v>
      </c>
      <c r="B444" s="876" t="s">
        <v>2853</v>
      </c>
      <c r="C444" s="875" t="s">
        <v>4</v>
      </c>
      <c r="D444" s="895">
        <v>6200</v>
      </c>
    </row>
    <row r="445" spans="1:4" ht="15" thickBot="1">
      <c r="A445" s="882">
        <v>13.76</v>
      </c>
      <c r="B445" s="876" t="s">
        <v>2854</v>
      </c>
      <c r="C445" s="874"/>
      <c r="D445" s="897"/>
    </row>
    <row r="446" spans="1:4" ht="15" thickBot="1">
      <c r="A446" s="882" t="s">
        <v>2855</v>
      </c>
      <c r="B446" s="876" t="s">
        <v>2847</v>
      </c>
      <c r="C446" s="875" t="s">
        <v>4</v>
      </c>
      <c r="D446" s="895">
        <v>1500</v>
      </c>
    </row>
    <row r="447" spans="1:4" ht="15" thickBot="1">
      <c r="A447" s="882" t="s">
        <v>2856</v>
      </c>
      <c r="B447" s="876" t="s">
        <v>2849</v>
      </c>
      <c r="C447" s="875" t="s">
        <v>4</v>
      </c>
      <c r="D447" s="895">
        <v>1800</v>
      </c>
    </row>
    <row r="448" spans="1:4" ht="15" thickBot="1">
      <c r="A448" s="882" t="s">
        <v>2857</v>
      </c>
      <c r="B448" s="876" t="s">
        <v>2851</v>
      </c>
      <c r="C448" s="875" t="s">
        <v>4</v>
      </c>
      <c r="D448" s="895">
        <v>2000</v>
      </c>
    </row>
    <row r="449" spans="1:4" ht="15" thickBot="1">
      <c r="A449" s="882" t="s">
        <v>2858</v>
      </c>
      <c r="B449" s="876" t="s">
        <v>2853</v>
      </c>
      <c r="C449" s="875" t="s">
        <v>4</v>
      </c>
      <c r="D449" s="895">
        <v>2100</v>
      </c>
    </row>
    <row r="450" spans="1:4" ht="15" thickBot="1">
      <c r="A450" s="882">
        <v>13.77</v>
      </c>
      <c r="B450" s="876" t="s">
        <v>2859</v>
      </c>
      <c r="C450" s="874"/>
      <c r="D450" s="897"/>
    </row>
    <row r="451" spans="1:4" ht="15" thickBot="1">
      <c r="A451" s="882" t="s">
        <v>2860</v>
      </c>
      <c r="B451" s="876" t="s">
        <v>2847</v>
      </c>
      <c r="C451" s="875" t="s">
        <v>4</v>
      </c>
      <c r="D451" s="895">
        <v>1100</v>
      </c>
    </row>
    <row r="452" spans="1:4" ht="15" thickBot="1">
      <c r="A452" s="882" t="s">
        <v>2861</v>
      </c>
      <c r="B452" s="876" t="s">
        <v>2849</v>
      </c>
      <c r="C452" s="875" t="s">
        <v>4</v>
      </c>
      <c r="D452" s="895">
        <v>1450</v>
      </c>
    </row>
    <row r="453" spans="1:4" ht="15" thickBot="1">
      <c r="A453" s="882" t="s">
        <v>2862</v>
      </c>
      <c r="B453" s="876" t="s">
        <v>2851</v>
      </c>
      <c r="C453" s="875" t="s">
        <v>4</v>
      </c>
      <c r="D453" s="895">
        <v>1600</v>
      </c>
    </row>
    <row r="454" spans="1:4" ht="15" thickBot="1">
      <c r="A454" s="882" t="s">
        <v>2863</v>
      </c>
      <c r="B454" s="876" t="s">
        <v>2853</v>
      </c>
      <c r="C454" s="875" t="s">
        <v>4</v>
      </c>
      <c r="D454" s="895">
        <v>1700</v>
      </c>
    </row>
    <row r="455" spans="1:4" ht="15" thickBot="1">
      <c r="A455" s="882">
        <v>13.78</v>
      </c>
      <c r="B455" s="876" t="s">
        <v>2864</v>
      </c>
      <c r="C455" s="874"/>
      <c r="D455" s="897"/>
    </row>
    <row r="456" spans="1:4" ht="15" thickBot="1">
      <c r="A456" s="882" t="s">
        <v>2865</v>
      </c>
      <c r="B456" s="876" t="s">
        <v>2847</v>
      </c>
      <c r="C456" s="875" t="s">
        <v>4</v>
      </c>
      <c r="D456" s="895">
        <v>1100</v>
      </c>
    </row>
    <row r="457" spans="1:4" ht="15" thickBot="1">
      <c r="A457" s="882" t="s">
        <v>2866</v>
      </c>
      <c r="B457" s="876" t="s">
        <v>2849</v>
      </c>
      <c r="C457" s="875" t="s">
        <v>4</v>
      </c>
      <c r="D457" s="895">
        <v>1450</v>
      </c>
    </row>
    <row r="458" spans="1:4" ht="15" thickBot="1">
      <c r="A458" s="1165" t="s">
        <v>2867</v>
      </c>
      <c r="B458" s="873" t="s">
        <v>2851</v>
      </c>
      <c r="C458" s="878" t="s">
        <v>4</v>
      </c>
      <c r="D458" s="896">
        <v>1600</v>
      </c>
    </row>
    <row r="459" spans="1:4" ht="15" thickBot="1">
      <c r="A459" s="882" t="s">
        <v>2868</v>
      </c>
      <c r="B459" s="876" t="s">
        <v>2853</v>
      </c>
      <c r="C459" s="875" t="s">
        <v>4</v>
      </c>
      <c r="D459" s="895">
        <v>1850</v>
      </c>
    </row>
    <row r="460" spans="1:4" ht="15" thickBot="1">
      <c r="A460" s="882">
        <v>13.79</v>
      </c>
      <c r="B460" s="876" t="s">
        <v>2869</v>
      </c>
      <c r="C460" s="874"/>
      <c r="D460" s="897"/>
    </row>
    <row r="461" spans="1:4" ht="15" thickBot="1">
      <c r="A461" s="882" t="s">
        <v>2870</v>
      </c>
      <c r="B461" s="876" t="s">
        <v>2847</v>
      </c>
      <c r="C461" s="875" t="s">
        <v>4</v>
      </c>
      <c r="D461" s="895">
        <v>1250</v>
      </c>
    </row>
    <row r="462" spans="1:4" ht="15" thickBot="1">
      <c r="A462" s="882" t="s">
        <v>1097</v>
      </c>
      <c r="B462" s="876" t="s">
        <v>2849</v>
      </c>
      <c r="C462" s="875" t="s">
        <v>4</v>
      </c>
      <c r="D462" s="895">
        <v>1650</v>
      </c>
    </row>
    <row r="463" spans="1:4" ht="15" thickBot="1">
      <c r="A463" s="882" t="s">
        <v>1465</v>
      </c>
      <c r="B463" s="876" t="s">
        <v>2851</v>
      </c>
      <c r="C463" s="875" t="s">
        <v>4</v>
      </c>
      <c r="D463" s="895">
        <v>1815</v>
      </c>
    </row>
    <row r="464" spans="1:4" ht="15" thickBot="1">
      <c r="A464" s="882" t="s">
        <v>1467</v>
      </c>
      <c r="B464" s="876" t="s">
        <v>2853</v>
      </c>
      <c r="C464" s="875" t="s">
        <v>4</v>
      </c>
      <c r="D464" s="895">
        <v>2015</v>
      </c>
    </row>
    <row r="465" spans="1:4" ht="15" thickBot="1">
      <c r="A465" s="882">
        <v>13.8</v>
      </c>
      <c r="B465" s="876" t="s">
        <v>2871</v>
      </c>
      <c r="C465" s="874"/>
      <c r="D465" s="897"/>
    </row>
    <row r="466" spans="1:4" ht="15" thickBot="1">
      <c r="A466" s="882" t="s">
        <v>2872</v>
      </c>
      <c r="B466" s="876" t="s">
        <v>2847</v>
      </c>
      <c r="C466" s="875" t="s">
        <v>4</v>
      </c>
      <c r="D466" s="895">
        <v>700</v>
      </c>
    </row>
    <row r="467" spans="1:4" ht="15" thickBot="1">
      <c r="A467" s="882" t="s">
        <v>2873</v>
      </c>
      <c r="B467" s="876" t="s">
        <v>2849</v>
      </c>
      <c r="C467" s="875" t="s">
        <v>4</v>
      </c>
      <c r="D467" s="895">
        <v>815</v>
      </c>
    </row>
    <row r="468" spans="1:4" ht="15" thickBot="1">
      <c r="A468" s="882" t="s">
        <v>2874</v>
      </c>
      <c r="B468" s="876" t="s">
        <v>2851</v>
      </c>
      <c r="C468" s="875" t="s">
        <v>4</v>
      </c>
      <c r="D468" s="895">
        <v>915</v>
      </c>
    </row>
    <row r="469" spans="1:4" ht="15" thickBot="1">
      <c r="A469" s="882" t="s">
        <v>2875</v>
      </c>
      <c r="B469" s="876" t="s">
        <v>2853</v>
      </c>
      <c r="C469" s="875" t="s">
        <v>4</v>
      </c>
      <c r="D469" s="895">
        <v>1050</v>
      </c>
    </row>
    <row r="470" spans="1:4" ht="15" thickBot="1">
      <c r="A470" s="882">
        <v>13.81</v>
      </c>
      <c r="B470" s="876" t="s">
        <v>2876</v>
      </c>
      <c r="C470" s="874"/>
      <c r="D470" s="897"/>
    </row>
    <row r="471" spans="1:4" ht="15" thickBot="1">
      <c r="A471" s="882" t="s">
        <v>2877</v>
      </c>
      <c r="B471" s="876" t="s">
        <v>2847</v>
      </c>
      <c r="C471" s="875" t="s">
        <v>4</v>
      </c>
      <c r="D471" s="895">
        <v>950</v>
      </c>
    </row>
    <row r="472" spans="1:4" ht="15" thickBot="1">
      <c r="A472" s="882" t="s">
        <v>2878</v>
      </c>
      <c r="B472" s="876" t="s">
        <v>2849</v>
      </c>
      <c r="C472" s="875" t="s">
        <v>4</v>
      </c>
      <c r="D472" s="895">
        <v>1150</v>
      </c>
    </row>
    <row r="473" spans="1:4" ht="15" thickBot="1">
      <c r="A473" s="882" t="s">
        <v>2879</v>
      </c>
      <c r="B473" s="876" t="s">
        <v>2851</v>
      </c>
      <c r="C473" s="875" t="s">
        <v>4</v>
      </c>
      <c r="D473" s="895">
        <v>1350</v>
      </c>
    </row>
    <row r="474" spans="1:4" ht="15" thickBot="1">
      <c r="A474" s="882" t="s">
        <v>2880</v>
      </c>
      <c r="B474" s="876" t="s">
        <v>2853</v>
      </c>
      <c r="C474" s="875" t="s">
        <v>4</v>
      </c>
      <c r="D474" s="895">
        <v>1650</v>
      </c>
    </row>
    <row r="475" spans="1:4" ht="15" thickBot="1">
      <c r="A475" s="882">
        <v>13.82</v>
      </c>
      <c r="B475" s="876" t="s">
        <v>2881</v>
      </c>
      <c r="C475" s="874"/>
      <c r="D475" s="897"/>
    </row>
    <row r="476" spans="1:4" ht="15" thickBot="1">
      <c r="A476" s="882" t="s">
        <v>2882</v>
      </c>
      <c r="B476" s="876" t="s">
        <v>2847</v>
      </c>
      <c r="C476" s="875" t="s">
        <v>4</v>
      </c>
      <c r="D476" s="895">
        <v>2715</v>
      </c>
    </row>
    <row r="477" spans="1:4" ht="15" thickBot="1">
      <c r="A477" s="882" t="s">
        <v>2883</v>
      </c>
      <c r="B477" s="876" t="s">
        <v>2849</v>
      </c>
      <c r="C477" s="875" t="s">
        <v>4</v>
      </c>
      <c r="D477" s="895">
        <v>3050</v>
      </c>
    </row>
    <row r="478" spans="1:4" ht="15" thickBot="1">
      <c r="A478" s="882" t="s">
        <v>1501</v>
      </c>
      <c r="B478" s="876" t="s">
        <v>2851</v>
      </c>
      <c r="C478" s="875" t="s">
        <v>4</v>
      </c>
      <c r="D478" s="895">
        <v>3250</v>
      </c>
    </row>
    <row r="479" spans="1:4" ht="15" thickBot="1">
      <c r="A479" s="882" t="s">
        <v>2884</v>
      </c>
      <c r="B479" s="876" t="s">
        <v>2853</v>
      </c>
      <c r="C479" s="875" t="s">
        <v>4</v>
      </c>
      <c r="D479" s="895">
        <v>3650</v>
      </c>
    </row>
    <row r="480" spans="1:4" ht="15" thickBot="1">
      <c r="A480" s="882">
        <v>13.83</v>
      </c>
      <c r="B480" s="876" t="s">
        <v>2885</v>
      </c>
      <c r="C480" s="874"/>
      <c r="D480" s="897"/>
    </row>
    <row r="481" spans="1:4" ht="15" thickBot="1">
      <c r="A481" s="882" t="s">
        <v>2886</v>
      </c>
      <c r="B481" s="876" t="s">
        <v>2847</v>
      </c>
      <c r="C481" s="875" t="s">
        <v>4</v>
      </c>
      <c r="D481" s="895">
        <v>1050</v>
      </c>
    </row>
    <row r="482" spans="1:4" ht="15" thickBot="1">
      <c r="A482" s="882" t="s">
        <v>2887</v>
      </c>
      <c r="B482" s="876" t="s">
        <v>2849</v>
      </c>
      <c r="C482" s="875" t="s">
        <v>4</v>
      </c>
      <c r="D482" s="895">
        <v>1050</v>
      </c>
    </row>
    <row r="483" spans="1:4" ht="15" thickBot="1">
      <c r="A483" s="882" t="s">
        <v>2888</v>
      </c>
      <c r="B483" s="876" t="s">
        <v>2851</v>
      </c>
      <c r="C483" s="875" t="s">
        <v>4</v>
      </c>
      <c r="D483" s="895">
        <v>1115</v>
      </c>
    </row>
    <row r="484" spans="1:4" ht="15" thickBot="1">
      <c r="A484" s="882" t="s">
        <v>2889</v>
      </c>
      <c r="B484" s="876" t="s">
        <v>2853</v>
      </c>
      <c r="C484" s="875" t="s">
        <v>4</v>
      </c>
      <c r="D484" s="895">
        <v>1250</v>
      </c>
    </row>
    <row r="485" spans="1:4" ht="15" thickBot="1">
      <c r="A485" s="882">
        <v>13.84</v>
      </c>
      <c r="B485" s="876" t="s">
        <v>2890</v>
      </c>
      <c r="C485" s="874"/>
      <c r="D485" s="897"/>
    </row>
    <row r="486" spans="1:4" ht="15" thickBot="1">
      <c r="A486" s="882" t="s">
        <v>2891</v>
      </c>
      <c r="B486" s="876" t="s">
        <v>2847</v>
      </c>
      <c r="C486" s="875" t="s">
        <v>4</v>
      </c>
      <c r="D486" s="895">
        <v>8500</v>
      </c>
    </row>
    <row r="487" spans="1:4" ht="15" thickBot="1">
      <c r="A487" s="1165" t="s">
        <v>2892</v>
      </c>
      <c r="B487" s="873" t="s">
        <v>2849</v>
      </c>
      <c r="C487" s="878" t="s">
        <v>4</v>
      </c>
      <c r="D487" s="896">
        <v>10200</v>
      </c>
    </row>
    <row r="488" spans="1:4" ht="15" thickBot="1">
      <c r="A488" s="882" t="s">
        <v>2893</v>
      </c>
      <c r="B488" s="876" t="s">
        <v>2851</v>
      </c>
      <c r="C488" s="875" t="s">
        <v>4</v>
      </c>
      <c r="D488" s="895">
        <v>11000</v>
      </c>
    </row>
    <row r="489" spans="1:4" ht="15" thickBot="1">
      <c r="A489" s="882" t="s">
        <v>2894</v>
      </c>
      <c r="B489" s="876" t="s">
        <v>2853</v>
      </c>
      <c r="C489" s="875" t="s">
        <v>4</v>
      </c>
      <c r="D489" s="895">
        <v>12000</v>
      </c>
    </row>
    <row r="490" spans="1:4" ht="39.6">
      <c r="A490" s="2609">
        <v>13.85</v>
      </c>
      <c r="B490" s="880" t="s">
        <v>2895</v>
      </c>
      <c r="C490" s="2611"/>
      <c r="D490" s="2613"/>
    </row>
    <row r="491" spans="1:4" ht="40.200000000000003" thickBot="1">
      <c r="A491" s="2610"/>
      <c r="B491" s="876" t="s">
        <v>2896</v>
      </c>
      <c r="C491" s="2612"/>
      <c r="D491" s="2614"/>
    </row>
    <row r="492" spans="1:4" ht="27" thickBot="1">
      <c r="A492" s="882" t="s">
        <v>2897</v>
      </c>
      <c r="B492" s="876" t="s">
        <v>2898</v>
      </c>
      <c r="C492" s="875" t="s">
        <v>4</v>
      </c>
      <c r="D492" s="895">
        <v>267000</v>
      </c>
    </row>
    <row r="493" spans="1:4" ht="27" thickBot="1">
      <c r="A493" s="882" t="s">
        <v>2899</v>
      </c>
      <c r="B493" s="876" t="s">
        <v>2900</v>
      </c>
      <c r="C493" s="875" t="s">
        <v>4</v>
      </c>
      <c r="D493" s="895">
        <v>270000</v>
      </c>
    </row>
    <row r="494" spans="1:4" ht="27" thickBot="1">
      <c r="A494" s="882" t="s">
        <v>1499</v>
      </c>
      <c r="B494" s="876" t="s">
        <v>2901</v>
      </c>
      <c r="C494" s="875" t="s">
        <v>4</v>
      </c>
      <c r="D494" s="895">
        <v>273000</v>
      </c>
    </row>
    <row r="495" spans="1:4" ht="15" thickBot="1">
      <c r="A495" s="882">
        <v>13.86</v>
      </c>
      <c r="B495" s="876" t="s">
        <v>2902</v>
      </c>
      <c r="C495" s="874"/>
      <c r="D495" s="897"/>
    </row>
    <row r="496" spans="1:4" ht="27" thickBot="1">
      <c r="A496" s="882" t="s">
        <v>2903</v>
      </c>
      <c r="B496" s="876" t="s">
        <v>2904</v>
      </c>
      <c r="C496" s="875" t="s">
        <v>4</v>
      </c>
      <c r="D496" s="895">
        <v>383000</v>
      </c>
    </row>
    <row r="497" spans="1:15" ht="27" thickBot="1">
      <c r="A497" s="882" t="s">
        <v>2905</v>
      </c>
      <c r="B497" s="876" t="s">
        <v>2906</v>
      </c>
      <c r="C497" s="875" t="s">
        <v>4</v>
      </c>
      <c r="D497" s="895">
        <v>386000</v>
      </c>
    </row>
    <row r="498" spans="1:15" ht="27" thickBot="1">
      <c r="A498" s="882" t="s">
        <v>2907</v>
      </c>
      <c r="B498" s="876" t="s">
        <v>2908</v>
      </c>
      <c r="C498" s="875" t="s">
        <v>4</v>
      </c>
      <c r="D498" s="895">
        <v>389000</v>
      </c>
    </row>
    <row r="499" spans="1:15" ht="15" thickBot="1">
      <c r="A499" s="882">
        <v>13.87</v>
      </c>
      <c r="B499" s="876" t="s">
        <v>2909</v>
      </c>
      <c r="C499" s="874"/>
      <c r="D499" s="897"/>
    </row>
    <row r="500" spans="1:15" ht="27" thickBot="1">
      <c r="A500" s="882" t="s">
        <v>2910</v>
      </c>
      <c r="B500" s="876" t="s">
        <v>2911</v>
      </c>
      <c r="C500" s="875" t="s">
        <v>4</v>
      </c>
      <c r="D500" s="895">
        <v>565000</v>
      </c>
    </row>
    <row r="501" spans="1:15" ht="27" thickBot="1">
      <c r="A501" s="882" t="s">
        <v>2912</v>
      </c>
      <c r="B501" s="876" t="s">
        <v>2913</v>
      </c>
      <c r="C501" s="875" t="s">
        <v>4</v>
      </c>
      <c r="D501" s="895">
        <v>568000</v>
      </c>
    </row>
    <row r="502" spans="1:15" ht="27" thickBot="1">
      <c r="A502" s="882" t="s">
        <v>2914</v>
      </c>
      <c r="B502" s="876" t="s">
        <v>2915</v>
      </c>
      <c r="C502" s="875" t="s">
        <v>4</v>
      </c>
      <c r="D502" s="895">
        <v>571000</v>
      </c>
    </row>
    <row r="503" spans="1:15" ht="15" thickBot="1">
      <c r="A503" s="882">
        <v>13.88</v>
      </c>
      <c r="B503" s="876" t="s">
        <v>2916</v>
      </c>
      <c r="C503" s="874"/>
      <c r="D503" s="897"/>
    </row>
    <row r="504" spans="1:15" ht="27" thickBot="1">
      <c r="A504" s="882" t="s">
        <v>2917</v>
      </c>
      <c r="B504" s="876" t="s">
        <v>2918</v>
      </c>
      <c r="C504" s="875" t="s">
        <v>4</v>
      </c>
      <c r="D504" s="895">
        <v>714000</v>
      </c>
      <c r="G504" s="2615" t="s">
        <v>2919</v>
      </c>
      <c r="H504" s="2616"/>
      <c r="I504" s="2616"/>
      <c r="J504" s="2616"/>
      <c r="K504" s="2616"/>
      <c r="L504" s="2616"/>
      <c r="M504" s="2616"/>
      <c r="N504" s="2616"/>
      <c r="O504" s="2617"/>
    </row>
    <row r="505" spans="1:15" ht="27" thickBot="1">
      <c r="A505" s="882" t="s">
        <v>2920</v>
      </c>
      <c r="B505" s="876" t="s">
        <v>2921</v>
      </c>
      <c r="C505" s="875" t="s">
        <v>4</v>
      </c>
      <c r="D505" s="895">
        <v>717000</v>
      </c>
      <c r="G505" s="2598" t="s">
        <v>2922</v>
      </c>
      <c r="H505" s="2599"/>
      <c r="I505" s="2602" t="s">
        <v>2923</v>
      </c>
      <c r="J505" s="2594" t="s">
        <v>2924</v>
      </c>
      <c r="K505" s="2595"/>
      <c r="L505" s="2595"/>
      <c r="M505" s="2595"/>
      <c r="N505" s="2595"/>
      <c r="O505" s="2596"/>
    </row>
    <row r="506" spans="1:15" ht="27" thickBot="1">
      <c r="A506" s="882" t="s">
        <v>2925</v>
      </c>
      <c r="B506" s="876" t="s">
        <v>2926</v>
      </c>
      <c r="C506" s="875" t="s">
        <v>4</v>
      </c>
      <c r="D506" s="895">
        <v>720000</v>
      </c>
      <c r="G506" s="2600"/>
      <c r="H506" s="2601"/>
      <c r="I506" s="2603"/>
      <c r="J506" s="2604" t="s">
        <v>2927</v>
      </c>
      <c r="K506" s="2605"/>
      <c r="L506" s="2605"/>
      <c r="M506" s="2605"/>
      <c r="N506" s="2605"/>
      <c r="O506" s="2606"/>
    </row>
    <row r="507" spans="1:15" ht="15" thickBot="1">
      <c r="G507" s="886" t="s">
        <v>2928</v>
      </c>
      <c r="H507" s="887" t="s">
        <v>376</v>
      </c>
      <c r="I507" s="887" t="s">
        <v>2929</v>
      </c>
      <c r="J507" s="887">
        <v>1.5</v>
      </c>
      <c r="K507" s="887">
        <v>2.5</v>
      </c>
      <c r="L507" s="888">
        <v>4</v>
      </c>
      <c r="M507" s="888">
        <v>6</v>
      </c>
      <c r="N507" s="887">
        <v>10</v>
      </c>
      <c r="O507" s="887">
        <v>16</v>
      </c>
    </row>
    <row r="508" spans="1:15" ht="15" thickBot="1">
      <c r="G508" s="882">
        <v>2.2000000000000002</v>
      </c>
      <c r="H508" s="875">
        <v>3</v>
      </c>
      <c r="I508" s="875">
        <v>6.3</v>
      </c>
      <c r="J508" s="875">
        <v>87</v>
      </c>
      <c r="K508" s="875">
        <v>145</v>
      </c>
      <c r="L508" s="889">
        <v>230</v>
      </c>
      <c r="M508" s="890" t="s">
        <v>2930</v>
      </c>
      <c r="N508" s="875" t="s">
        <v>2930</v>
      </c>
      <c r="O508" s="875" t="s">
        <v>2930</v>
      </c>
    </row>
    <row r="509" spans="1:15" ht="36.6" customHeight="1" thickBot="1">
      <c r="C509" s="2593" t="s">
        <v>3252</v>
      </c>
      <c r="D509" s="2590"/>
      <c r="G509" s="882">
        <v>3.7</v>
      </c>
      <c r="H509" s="875">
        <v>5</v>
      </c>
      <c r="I509" s="875">
        <v>9.3000000000000007</v>
      </c>
      <c r="J509" s="875">
        <v>63</v>
      </c>
      <c r="K509" s="875">
        <v>100</v>
      </c>
      <c r="L509" s="889">
        <v>160</v>
      </c>
      <c r="M509" s="889">
        <v>238</v>
      </c>
      <c r="N509" s="875" t="s">
        <v>2930</v>
      </c>
      <c r="O509" s="875" t="s">
        <v>2930</v>
      </c>
    </row>
    <row r="510" spans="1:15" ht="15" thickBot="1">
      <c r="G510" s="882">
        <v>4.5</v>
      </c>
      <c r="H510" s="875">
        <v>6</v>
      </c>
      <c r="I510" s="875">
        <v>11.8</v>
      </c>
      <c r="J510" s="875">
        <v>47</v>
      </c>
      <c r="K510" s="875">
        <v>78</v>
      </c>
      <c r="L510" s="889">
        <v>125</v>
      </c>
      <c r="M510" s="889">
        <v>185</v>
      </c>
      <c r="N510" s="875">
        <v>300</v>
      </c>
      <c r="O510" s="875" t="s">
        <v>2930</v>
      </c>
    </row>
    <row r="511" spans="1:15" ht="15" thickBot="1">
      <c r="G511" s="882">
        <v>5.5</v>
      </c>
      <c r="H511" s="875">
        <v>7.5</v>
      </c>
      <c r="I511" s="875">
        <v>14.5</v>
      </c>
      <c r="J511" s="875">
        <v>41</v>
      </c>
      <c r="K511" s="875">
        <v>68</v>
      </c>
      <c r="L511" s="889">
        <v>107</v>
      </c>
      <c r="M511" s="889">
        <v>158</v>
      </c>
      <c r="N511" s="875">
        <v>262</v>
      </c>
      <c r="O511" s="875" t="s">
        <v>2930</v>
      </c>
    </row>
    <row r="512" spans="1:15" ht="15" thickBot="1">
      <c r="G512" s="882">
        <v>7.5</v>
      </c>
      <c r="H512" s="875">
        <v>10</v>
      </c>
      <c r="I512" s="875">
        <v>18</v>
      </c>
      <c r="J512" s="875" t="s">
        <v>2930</v>
      </c>
      <c r="K512" s="875">
        <v>51</v>
      </c>
      <c r="L512" s="889">
        <v>80</v>
      </c>
      <c r="M512" s="889">
        <v>120</v>
      </c>
      <c r="N512" s="875">
        <v>200</v>
      </c>
      <c r="O512" s="875">
        <v>297</v>
      </c>
    </row>
    <row r="513" spans="7:15" ht="15" thickBot="1">
      <c r="G513" s="882">
        <v>9.3000000000000007</v>
      </c>
      <c r="H513" s="875">
        <v>12.5</v>
      </c>
      <c r="I513" s="875">
        <v>22.5</v>
      </c>
      <c r="J513" s="875" t="s">
        <v>2930</v>
      </c>
      <c r="K513" s="875" t="s">
        <v>2930</v>
      </c>
      <c r="L513" s="889">
        <v>65</v>
      </c>
      <c r="M513" s="889">
        <v>97</v>
      </c>
      <c r="N513" s="875">
        <v>160</v>
      </c>
      <c r="O513" s="875">
        <v>253</v>
      </c>
    </row>
    <row r="514" spans="7:15" ht="15" thickBot="1">
      <c r="G514" s="882">
        <v>11</v>
      </c>
      <c r="H514" s="875">
        <v>15</v>
      </c>
      <c r="I514" s="875">
        <v>26</v>
      </c>
      <c r="J514" s="875" t="s">
        <v>2930</v>
      </c>
      <c r="K514" s="875" t="s">
        <v>2930</v>
      </c>
      <c r="L514" s="889">
        <v>56</v>
      </c>
      <c r="M514" s="889">
        <v>84</v>
      </c>
      <c r="N514" s="875">
        <v>137</v>
      </c>
      <c r="O514" s="875">
        <v>216</v>
      </c>
    </row>
    <row r="515" spans="7:15" ht="15" thickBot="1">
      <c r="G515" s="882">
        <v>12.9</v>
      </c>
      <c r="H515" s="875">
        <v>17.5</v>
      </c>
      <c r="I515" s="875">
        <v>32.5</v>
      </c>
      <c r="J515" s="875" t="s">
        <v>2930</v>
      </c>
      <c r="K515" s="875" t="s">
        <v>2930</v>
      </c>
      <c r="L515" s="890" t="s">
        <v>2930</v>
      </c>
      <c r="M515" s="890" t="s">
        <v>2930</v>
      </c>
      <c r="N515" s="875">
        <v>110</v>
      </c>
      <c r="O515" s="875">
        <v>175</v>
      </c>
    </row>
    <row r="516" spans="7:15" ht="15" thickBot="1">
      <c r="G516" s="882">
        <v>15</v>
      </c>
      <c r="H516" s="875">
        <v>20</v>
      </c>
      <c r="I516" s="875">
        <v>36.5</v>
      </c>
      <c r="J516" s="875" t="s">
        <v>2930</v>
      </c>
      <c r="K516" s="875" t="s">
        <v>2930</v>
      </c>
      <c r="L516" s="890" t="s">
        <v>2930</v>
      </c>
      <c r="M516" s="890" t="s">
        <v>2930</v>
      </c>
      <c r="N516" s="875">
        <v>98</v>
      </c>
      <c r="O516" s="875">
        <v>155</v>
      </c>
    </row>
    <row r="517" spans="7:15" ht="15" thickBot="1">
      <c r="G517" s="882">
        <v>18.5</v>
      </c>
      <c r="H517" s="875">
        <v>25</v>
      </c>
      <c r="I517" s="875">
        <v>39</v>
      </c>
      <c r="J517" s="875" t="s">
        <v>2930</v>
      </c>
      <c r="K517" s="875" t="s">
        <v>2930</v>
      </c>
      <c r="L517" s="890" t="s">
        <v>2930</v>
      </c>
      <c r="M517" s="890" t="s">
        <v>2930</v>
      </c>
      <c r="N517" s="875">
        <v>93</v>
      </c>
      <c r="O517" s="875">
        <v>150</v>
      </c>
    </row>
    <row r="518" spans="7:15" ht="15" thickBot="1">
      <c r="G518" s="882">
        <v>22</v>
      </c>
      <c r="H518" s="875">
        <v>30</v>
      </c>
      <c r="I518" s="875">
        <v>45</v>
      </c>
      <c r="J518" s="875" t="s">
        <v>2930</v>
      </c>
      <c r="K518" s="875" t="s">
        <v>2930</v>
      </c>
      <c r="L518" s="890" t="s">
        <v>2930</v>
      </c>
      <c r="M518" s="890" t="s">
        <v>2930</v>
      </c>
      <c r="N518" s="875">
        <v>81</v>
      </c>
      <c r="O518" s="875">
        <v>130</v>
      </c>
    </row>
    <row r="519" spans="7:15" ht="15" thickBot="1">
      <c r="G519" s="882">
        <v>25.7</v>
      </c>
      <c r="H519" s="875">
        <v>35</v>
      </c>
      <c r="I519" s="875">
        <v>52</v>
      </c>
      <c r="J519" s="875" t="s">
        <v>2930</v>
      </c>
      <c r="K519" s="875" t="s">
        <v>2930</v>
      </c>
      <c r="L519" s="890" t="s">
        <v>2930</v>
      </c>
      <c r="M519" s="890" t="s">
        <v>2930</v>
      </c>
      <c r="N519" s="875">
        <v>70</v>
      </c>
      <c r="O519" s="875">
        <v>112</v>
      </c>
    </row>
    <row r="521" spans="7:15" ht="15" thickBot="1"/>
    <row r="522" spans="7:15" ht="15" thickBot="1">
      <c r="G522" s="2594" t="s">
        <v>2931</v>
      </c>
      <c r="H522" s="2595"/>
      <c r="I522" s="2595"/>
      <c r="J522" s="2595"/>
      <c r="K522" s="2596"/>
    </row>
    <row r="523" spans="7:15" ht="66">
      <c r="G523" s="891"/>
      <c r="H523" s="892"/>
      <c r="I523" s="893" t="s">
        <v>2932</v>
      </c>
      <c r="J523" s="893" t="s">
        <v>2932</v>
      </c>
      <c r="K523" s="893" t="s">
        <v>2932</v>
      </c>
    </row>
    <row r="524" spans="7:15" ht="40.200000000000003" thickBot="1">
      <c r="G524" s="894" t="s">
        <v>2933</v>
      </c>
      <c r="H524" s="887" t="s">
        <v>2934</v>
      </c>
      <c r="I524" s="887" t="s">
        <v>2935</v>
      </c>
      <c r="J524" s="887" t="s">
        <v>2936</v>
      </c>
      <c r="K524" s="887" t="s">
        <v>2937</v>
      </c>
    </row>
    <row r="525" spans="7:15" ht="47.4" thickBot="1">
      <c r="G525" s="882">
        <v>35</v>
      </c>
      <c r="H525" s="875" t="s">
        <v>2938</v>
      </c>
      <c r="I525" s="890" t="s">
        <v>2939</v>
      </c>
      <c r="J525" s="890" t="s">
        <v>2940</v>
      </c>
      <c r="K525" s="890" t="s">
        <v>2941</v>
      </c>
    </row>
    <row r="526" spans="7:15" ht="47.4" thickBot="1">
      <c r="G526" s="882">
        <v>30</v>
      </c>
      <c r="H526" s="875" t="s">
        <v>2938</v>
      </c>
      <c r="I526" s="890" t="s">
        <v>2939</v>
      </c>
      <c r="J526" s="890" t="s">
        <v>2940</v>
      </c>
      <c r="K526" s="890" t="s">
        <v>2941</v>
      </c>
    </row>
    <row r="527" spans="7:15" ht="47.4" thickBot="1">
      <c r="G527" s="882">
        <v>25</v>
      </c>
      <c r="H527" s="875" t="s">
        <v>2938</v>
      </c>
      <c r="I527" s="890" t="s">
        <v>2939</v>
      </c>
      <c r="J527" s="890" t="s">
        <v>2940</v>
      </c>
      <c r="K527" s="890" t="s">
        <v>2941</v>
      </c>
    </row>
    <row r="528" spans="7:15" ht="47.4" thickBot="1">
      <c r="G528" s="882">
        <v>20</v>
      </c>
      <c r="H528" s="875" t="s">
        <v>2938</v>
      </c>
      <c r="I528" s="890" t="s">
        <v>2939</v>
      </c>
      <c r="J528" s="890" t="s">
        <v>2940</v>
      </c>
      <c r="K528" s="890" t="s">
        <v>2941</v>
      </c>
    </row>
    <row r="529" spans="7:11" ht="53.4" thickBot="1">
      <c r="G529" s="882">
        <v>17.5</v>
      </c>
      <c r="H529" s="875" t="s">
        <v>2938</v>
      </c>
      <c r="I529" s="890" t="s">
        <v>2942</v>
      </c>
      <c r="J529" s="890" t="s">
        <v>2939</v>
      </c>
      <c r="K529" s="890" t="s">
        <v>2940</v>
      </c>
    </row>
    <row r="530" spans="7:11" ht="53.4" thickBot="1">
      <c r="G530" s="882">
        <v>15</v>
      </c>
      <c r="H530" s="875" t="s">
        <v>2938</v>
      </c>
      <c r="I530" s="890" t="s">
        <v>2942</v>
      </c>
      <c r="J530" s="890" t="s">
        <v>2939</v>
      </c>
      <c r="K530" s="890" t="s">
        <v>2940</v>
      </c>
    </row>
    <row r="531" spans="7:11" ht="53.4" thickBot="1">
      <c r="G531" s="882">
        <v>12.5</v>
      </c>
      <c r="H531" s="875" t="s">
        <v>2938</v>
      </c>
      <c r="I531" s="890" t="s">
        <v>2942</v>
      </c>
      <c r="J531" s="890" t="s">
        <v>2939</v>
      </c>
      <c r="K531" s="890" t="s">
        <v>2940</v>
      </c>
    </row>
    <row r="532" spans="7:11" ht="53.4" thickBot="1">
      <c r="G532" s="882">
        <v>10</v>
      </c>
      <c r="H532" s="875" t="s">
        <v>2938</v>
      </c>
      <c r="I532" s="890" t="s">
        <v>2942</v>
      </c>
      <c r="J532" s="890" t="s">
        <v>2939</v>
      </c>
      <c r="K532" s="890" t="s">
        <v>2940</v>
      </c>
    </row>
    <row r="533" spans="7:11" ht="53.4" thickBot="1">
      <c r="G533" s="882">
        <v>7.5</v>
      </c>
      <c r="H533" s="875" t="s">
        <v>2943</v>
      </c>
      <c r="I533" s="890" t="s">
        <v>2944</v>
      </c>
      <c r="J533" s="890" t="s">
        <v>2945</v>
      </c>
      <c r="K533" s="890" t="s">
        <v>2946</v>
      </c>
    </row>
    <row r="534" spans="7:11" ht="53.4" thickBot="1">
      <c r="G534" s="882">
        <v>6</v>
      </c>
      <c r="H534" s="875" t="s">
        <v>2943</v>
      </c>
      <c r="I534" s="890" t="s">
        <v>2944</v>
      </c>
      <c r="J534" s="890" t="s">
        <v>2944</v>
      </c>
      <c r="K534" s="890" t="s">
        <v>2945</v>
      </c>
    </row>
    <row r="535" spans="7:11" ht="60.6" thickBot="1">
      <c r="G535" s="882">
        <v>5</v>
      </c>
      <c r="H535" s="875" t="s">
        <v>2943</v>
      </c>
      <c r="I535" s="890" t="s">
        <v>2947</v>
      </c>
      <c r="J535" s="890" t="s">
        <v>2944</v>
      </c>
      <c r="K535" s="890" t="s">
        <v>2944</v>
      </c>
    </row>
    <row r="536" spans="7:11" ht="53.4" thickBot="1">
      <c r="G536" s="882">
        <v>4</v>
      </c>
      <c r="H536" s="875" t="s">
        <v>2943</v>
      </c>
      <c r="I536" s="890" t="s">
        <v>2948</v>
      </c>
      <c r="J536" s="890" t="s">
        <v>2944</v>
      </c>
      <c r="K536" s="890" t="s">
        <v>2944</v>
      </c>
    </row>
    <row r="537" spans="7:11" ht="53.4" thickBot="1">
      <c r="G537" s="882">
        <v>3</v>
      </c>
      <c r="H537" s="875" t="s">
        <v>2943</v>
      </c>
      <c r="I537" s="890" t="s">
        <v>2949</v>
      </c>
      <c r="J537" s="890" t="s">
        <v>2944</v>
      </c>
      <c r="K537" s="890" t="s">
        <v>2944</v>
      </c>
    </row>
  </sheetData>
  <mergeCells count="17">
    <mergeCell ref="A1:D1"/>
    <mergeCell ref="A490:A491"/>
    <mergeCell ref="C490:C491"/>
    <mergeCell ref="D490:D491"/>
    <mergeCell ref="G504:O504"/>
    <mergeCell ref="A55:A56"/>
    <mergeCell ref="A60:A61"/>
    <mergeCell ref="A212:A214"/>
    <mergeCell ref="C212:C214"/>
    <mergeCell ref="D212:D214"/>
    <mergeCell ref="C509:D509"/>
    <mergeCell ref="G522:K522"/>
    <mergeCell ref="A2:D2"/>
    <mergeCell ref="G505:H506"/>
    <mergeCell ref="I505:I506"/>
    <mergeCell ref="J505:O505"/>
    <mergeCell ref="J506:O506"/>
  </mergeCells>
  <pageMargins left="0.70866141732283472" right="0.70866141732283472" top="0.31" bottom="0.24" header="0.31496062992125984" footer="0.31496062992125984"/>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pageSetUpPr fitToPage="1"/>
  </sheetPr>
  <dimension ref="A1:D72"/>
  <sheetViews>
    <sheetView view="pageBreakPreview" topLeftCell="A65" zoomScale="90" zoomScaleNormal="70" zoomScaleSheetLayoutView="90" workbookViewId="0">
      <selection activeCell="F27" sqref="F27:G27"/>
    </sheetView>
  </sheetViews>
  <sheetFormatPr defaultColWidth="9.109375" defaultRowHeight="14.4"/>
  <cols>
    <col min="1" max="1" width="7" style="863" customWidth="1"/>
    <col min="2" max="2" width="72.44140625" style="861" customWidth="1"/>
    <col min="3" max="3" width="6.88671875" style="861" customWidth="1"/>
    <col min="4" max="4" width="13" style="861" customWidth="1"/>
    <col min="5" max="16384" width="9.109375" style="861"/>
  </cols>
  <sheetData>
    <row r="1" spans="1:4" ht="28.5" customHeight="1" thickBot="1">
      <c r="A1" s="2626" t="s">
        <v>3092</v>
      </c>
      <c r="B1" s="2627"/>
      <c r="C1" s="2627"/>
      <c r="D1" s="2627"/>
    </row>
    <row r="2" spans="1:4" ht="15.75" customHeight="1" thickBot="1">
      <c r="A2" s="2594" t="s">
        <v>3073</v>
      </c>
      <c r="B2" s="2595"/>
      <c r="C2" s="2595"/>
      <c r="D2" s="2596"/>
    </row>
    <row r="3" spans="1:4" s="912" customFormat="1" ht="122.4" customHeight="1" thickBot="1">
      <c r="A3" s="908">
        <v>19.100000000000001</v>
      </c>
      <c r="B3" s="909" t="s">
        <v>2950</v>
      </c>
      <c r="C3" s="910" t="s">
        <v>532</v>
      </c>
      <c r="D3" s="911">
        <v>75178</v>
      </c>
    </row>
    <row r="4" spans="1:4" s="912" customFormat="1" ht="123" customHeight="1" thickBot="1">
      <c r="A4" s="908">
        <v>19.2</v>
      </c>
      <c r="B4" s="909" t="s">
        <v>2951</v>
      </c>
      <c r="C4" s="910" t="s">
        <v>532</v>
      </c>
      <c r="D4" s="911">
        <v>70641</v>
      </c>
    </row>
    <row r="5" spans="1:4" s="912" customFormat="1" ht="44.25" customHeight="1">
      <c r="A5" s="2624">
        <v>19.3</v>
      </c>
      <c r="B5" s="913" t="s">
        <v>2952</v>
      </c>
      <c r="C5" s="2624" t="s">
        <v>532</v>
      </c>
      <c r="D5" s="2621">
        <v>69540</v>
      </c>
    </row>
    <row r="6" spans="1:4" s="912" customFormat="1" ht="82.8" customHeight="1">
      <c r="A6" s="2628"/>
      <c r="B6" s="913" t="s">
        <v>2953</v>
      </c>
      <c r="C6" s="2628"/>
      <c r="D6" s="2622"/>
    </row>
    <row r="7" spans="1:4" s="912" customFormat="1" ht="55.2" customHeight="1" thickBot="1">
      <c r="A7" s="2625"/>
      <c r="B7" s="909" t="s">
        <v>2954</v>
      </c>
      <c r="C7" s="2625"/>
      <c r="D7" s="2623"/>
    </row>
    <row r="8" spans="1:4" s="912" customFormat="1" ht="252" customHeight="1" thickBot="1">
      <c r="A8" s="914">
        <v>19.399999999999999</v>
      </c>
      <c r="B8" s="915" t="s">
        <v>2955</v>
      </c>
      <c r="C8" s="916" t="s">
        <v>532</v>
      </c>
      <c r="D8" s="917">
        <v>46977</v>
      </c>
    </row>
    <row r="9" spans="1:4" s="912" customFormat="1" ht="67.2" customHeight="1" thickBot="1">
      <c r="A9" s="908">
        <v>19.5</v>
      </c>
      <c r="B9" s="909" t="s">
        <v>2956</v>
      </c>
      <c r="C9" s="910" t="s">
        <v>532</v>
      </c>
      <c r="D9" s="911">
        <v>28257</v>
      </c>
    </row>
    <row r="10" spans="1:4" s="912" customFormat="1" ht="200.4" customHeight="1" thickBot="1">
      <c r="A10" s="908">
        <v>19.600000000000001</v>
      </c>
      <c r="B10" s="909" t="s">
        <v>2957</v>
      </c>
      <c r="C10" s="910" t="s">
        <v>532</v>
      </c>
      <c r="D10" s="911">
        <v>75152</v>
      </c>
    </row>
    <row r="11" spans="1:4" s="912" customFormat="1" ht="67.8" customHeight="1" thickBot="1">
      <c r="A11" s="914">
        <v>19.7</v>
      </c>
      <c r="B11" s="915" t="s">
        <v>2958</v>
      </c>
      <c r="C11" s="916" t="s">
        <v>4</v>
      </c>
      <c r="D11" s="917">
        <v>20167</v>
      </c>
    </row>
    <row r="12" spans="1:4" s="912" customFormat="1" ht="52.8">
      <c r="A12" s="2624">
        <v>19.8</v>
      </c>
      <c r="B12" s="913" t="s">
        <v>2959</v>
      </c>
      <c r="C12" s="2624" t="s">
        <v>4</v>
      </c>
      <c r="D12" s="2621">
        <v>17385</v>
      </c>
    </row>
    <row r="13" spans="1:4" s="912" customFormat="1" ht="15" thickBot="1">
      <c r="A13" s="2625"/>
      <c r="B13" s="909" t="s">
        <v>2960</v>
      </c>
      <c r="C13" s="2625"/>
      <c r="D13" s="2623"/>
    </row>
    <row r="14" spans="1:4" s="912" customFormat="1" ht="99.75" customHeight="1" thickBot="1">
      <c r="A14" s="908">
        <v>19.899999999999999</v>
      </c>
      <c r="B14" s="909" t="s">
        <v>2961</v>
      </c>
      <c r="C14" s="910" t="s">
        <v>4</v>
      </c>
      <c r="D14" s="911">
        <v>68498</v>
      </c>
    </row>
    <row r="15" spans="1:4" s="912" customFormat="1" ht="67.8" customHeight="1" thickBot="1">
      <c r="A15" s="908">
        <v>19.100000000000001</v>
      </c>
      <c r="B15" s="909" t="s">
        <v>2962</v>
      </c>
      <c r="C15" s="910" t="s">
        <v>4</v>
      </c>
      <c r="D15" s="911">
        <v>18560</v>
      </c>
    </row>
    <row r="16" spans="1:4" s="912" customFormat="1" ht="82.2" customHeight="1">
      <c r="A16" s="2624">
        <v>19.11</v>
      </c>
      <c r="B16" s="913" t="s">
        <v>2963</v>
      </c>
      <c r="C16" s="2624" t="s">
        <v>4</v>
      </c>
      <c r="D16" s="2621">
        <v>15062</v>
      </c>
    </row>
    <row r="17" spans="1:4" s="912" customFormat="1" ht="47.25" customHeight="1">
      <c r="A17" s="2628"/>
      <c r="B17" s="913" t="s">
        <v>2964</v>
      </c>
      <c r="C17" s="2628"/>
      <c r="D17" s="2622"/>
    </row>
    <row r="18" spans="1:4" s="912" customFormat="1" ht="15" thickBot="1">
      <c r="A18" s="2625"/>
      <c r="B18" s="909" t="s">
        <v>2965</v>
      </c>
      <c r="C18" s="2625"/>
      <c r="D18" s="2623"/>
    </row>
    <row r="19" spans="1:4" s="912" customFormat="1" ht="55.8" customHeight="1" thickBot="1">
      <c r="A19" s="908">
        <v>19.12</v>
      </c>
      <c r="B19" s="909" t="s">
        <v>2966</v>
      </c>
      <c r="C19" s="910" t="s">
        <v>532</v>
      </c>
      <c r="D19" s="911">
        <v>34231</v>
      </c>
    </row>
    <row r="20" spans="1:4" s="912" customFormat="1" ht="93" customHeight="1" thickBot="1">
      <c r="A20" s="918"/>
      <c r="B20" s="915" t="s">
        <v>2967</v>
      </c>
      <c r="C20" s="919"/>
      <c r="D20" s="919"/>
    </row>
    <row r="21" spans="1:4" s="912" customFormat="1" ht="91.8" customHeight="1">
      <c r="A21" s="2624">
        <v>19.13</v>
      </c>
      <c r="B21" s="913" t="s">
        <v>2968</v>
      </c>
      <c r="C21" s="2624" t="s">
        <v>532</v>
      </c>
      <c r="D21" s="2621">
        <v>69031</v>
      </c>
    </row>
    <row r="22" spans="1:4" s="912" customFormat="1" ht="41.4" customHeight="1" thickBot="1">
      <c r="A22" s="2625"/>
      <c r="B22" s="909" t="s">
        <v>2969</v>
      </c>
      <c r="C22" s="2625"/>
      <c r="D22" s="2623"/>
    </row>
    <row r="23" spans="1:4" s="912" customFormat="1" ht="82.8" customHeight="1">
      <c r="A23" s="2624">
        <v>19.14</v>
      </c>
      <c r="B23" s="913" t="s">
        <v>2970</v>
      </c>
      <c r="C23" s="2624" t="s">
        <v>532</v>
      </c>
      <c r="D23" s="2621">
        <v>33727</v>
      </c>
    </row>
    <row r="24" spans="1:4" s="912" customFormat="1" ht="58.2" customHeight="1" thickBot="1">
      <c r="A24" s="2625"/>
      <c r="B24" s="909" t="s">
        <v>2971</v>
      </c>
      <c r="C24" s="2625"/>
      <c r="D24" s="2623"/>
    </row>
    <row r="25" spans="1:4" s="912" customFormat="1" ht="122.4" customHeight="1" thickBot="1">
      <c r="A25" s="908">
        <v>19.149999999999999</v>
      </c>
      <c r="B25" s="909" t="s">
        <v>2972</v>
      </c>
      <c r="C25" s="910" t="s">
        <v>532</v>
      </c>
      <c r="D25" s="911">
        <v>75122</v>
      </c>
    </row>
    <row r="26" spans="1:4" s="912" customFormat="1" ht="148.80000000000001" customHeight="1" thickBot="1">
      <c r="A26" s="914">
        <v>19.16</v>
      </c>
      <c r="B26" s="915" t="s">
        <v>2973</v>
      </c>
      <c r="C26" s="916" t="s">
        <v>532</v>
      </c>
      <c r="D26" s="917">
        <v>18325</v>
      </c>
    </row>
    <row r="27" spans="1:4" s="912" customFormat="1" ht="154.5" customHeight="1" thickBot="1">
      <c r="A27" s="908">
        <v>19.170000000000002</v>
      </c>
      <c r="B27" s="909" t="s">
        <v>2974</v>
      </c>
      <c r="C27" s="910" t="s">
        <v>532</v>
      </c>
      <c r="D27" s="911">
        <v>33727</v>
      </c>
    </row>
    <row r="28" spans="1:4" s="912" customFormat="1" ht="124.8" customHeight="1" thickBot="1">
      <c r="A28" s="908">
        <v>19.18</v>
      </c>
      <c r="B28" s="909" t="s">
        <v>2975</v>
      </c>
      <c r="C28" s="910" t="s">
        <v>532</v>
      </c>
      <c r="D28" s="911">
        <v>67859</v>
      </c>
    </row>
    <row r="29" spans="1:4" s="912" customFormat="1" ht="125.4" customHeight="1" thickBot="1">
      <c r="A29" s="908">
        <v>19.190000000000001</v>
      </c>
      <c r="B29" s="909" t="s">
        <v>2976</v>
      </c>
      <c r="C29" s="910" t="s">
        <v>532</v>
      </c>
      <c r="D29" s="911">
        <v>67859</v>
      </c>
    </row>
    <row r="30" spans="1:4" s="912" customFormat="1" ht="109.5" customHeight="1">
      <c r="A30" s="2624">
        <v>19.2</v>
      </c>
      <c r="B30" s="920" t="s">
        <v>2977</v>
      </c>
      <c r="C30" s="2624" t="s">
        <v>532</v>
      </c>
      <c r="D30" s="2621">
        <v>68591</v>
      </c>
    </row>
    <row r="31" spans="1:4" s="912" customFormat="1" ht="27" thickBot="1">
      <c r="A31" s="2625"/>
      <c r="B31" s="909" t="s">
        <v>2978</v>
      </c>
      <c r="C31" s="2625"/>
      <c r="D31" s="2623"/>
    </row>
    <row r="32" spans="1:4" s="912" customFormat="1" ht="121.8" customHeight="1" thickBot="1">
      <c r="A32" s="908">
        <v>19.21</v>
      </c>
      <c r="B32" s="909" t="s">
        <v>2979</v>
      </c>
      <c r="C32" s="910" t="s">
        <v>532</v>
      </c>
      <c r="D32" s="911">
        <v>68006</v>
      </c>
    </row>
    <row r="33" spans="1:4" s="912" customFormat="1" ht="82.2" customHeight="1" thickBot="1">
      <c r="A33" s="908">
        <v>19.22</v>
      </c>
      <c r="B33" s="909" t="s">
        <v>2980</v>
      </c>
      <c r="C33" s="910" t="s">
        <v>532</v>
      </c>
      <c r="D33" s="911">
        <v>11574</v>
      </c>
    </row>
    <row r="34" spans="1:4" s="912" customFormat="1" ht="27" thickBot="1">
      <c r="A34" s="908">
        <v>19.23</v>
      </c>
      <c r="B34" s="909" t="s">
        <v>2981</v>
      </c>
      <c r="C34" s="910" t="s">
        <v>532</v>
      </c>
      <c r="D34" s="911">
        <v>33727</v>
      </c>
    </row>
    <row r="35" spans="1:4" s="912" customFormat="1" ht="27" thickBot="1">
      <c r="A35" s="908">
        <v>19.239999999999998</v>
      </c>
      <c r="B35" s="921" t="s">
        <v>2982</v>
      </c>
      <c r="C35" s="910" t="s">
        <v>532</v>
      </c>
      <c r="D35" s="911">
        <v>17406</v>
      </c>
    </row>
    <row r="36" spans="1:4" s="912" customFormat="1" ht="40.200000000000003" thickBot="1">
      <c r="A36" s="908">
        <v>19.25</v>
      </c>
      <c r="B36" s="909" t="s">
        <v>2983</v>
      </c>
      <c r="C36" s="910" t="s">
        <v>532</v>
      </c>
      <c r="D36" s="911">
        <v>16577</v>
      </c>
    </row>
    <row r="37" spans="1:4" s="912" customFormat="1" ht="40.200000000000003" thickBot="1">
      <c r="A37" s="908">
        <v>19.260000000000002</v>
      </c>
      <c r="B37" s="909" t="s">
        <v>2984</v>
      </c>
      <c r="C37" s="922"/>
      <c r="D37" s="923"/>
    </row>
    <row r="38" spans="1:4" s="912" customFormat="1" ht="15" thickBot="1">
      <c r="A38" s="914" t="s">
        <v>2985</v>
      </c>
      <c r="B38" s="924" t="s">
        <v>2986</v>
      </c>
      <c r="C38" s="916" t="s">
        <v>532</v>
      </c>
      <c r="D38" s="917">
        <v>3042</v>
      </c>
    </row>
    <row r="39" spans="1:4" s="912" customFormat="1" ht="15" thickBot="1">
      <c r="A39" s="908" t="s">
        <v>2987</v>
      </c>
      <c r="B39" s="921" t="s">
        <v>2988</v>
      </c>
      <c r="C39" s="910" t="s">
        <v>532</v>
      </c>
      <c r="D39" s="911">
        <v>3682</v>
      </c>
    </row>
    <row r="40" spans="1:4" s="912" customFormat="1" ht="15" thickBot="1">
      <c r="A40" s="908" t="s">
        <v>2989</v>
      </c>
      <c r="B40" s="921" t="s">
        <v>2990</v>
      </c>
      <c r="C40" s="910" t="s">
        <v>532</v>
      </c>
      <c r="D40" s="911">
        <v>5028</v>
      </c>
    </row>
    <row r="41" spans="1:4" s="912" customFormat="1" ht="15" thickBot="1">
      <c r="A41" s="908" t="s">
        <v>2991</v>
      </c>
      <c r="B41" s="921" t="s">
        <v>2992</v>
      </c>
      <c r="C41" s="910" t="s">
        <v>532</v>
      </c>
      <c r="D41" s="911">
        <v>15739</v>
      </c>
    </row>
    <row r="42" spans="1:4" s="912" customFormat="1" ht="15" thickBot="1">
      <c r="A42" s="908" t="s">
        <v>2993</v>
      </c>
      <c r="B42" s="921" t="s">
        <v>2994</v>
      </c>
      <c r="C42" s="910" t="s">
        <v>532</v>
      </c>
      <c r="D42" s="911">
        <v>20811</v>
      </c>
    </row>
    <row r="43" spans="1:4" s="912" customFormat="1" ht="15" thickBot="1">
      <c r="A43" s="908" t="s">
        <v>2995</v>
      </c>
      <c r="B43" s="921" t="s">
        <v>2996</v>
      </c>
      <c r="C43" s="910" t="s">
        <v>532</v>
      </c>
      <c r="D43" s="911">
        <v>25823</v>
      </c>
    </row>
    <row r="44" spans="1:4" s="912" customFormat="1" ht="15" thickBot="1">
      <c r="A44" s="908" t="s">
        <v>2997</v>
      </c>
      <c r="B44" s="921" t="s">
        <v>2998</v>
      </c>
      <c r="C44" s="910" t="s">
        <v>532</v>
      </c>
      <c r="D44" s="911">
        <v>33218</v>
      </c>
    </row>
    <row r="45" spans="1:4" s="912" customFormat="1" ht="15" thickBot="1">
      <c r="A45" s="908" t="s">
        <v>2999</v>
      </c>
      <c r="B45" s="921" t="s">
        <v>3000</v>
      </c>
      <c r="C45" s="910" t="s">
        <v>532</v>
      </c>
      <c r="D45" s="911">
        <v>38077</v>
      </c>
    </row>
    <row r="46" spans="1:4" s="912" customFormat="1" ht="15" thickBot="1">
      <c r="A46" s="908" t="s">
        <v>3001</v>
      </c>
      <c r="B46" s="921" t="s">
        <v>3002</v>
      </c>
      <c r="C46" s="910" t="s">
        <v>532</v>
      </c>
      <c r="D46" s="911">
        <v>48193</v>
      </c>
    </row>
    <row r="47" spans="1:4" s="912" customFormat="1" ht="27" thickBot="1">
      <c r="A47" s="908" t="s">
        <v>3003</v>
      </c>
      <c r="B47" s="921" t="s">
        <v>3004</v>
      </c>
      <c r="C47" s="910" t="s">
        <v>532</v>
      </c>
      <c r="D47" s="911">
        <v>62638</v>
      </c>
    </row>
    <row r="48" spans="1:4" s="912" customFormat="1" ht="27" thickBot="1">
      <c r="A48" s="908" t="s">
        <v>3005</v>
      </c>
      <c r="B48" s="921" t="s">
        <v>3006</v>
      </c>
      <c r="C48" s="910" t="s">
        <v>532</v>
      </c>
      <c r="D48" s="911">
        <v>71454</v>
      </c>
    </row>
    <row r="49" spans="1:4" s="912" customFormat="1" ht="27" thickBot="1">
      <c r="A49" s="908" t="s">
        <v>3007</v>
      </c>
      <c r="B49" s="921" t="s">
        <v>3008</v>
      </c>
      <c r="C49" s="910" t="s">
        <v>532</v>
      </c>
      <c r="D49" s="911">
        <v>85912</v>
      </c>
    </row>
    <row r="50" spans="1:4" s="912" customFormat="1" ht="27" thickBot="1">
      <c r="A50" s="908" t="s">
        <v>3009</v>
      </c>
      <c r="B50" s="921" t="s">
        <v>3010</v>
      </c>
      <c r="C50" s="910" t="s">
        <v>532</v>
      </c>
      <c r="D50" s="911">
        <v>99230</v>
      </c>
    </row>
    <row r="51" spans="1:4" s="912" customFormat="1" ht="27" thickBot="1">
      <c r="A51" s="908" t="s">
        <v>3011</v>
      </c>
      <c r="B51" s="921" t="s">
        <v>3012</v>
      </c>
      <c r="C51" s="910" t="s">
        <v>532</v>
      </c>
      <c r="D51" s="911">
        <v>112712</v>
      </c>
    </row>
    <row r="52" spans="1:4" s="912" customFormat="1" ht="27" thickBot="1">
      <c r="A52" s="908" t="s">
        <v>3013</v>
      </c>
      <c r="B52" s="921" t="s">
        <v>3014</v>
      </c>
      <c r="C52" s="910" t="s">
        <v>532</v>
      </c>
      <c r="D52" s="911">
        <v>126539</v>
      </c>
    </row>
    <row r="53" spans="1:4" s="912" customFormat="1" ht="27" thickBot="1">
      <c r="A53" s="908" t="s">
        <v>3015</v>
      </c>
      <c r="B53" s="921" t="s">
        <v>3016</v>
      </c>
      <c r="C53" s="910" t="s">
        <v>532</v>
      </c>
      <c r="D53" s="911">
        <v>137405</v>
      </c>
    </row>
    <row r="54" spans="1:4" s="912" customFormat="1" ht="53.4" thickBot="1">
      <c r="A54" s="908">
        <v>19.27</v>
      </c>
      <c r="B54" s="909" t="s">
        <v>3017</v>
      </c>
      <c r="C54" s="922"/>
      <c r="D54" s="922"/>
    </row>
    <row r="55" spans="1:4" s="912" customFormat="1" ht="15" thickBot="1">
      <c r="A55" s="908" t="s">
        <v>3018</v>
      </c>
      <c r="B55" s="921" t="s">
        <v>3019</v>
      </c>
      <c r="C55" s="910" t="s">
        <v>532</v>
      </c>
      <c r="D55" s="911">
        <v>4949</v>
      </c>
    </row>
    <row r="56" spans="1:4" s="912" customFormat="1" ht="15" thickBot="1">
      <c r="A56" s="908" t="s">
        <v>3020</v>
      </c>
      <c r="B56" s="921" t="s">
        <v>3021</v>
      </c>
      <c r="C56" s="910" t="s">
        <v>532</v>
      </c>
      <c r="D56" s="911">
        <v>6277</v>
      </c>
    </row>
    <row r="57" spans="1:4" s="912" customFormat="1" ht="15" thickBot="1">
      <c r="A57" s="908" t="s">
        <v>3022</v>
      </c>
      <c r="B57" s="921" t="s">
        <v>3023</v>
      </c>
      <c r="C57" s="910" t="s">
        <v>532</v>
      </c>
      <c r="D57" s="911">
        <v>9705</v>
      </c>
    </row>
    <row r="58" spans="1:4" s="912" customFormat="1" ht="15" thickBot="1">
      <c r="A58" s="908" t="s">
        <v>3024</v>
      </c>
      <c r="B58" s="921" t="s">
        <v>3025</v>
      </c>
      <c r="C58" s="910" t="s">
        <v>532</v>
      </c>
      <c r="D58" s="911">
        <v>16836</v>
      </c>
    </row>
    <row r="59" spans="1:4" s="912" customFormat="1" ht="15" thickBot="1">
      <c r="A59" s="908" t="s">
        <v>3026</v>
      </c>
      <c r="B59" s="921" t="s">
        <v>3027</v>
      </c>
      <c r="C59" s="910" t="s">
        <v>532</v>
      </c>
      <c r="D59" s="911">
        <v>25747</v>
      </c>
    </row>
    <row r="60" spans="1:4" s="912" customFormat="1" ht="15" thickBot="1">
      <c r="A60" s="908" t="s">
        <v>3028</v>
      </c>
      <c r="B60" s="921" t="s">
        <v>3029</v>
      </c>
      <c r="C60" s="910" t="s">
        <v>532</v>
      </c>
      <c r="D60" s="911">
        <v>30907</v>
      </c>
    </row>
    <row r="61" spans="1:4" s="912" customFormat="1" ht="15" thickBot="1">
      <c r="A61" s="908" t="s">
        <v>3030</v>
      </c>
      <c r="B61" s="921" t="s">
        <v>3031</v>
      </c>
      <c r="C61" s="910" t="s">
        <v>532</v>
      </c>
      <c r="D61" s="911">
        <v>36915</v>
      </c>
    </row>
    <row r="62" spans="1:4" s="912" customFormat="1" ht="15" thickBot="1">
      <c r="A62" s="908" t="s">
        <v>3032</v>
      </c>
      <c r="B62" s="921" t="s">
        <v>3033</v>
      </c>
      <c r="C62" s="910" t="s">
        <v>532</v>
      </c>
      <c r="D62" s="911">
        <v>44108</v>
      </c>
    </row>
    <row r="63" spans="1:4" s="912" customFormat="1" ht="15" thickBot="1">
      <c r="A63" s="914" t="s">
        <v>3034</v>
      </c>
      <c r="B63" s="924" t="s">
        <v>3035</v>
      </c>
      <c r="C63" s="916" t="s">
        <v>532</v>
      </c>
      <c r="D63" s="917">
        <v>54262</v>
      </c>
    </row>
    <row r="64" spans="1:4" s="912" customFormat="1" ht="27" thickBot="1">
      <c r="A64" s="908" t="s">
        <v>3036</v>
      </c>
      <c r="B64" s="921" t="s">
        <v>3037</v>
      </c>
      <c r="C64" s="910" t="s">
        <v>532</v>
      </c>
      <c r="D64" s="911">
        <v>70287</v>
      </c>
    </row>
    <row r="65" spans="1:4" s="912" customFormat="1" ht="27" thickBot="1">
      <c r="A65" s="908" t="s">
        <v>3038</v>
      </c>
      <c r="B65" s="921" t="s">
        <v>3039</v>
      </c>
      <c r="C65" s="910" t="s">
        <v>532</v>
      </c>
      <c r="D65" s="911">
        <v>96069</v>
      </c>
    </row>
    <row r="66" spans="1:4" s="912" customFormat="1" ht="27" thickBot="1">
      <c r="A66" s="908" t="s">
        <v>3040</v>
      </c>
      <c r="B66" s="921" t="s">
        <v>3041</v>
      </c>
      <c r="C66" s="910" t="s">
        <v>532</v>
      </c>
      <c r="D66" s="911">
        <v>117231</v>
      </c>
    </row>
    <row r="67" spans="1:4" s="912" customFormat="1" ht="27" thickBot="1">
      <c r="A67" s="908" t="s">
        <v>3042</v>
      </c>
      <c r="B67" s="921" t="s">
        <v>3043</v>
      </c>
      <c r="C67" s="910" t="s">
        <v>532</v>
      </c>
      <c r="D67" s="911">
        <v>142362</v>
      </c>
    </row>
    <row r="68" spans="1:4" s="912" customFormat="1" ht="27" thickBot="1">
      <c r="A68" s="908" t="s">
        <v>3044</v>
      </c>
      <c r="B68" s="921" t="s">
        <v>3045</v>
      </c>
      <c r="C68" s="910" t="s">
        <v>532</v>
      </c>
      <c r="D68" s="911">
        <v>164270</v>
      </c>
    </row>
    <row r="69" spans="1:4" s="912" customFormat="1" ht="27" thickBot="1">
      <c r="A69" s="908" t="s">
        <v>3046</v>
      </c>
      <c r="B69" s="921" t="s">
        <v>3047</v>
      </c>
      <c r="C69" s="910" t="s">
        <v>532</v>
      </c>
      <c r="D69" s="911">
        <v>192293</v>
      </c>
    </row>
    <row r="70" spans="1:4" s="912" customFormat="1" ht="27" thickBot="1">
      <c r="A70" s="908" t="s">
        <v>3048</v>
      </c>
      <c r="B70" s="921" t="s">
        <v>3049</v>
      </c>
      <c r="C70" s="910" t="s">
        <v>532</v>
      </c>
      <c r="D70" s="911">
        <v>224229</v>
      </c>
    </row>
    <row r="72" spans="1:4" ht="48.6" customHeight="1">
      <c r="A72" s="2593" t="s">
        <v>3268</v>
      </c>
      <c r="B72" s="2590"/>
      <c r="C72" s="2590"/>
      <c r="D72" s="2590"/>
    </row>
  </sheetData>
  <mergeCells count="21">
    <mergeCell ref="A1:D1"/>
    <mergeCell ref="A2:D2"/>
    <mergeCell ref="A5:A7"/>
    <mergeCell ref="C5:C7"/>
    <mergeCell ref="A23:A24"/>
    <mergeCell ref="C23:C24"/>
    <mergeCell ref="D23:D24"/>
    <mergeCell ref="A16:A18"/>
    <mergeCell ref="C16:C18"/>
    <mergeCell ref="D16:D18"/>
    <mergeCell ref="A21:A22"/>
    <mergeCell ref="C21:C22"/>
    <mergeCell ref="D21:D22"/>
    <mergeCell ref="A72:D72"/>
    <mergeCell ref="D5:D7"/>
    <mergeCell ref="A12:A13"/>
    <mergeCell ref="C12:C13"/>
    <mergeCell ref="D12:D13"/>
    <mergeCell ref="A30:A31"/>
    <mergeCell ref="C30:C31"/>
    <mergeCell ref="D30:D31"/>
  </mergeCells>
  <pageMargins left="0.39370078740157483" right="0.19685039370078741" top="0.43307086614173229" bottom="0.23622047244094491" header="0.31496062992125984" footer="0.31496062992125984"/>
  <pageSetup paperSize="9" fitToHeight="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0"/>
    <pageSetUpPr fitToPage="1"/>
  </sheetPr>
  <dimension ref="A1:J69"/>
  <sheetViews>
    <sheetView view="pageBreakPreview" topLeftCell="A24" zoomScaleSheetLayoutView="100" workbookViewId="0">
      <selection activeCell="F27" sqref="F27:G27"/>
    </sheetView>
  </sheetViews>
  <sheetFormatPr defaultColWidth="9.109375" defaultRowHeight="13.8"/>
  <cols>
    <col min="1" max="1" width="9.88671875" style="1017" customWidth="1"/>
    <col min="2" max="2" width="58" style="1007" customWidth="1"/>
    <col min="3" max="3" width="5.6640625" style="1016" bestFit="1" customWidth="1"/>
    <col min="4" max="5" width="5.5546875" style="1017" bestFit="1" customWidth="1"/>
    <col min="6" max="6" width="13.33203125" style="1007" bestFit="1" customWidth="1"/>
    <col min="7" max="7" width="18.33203125" style="1018" bestFit="1" customWidth="1"/>
    <col min="8" max="8" width="14.44140625" style="1007" customWidth="1"/>
    <col min="9" max="9" width="9.33203125" style="1007" bestFit="1" customWidth="1"/>
    <col min="10" max="10" width="17.44140625" style="1007" customWidth="1"/>
    <col min="11" max="16384" width="9.109375" style="1007"/>
  </cols>
  <sheetData>
    <row r="1" spans="1:10" s="1009" customFormat="1" ht="19.5" customHeight="1">
      <c r="A1" s="2631" t="s">
        <v>1312</v>
      </c>
      <c r="B1" s="2631"/>
      <c r="C1" s="2631"/>
      <c r="D1" s="2631"/>
      <c r="E1" s="2631"/>
      <c r="F1" s="2631"/>
      <c r="G1" s="2631"/>
    </row>
    <row r="2" spans="1:10" s="1010" customFormat="1" ht="14.4" customHeight="1">
      <c r="A2" s="2632" t="s">
        <v>524</v>
      </c>
      <c r="B2" s="2632"/>
      <c r="C2" s="2632"/>
      <c r="D2" s="2632"/>
      <c r="E2" s="2632"/>
      <c r="F2" s="2632"/>
      <c r="G2" s="2632"/>
    </row>
    <row r="3" spans="1:10" s="1013" customFormat="1" ht="22.5" customHeight="1">
      <c r="A3" s="1011" t="s">
        <v>13</v>
      </c>
      <c r="B3" s="1011" t="s">
        <v>16</v>
      </c>
      <c r="C3" s="2633" t="s">
        <v>17</v>
      </c>
      <c r="D3" s="2634"/>
      <c r="E3" s="1011" t="s">
        <v>0</v>
      </c>
      <c r="F3" s="1011" t="s">
        <v>1</v>
      </c>
      <c r="G3" s="1012" t="s">
        <v>2</v>
      </c>
    </row>
    <row r="4" spans="1:10" ht="93.75" customHeight="1">
      <c r="A4" s="1014">
        <v>1</v>
      </c>
      <c r="B4" s="1015" t="s">
        <v>525</v>
      </c>
    </row>
    <row r="5" spans="1:10" s="1020" customFormat="1" ht="14.4">
      <c r="A5" s="1019" t="s">
        <v>135</v>
      </c>
      <c r="B5" s="1020" t="s">
        <v>136</v>
      </c>
      <c r="C5" s="1021">
        <v>30</v>
      </c>
      <c r="D5" s="1022" t="s">
        <v>11</v>
      </c>
      <c r="E5" s="1019" t="s">
        <v>3</v>
      </c>
      <c r="F5" s="1023">
        <v>532.4</v>
      </c>
      <c r="G5" s="1024">
        <f>C5*F5</f>
        <v>15972</v>
      </c>
      <c r="I5" s="1025"/>
      <c r="J5" s="1023"/>
    </row>
    <row r="6" spans="1:10" s="1020" customFormat="1" ht="14.4">
      <c r="A6" s="1019" t="s">
        <v>69</v>
      </c>
      <c r="B6" s="1020" t="s">
        <v>137</v>
      </c>
      <c r="C6" s="1021">
        <v>30</v>
      </c>
      <c r="D6" s="1022" t="s">
        <v>11</v>
      </c>
      <c r="E6" s="1019" t="s">
        <v>3</v>
      </c>
      <c r="F6" s="1023">
        <v>486.8</v>
      </c>
      <c r="G6" s="1024">
        <f>C6*F6</f>
        <v>14604</v>
      </c>
      <c r="I6" s="1025"/>
      <c r="J6" s="1023"/>
    </row>
    <row r="7" spans="1:10" s="1020" customFormat="1" ht="14.4">
      <c r="A7" s="1019"/>
      <c r="B7" s="1020" t="s">
        <v>138</v>
      </c>
      <c r="C7" s="1021">
        <v>30</v>
      </c>
      <c r="D7" s="1022" t="s">
        <v>11</v>
      </c>
      <c r="E7" s="1019" t="s">
        <v>3</v>
      </c>
      <c r="F7" s="1023">
        <f>F6</f>
        <v>486.8</v>
      </c>
      <c r="G7" s="1024">
        <f>C7*F7</f>
        <v>14604</v>
      </c>
      <c r="I7" s="1025"/>
      <c r="J7" s="1023"/>
    </row>
    <row r="8" spans="1:10" s="1020" customFormat="1" ht="14.4">
      <c r="A8" s="1019" t="s">
        <v>449</v>
      </c>
      <c r="B8" s="1020" t="s">
        <v>450</v>
      </c>
      <c r="C8" s="1021">
        <v>35</v>
      </c>
      <c r="D8" s="1022" t="s">
        <v>11</v>
      </c>
      <c r="E8" s="1019" t="s">
        <v>3</v>
      </c>
      <c r="F8" s="1023">
        <v>567.9</v>
      </c>
      <c r="G8" s="1024">
        <f>C8*F8</f>
        <v>19876.5</v>
      </c>
      <c r="I8" s="1025"/>
      <c r="J8" s="1023"/>
    </row>
    <row r="9" spans="1:10" ht="71.400000000000006" customHeight="1">
      <c r="A9" s="1014" t="s">
        <v>139</v>
      </c>
      <c r="B9" s="1015" t="s">
        <v>140</v>
      </c>
      <c r="F9" s="1026"/>
      <c r="G9" s="1027"/>
      <c r="I9" s="1028"/>
      <c r="J9" s="1026"/>
    </row>
    <row r="10" spans="1:10" s="1020" customFormat="1" ht="14.4">
      <c r="A10" s="1019" t="s">
        <v>141</v>
      </c>
      <c r="B10" s="1029" t="s">
        <v>142</v>
      </c>
      <c r="C10" s="1021">
        <v>30</v>
      </c>
      <c r="D10" s="1022" t="s">
        <v>11</v>
      </c>
      <c r="E10" s="1019" t="s">
        <v>3</v>
      </c>
      <c r="F10" s="1030">
        <v>660.1</v>
      </c>
      <c r="G10" s="1024">
        <f>C10*F10</f>
        <v>19803</v>
      </c>
      <c r="I10" s="1025"/>
      <c r="J10" s="1030"/>
    </row>
    <row r="11" spans="1:10" s="1020" customFormat="1" ht="14.4">
      <c r="A11" s="1019" t="s">
        <v>143</v>
      </c>
      <c r="B11" s="1029" t="s">
        <v>144</v>
      </c>
      <c r="C11" s="1021">
        <v>60</v>
      </c>
      <c r="D11" s="1022" t="s">
        <v>11</v>
      </c>
      <c r="E11" s="1019" t="s">
        <v>3</v>
      </c>
      <c r="F11" s="1030">
        <v>546.1</v>
      </c>
      <c r="G11" s="1024">
        <f>C11*F11</f>
        <v>32766</v>
      </c>
      <c r="I11" s="1025"/>
      <c r="J11" s="1030"/>
    </row>
    <row r="12" spans="1:10" s="1020" customFormat="1" ht="67.2" customHeight="1">
      <c r="A12" s="1014" t="s">
        <v>145</v>
      </c>
      <c r="B12" s="1015" t="s">
        <v>146</v>
      </c>
      <c r="C12" s="1021"/>
      <c r="D12" s="1022"/>
      <c r="E12" s="1019"/>
      <c r="F12" s="1030"/>
      <c r="G12" s="1024"/>
      <c r="I12" s="1025"/>
      <c r="J12" s="1030"/>
    </row>
    <row r="13" spans="1:10" s="1020" customFormat="1" ht="18.75" customHeight="1">
      <c r="A13" s="1019" t="s">
        <v>147</v>
      </c>
      <c r="B13" s="1029" t="s">
        <v>148</v>
      </c>
      <c r="C13" s="1021">
        <v>30</v>
      </c>
      <c r="D13" s="1022" t="s">
        <v>11</v>
      </c>
      <c r="E13" s="1019" t="s">
        <v>3</v>
      </c>
      <c r="F13" s="1030">
        <v>573.1</v>
      </c>
      <c r="G13" s="1024">
        <f>C13*F13</f>
        <v>17193</v>
      </c>
      <c r="I13" s="1025"/>
      <c r="J13" s="1030"/>
    </row>
    <row r="14" spans="1:10" ht="55.8" customHeight="1">
      <c r="A14" s="1014">
        <v>3</v>
      </c>
      <c r="B14" s="1015" t="s">
        <v>149</v>
      </c>
      <c r="D14" s="1022"/>
      <c r="F14" s="1026"/>
      <c r="G14" s="1027"/>
      <c r="I14" s="1028"/>
      <c r="J14" s="1026"/>
    </row>
    <row r="15" spans="1:10" s="1020" customFormat="1" ht="14.4">
      <c r="A15" s="1019" t="s">
        <v>150</v>
      </c>
      <c r="B15" s="1020" t="s">
        <v>151</v>
      </c>
      <c r="C15" s="1031">
        <v>1</v>
      </c>
      <c r="D15" s="1032" t="s">
        <v>8</v>
      </c>
      <c r="E15" s="1019" t="s">
        <v>4</v>
      </c>
      <c r="F15" s="1030">
        <v>210.7</v>
      </c>
      <c r="G15" s="1024">
        <f t="shared" ref="G15:G21" si="0">C15*F15</f>
        <v>210.7</v>
      </c>
      <c r="I15" s="1033"/>
      <c r="J15" s="1030"/>
    </row>
    <row r="16" spans="1:10" s="1020" customFormat="1" ht="14.4">
      <c r="A16" s="1019" t="s">
        <v>152</v>
      </c>
      <c r="B16" s="1020" t="s">
        <v>153</v>
      </c>
      <c r="C16" s="1031">
        <v>1</v>
      </c>
      <c r="D16" s="1032" t="s">
        <v>8</v>
      </c>
      <c r="E16" s="1019" t="s">
        <v>4</v>
      </c>
      <c r="F16" s="1030">
        <v>1531.4</v>
      </c>
      <c r="G16" s="1024">
        <f t="shared" si="0"/>
        <v>1531.4</v>
      </c>
      <c r="I16" s="1033"/>
      <c r="J16" s="1030"/>
    </row>
    <row r="17" spans="1:10" s="1020" customFormat="1" ht="14.4">
      <c r="A17" s="2630" t="s">
        <v>559</v>
      </c>
      <c r="B17" s="1020" t="s">
        <v>154</v>
      </c>
      <c r="C17" s="1031">
        <v>4</v>
      </c>
      <c r="D17" s="1032" t="s">
        <v>9</v>
      </c>
      <c r="E17" s="1019" t="s">
        <v>4</v>
      </c>
      <c r="F17" s="1030">
        <v>150</v>
      </c>
      <c r="G17" s="1024">
        <f t="shared" si="0"/>
        <v>600</v>
      </c>
      <c r="I17" s="1033"/>
      <c r="J17" s="1030"/>
    </row>
    <row r="18" spans="1:10" s="1020" customFormat="1" ht="25.5" customHeight="1">
      <c r="A18" s="2630"/>
      <c r="B18" s="1020" t="s">
        <v>155</v>
      </c>
      <c r="C18" s="1031">
        <v>6</v>
      </c>
      <c r="D18" s="1032" t="s">
        <v>9</v>
      </c>
      <c r="E18" s="1019" t="s">
        <v>4</v>
      </c>
      <c r="F18" s="1030">
        <v>100</v>
      </c>
      <c r="G18" s="1024">
        <f t="shared" si="0"/>
        <v>600</v>
      </c>
      <c r="I18" s="1033"/>
      <c r="J18" s="1030"/>
    </row>
    <row r="19" spans="1:10" s="1020" customFormat="1" ht="27" customHeight="1">
      <c r="A19" s="2630"/>
      <c r="B19" s="1034" t="s">
        <v>156</v>
      </c>
      <c r="C19" s="1035">
        <v>1</v>
      </c>
      <c r="D19" s="1032" t="s">
        <v>8</v>
      </c>
      <c r="E19" s="1019" t="s">
        <v>4</v>
      </c>
      <c r="F19" s="1030">
        <v>500</v>
      </c>
      <c r="G19" s="1024">
        <f t="shared" si="0"/>
        <v>500</v>
      </c>
      <c r="I19" s="1036"/>
      <c r="J19" s="1030"/>
    </row>
    <row r="20" spans="1:10" s="1020" customFormat="1" ht="20.25" customHeight="1">
      <c r="A20" s="1019" t="s">
        <v>157</v>
      </c>
      <c r="B20" s="1020" t="s">
        <v>158</v>
      </c>
      <c r="C20" s="1035">
        <v>1</v>
      </c>
      <c r="D20" s="1032" t="s">
        <v>8</v>
      </c>
      <c r="E20" s="1019" t="s">
        <v>4</v>
      </c>
      <c r="F20" s="1030">
        <v>228.3</v>
      </c>
      <c r="G20" s="1024">
        <f t="shared" si="0"/>
        <v>228.3</v>
      </c>
      <c r="I20" s="1036"/>
      <c r="J20" s="1030"/>
    </row>
    <row r="21" spans="1:10" ht="55.2">
      <c r="A21" s="1037" t="s">
        <v>526</v>
      </c>
      <c r="B21" s="1038" t="s">
        <v>527</v>
      </c>
      <c r="C21" s="1039">
        <v>9</v>
      </c>
      <c r="D21" s="1007" t="s">
        <v>3097</v>
      </c>
      <c r="E21" s="1017" t="s">
        <v>3098</v>
      </c>
      <c r="F21" s="1040">
        <v>1343.2</v>
      </c>
      <c r="G21" s="1027">
        <f t="shared" si="0"/>
        <v>12088.800000000001</v>
      </c>
      <c r="I21" s="1041"/>
      <c r="J21" s="1040"/>
    </row>
    <row r="22" spans="1:10" ht="27.6">
      <c r="A22" s="1014" t="s">
        <v>71</v>
      </c>
      <c r="B22" s="1042" t="s">
        <v>613</v>
      </c>
      <c r="C22" s="1043">
        <f>C21</f>
        <v>9</v>
      </c>
      <c r="D22" s="1044" t="s">
        <v>3097</v>
      </c>
      <c r="E22" s="1017" t="s">
        <v>3098</v>
      </c>
      <c r="F22" s="1045">
        <v>10062.31</v>
      </c>
      <c r="G22" s="1046">
        <f>C22*F22</f>
        <v>90560.79</v>
      </c>
      <c r="H22" s="1047">
        <f>(8/5*(395*11.2+5*27.2)+195.1)*1.01</f>
        <v>7566.0110000000004</v>
      </c>
      <c r="I22" s="1048">
        <f>10062.31-7566.01</f>
        <v>2496.2999999999993</v>
      </c>
      <c r="J22" s="1045">
        <f>(8/5*(395*11.2+5*27.2)+195.1)*1.01</f>
        <v>7566.0110000000004</v>
      </c>
    </row>
    <row r="23" spans="1:10" ht="159" customHeight="1">
      <c r="A23" s="1037" t="s">
        <v>72</v>
      </c>
      <c r="B23" s="1015" t="s">
        <v>75</v>
      </c>
      <c r="C23" s="1049">
        <v>24</v>
      </c>
      <c r="D23" s="1050" t="s">
        <v>73</v>
      </c>
      <c r="E23" s="1017" t="s">
        <v>528</v>
      </c>
      <c r="F23" s="1026">
        <v>916.8</v>
      </c>
      <c r="G23" s="1027">
        <f>C23*F23</f>
        <v>22003.199999999997</v>
      </c>
      <c r="I23" s="1051"/>
      <c r="J23" s="1026"/>
    </row>
    <row r="24" spans="1:10" ht="76.5" customHeight="1">
      <c r="A24" s="1037" t="s">
        <v>614</v>
      </c>
      <c r="B24" s="1015" t="s">
        <v>161</v>
      </c>
      <c r="C24" s="1049">
        <v>1</v>
      </c>
      <c r="D24" s="1050" t="s">
        <v>8</v>
      </c>
      <c r="E24" s="1017" t="s">
        <v>4</v>
      </c>
      <c r="F24" s="1026">
        <v>9200</v>
      </c>
      <c r="G24" s="1027">
        <f>C24*F24</f>
        <v>9200</v>
      </c>
      <c r="I24" s="1051"/>
      <c r="J24" s="1026"/>
    </row>
    <row r="25" spans="1:10" ht="57.75" customHeight="1">
      <c r="A25" s="1052" t="s">
        <v>615</v>
      </c>
      <c r="B25" s="1015" t="s">
        <v>162</v>
      </c>
      <c r="C25" s="1049">
        <v>1</v>
      </c>
      <c r="D25" s="1050" t="s">
        <v>8</v>
      </c>
      <c r="E25" s="1017" t="s">
        <v>4</v>
      </c>
      <c r="F25" s="1026">
        <v>7000</v>
      </c>
      <c r="G25" s="1027">
        <f>C25*F25</f>
        <v>7000</v>
      </c>
      <c r="I25" s="1051"/>
      <c r="J25" s="1026"/>
    </row>
    <row r="26" spans="1:10">
      <c r="C26" s="2635" t="s">
        <v>10</v>
      </c>
      <c r="D26" s="2635"/>
      <c r="E26" s="2635"/>
      <c r="F26" s="1053"/>
      <c r="G26" s="1054">
        <f>SUM(G5:G25)</f>
        <v>279341.69</v>
      </c>
    </row>
    <row r="27" spans="1:10" s="1176" customFormat="1" ht="18.600000000000001" customHeight="1">
      <c r="A27" s="378"/>
      <c r="B27" s="2636" t="s">
        <v>3116</v>
      </c>
      <c r="C27" s="2636"/>
      <c r="D27" s="2636"/>
      <c r="E27" s="2636"/>
      <c r="F27" s="2636"/>
      <c r="G27" s="1175">
        <f>G26*5.36%</f>
        <v>14972.714584000001</v>
      </c>
    </row>
    <row r="28" spans="1:10" s="1179" customFormat="1" ht="13.95" customHeight="1">
      <c r="A28" s="378"/>
      <c r="B28" s="2637" t="s">
        <v>3117</v>
      </c>
      <c r="C28" s="2637"/>
      <c r="D28" s="2637"/>
      <c r="E28" s="2637"/>
      <c r="F28" s="2637"/>
      <c r="G28" s="1178">
        <f>SUM(G26:G27)</f>
        <v>294314.404584</v>
      </c>
    </row>
    <row r="29" spans="1:10" s="1180" customFormat="1">
      <c r="B29" s="2638" t="s">
        <v>21</v>
      </c>
      <c r="C29" s="2638"/>
      <c r="D29" s="2638"/>
      <c r="E29" s="2638"/>
      <c r="F29" s="2638"/>
      <c r="G29" s="1182">
        <f>ROUND(G28,0)</f>
        <v>294314</v>
      </c>
    </row>
    <row r="30" spans="1:10" s="1180" customFormat="1">
      <c r="B30" s="1181"/>
      <c r="C30" s="1181"/>
      <c r="D30" s="1181"/>
      <c r="E30" s="1181"/>
      <c r="F30" s="1181"/>
      <c r="G30" s="1182"/>
    </row>
    <row r="31" spans="1:10" s="1180" customFormat="1">
      <c r="B31" s="1181"/>
      <c r="C31" s="1181"/>
      <c r="D31" s="1181"/>
      <c r="E31" s="1181"/>
      <c r="F31" s="1181"/>
      <c r="G31" s="1182"/>
    </row>
    <row r="32" spans="1:10">
      <c r="C32" s="1013"/>
      <c r="D32" s="1013"/>
      <c r="E32" s="1013"/>
      <c r="F32" s="1053"/>
      <c r="G32" s="1055"/>
    </row>
    <row r="33" spans="1:7" s="959" customFormat="1" ht="28.8" customHeight="1">
      <c r="A33" s="957"/>
      <c r="B33" s="957" t="s">
        <v>3184</v>
      </c>
      <c r="C33" s="958"/>
      <c r="D33" s="957"/>
      <c r="E33" s="2639" t="s">
        <v>3269</v>
      </c>
      <c r="F33" s="2640"/>
      <c r="G33" s="2640"/>
    </row>
    <row r="34" spans="1:7">
      <c r="C34" s="1013"/>
      <c r="D34" s="1013"/>
      <c r="E34" s="1013"/>
      <c r="F34" s="1053"/>
      <c r="G34" s="1055"/>
    </row>
    <row r="35" spans="1:7">
      <c r="C35" s="1013"/>
      <c r="D35" s="1013"/>
      <c r="E35" s="1013"/>
      <c r="F35" s="1053"/>
      <c r="G35" s="1055"/>
    </row>
    <row r="36" spans="1:7">
      <c r="C36" s="1013"/>
      <c r="D36" s="1013"/>
      <c r="E36" s="1013"/>
      <c r="F36" s="1053"/>
      <c r="G36" s="1055"/>
    </row>
    <row r="37" spans="1:7">
      <c r="C37" s="1013"/>
      <c r="D37" s="1013"/>
      <c r="E37" s="1013"/>
      <c r="F37" s="1053"/>
      <c r="G37" s="1055"/>
    </row>
    <row r="38" spans="1:7">
      <c r="C38" s="1013"/>
      <c r="D38" s="1013"/>
      <c r="E38" s="1013"/>
      <c r="F38" s="1053"/>
      <c r="G38" s="1055"/>
    </row>
    <row r="39" spans="1:7">
      <c r="C39" s="1013"/>
      <c r="D39" s="1013"/>
      <c r="E39" s="1013"/>
      <c r="F39" s="1053"/>
      <c r="G39" s="1055"/>
    </row>
    <row r="40" spans="1:7">
      <c r="C40" s="1013"/>
      <c r="D40" s="1013"/>
      <c r="E40" s="1013"/>
      <c r="F40" s="1053"/>
      <c r="G40" s="1055"/>
    </row>
    <row r="41" spans="1:7">
      <c r="C41" s="1013"/>
      <c r="D41" s="1013"/>
      <c r="E41" s="1013"/>
      <c r="F41" s="1053"/>
      <c r="G41" s="1055"/>
    </row>
    <row r="42" spans="1:7">
      <c r="C42" s="1013"/>
      <c r="D42" s="1013"/>
      <c r="E42" s="1013"/>
      <c r="F42" s="1053"/>
      <c r="G42" s="1055"/>
    </row>
    <row r="43" spans="1:7">
      <c r="C43" s="1013"/>
      <c r="D43" s="1013"/>
      <c r="E43" s="1013"/>
      <c r="F43" s="1053"/>
      <c r="G43" s="1055"/>
    </row>
    <row r="44" spans="1:7">
      <c r="C44" s="1013"/>
      <c r="D44" s="1013"/>
      <c r="E44" s="1013"/>
      <c r="F44" s="1053"/>
      <c r="G44" s="1055"/>
    </row>
    <row r="45" spans="1:7">
      <c r="C45" s="1013"/>
      <c r="D45" s="1013"/>
      <c r="E45" s="1013"/>
      <c r="F45" s="1053"/>
      <c r="G45" s="1055"/>
    </row>
    <row r="46" spans="1:7">
      <c r="C46" s="1013"/>
      <c r="D46" s="1013"/>
      <c r="E46" s="1013"/>
      <c r="F46" s="1053"/>
      <c r="G46" s="1055"/>
    </row>
    <row r="47" spans="1:7">
      <c r="C47" s="1013"/>
      <c r="D47" s="1013"/>
      <c r="E47" s="1013"/>
      <c r="F47" s="1053"/>
      <c r="G47" s="1055"/>
    </row>
    <row r="48" spans="1:7">
      <c r="C48" s="1013"/>
      <c r="D48" s="1013"/>
      <c r="E48" s="1013"/>
      <c r="F48" s="1053"/>
      <c r="G48" s="1055"/>
    </row>
    <row r="49" spans="3:7">
      <c r="C49" s="1013"/>
      <c r="D49" s="1013"/>
      <c r="E49" s="1013"/>
      <c r="F49" s="1053"/>
      <c r="G49" s="1055"/>
    </row>
    <row r="50" spans="3:7">
      <c r="C50" s="1013"/>
      <c r="D50" s="1013"/>
      <c r="E50" s="1013"/>
      <c r="F50" s="1053"/>
      <c r="G50" s="1055"/>
    </row>
    <row r="51" spans="3:7">
      <c r="C51" s="1013"/>
      <c r="D51" s="1013"/>
      <c r="E51" s="1013"/>
      <c r="F51" s="1053"/>
      <c r="G51" s="1055"/>
    </row>
    <row r="52" spans="3:7">
      <c r="C52" s="1013"/>
      <c r="D52" s="1013"/>
      <c r="E52" s="1013"/>
      <c r="F52" s="1053"/>
      <c r="G52" s="1055"/>
    </row>
    <row r="53" spans="3:7">
      <c r="C53" s="1013"/>
      <c r="D53" s="1013"/>
      <c r="E53" s="1013"/>
      <c r="F53" s="1053"/>
      <c r="G53" s="1055"/>
    </row>
    <row r="54" spans="3:7">
      <c r="C54" s="1013"/>
      <c r="D54" s="1013"/>
      <c r="E54" s="1013"/>
      <c r="F54" s="1053"/>
      <c r="G54" s="1055"/>
    </row>
    <row r="55" spans="3:7">
      <c r="C55" s="1013"/>
      <c r="D55" s="1013"/>
      <c r="E55" s="1013"/>
      <c r="F55" s="1053"/>
      <c r="G55" s="1055"/>
    </row>
    <row r="56" spans="3:7">
      <c r="C56" s="1013"/>
      <c r="D56" s="1013"/>
      <c r="E56" s="1013"/>
      <c r="F56" s="1053"/>
      <c r="G56" s="1055"/>
    </row>
    <row r="57" spans="3:7">
      <c r="C57" s="1013"/>
      <c r="D57" s="1013"/>
      <c r="E57" s="1013"/>
      <c r="F57" s="1053"/>
      <c r="G57" s="1055"/>
    </row>
    <row r="58" spans="3:7">
      <c r="C58" s="1013"/>
      <c r="D58" s="1013"/>
      <c r="E58" s="1013"/>
      <c r="F58" s="1053"/>
      <c r="G58" s="1055"/>
    </row>
    <row r="59" spans="3:7">
      <c r="C59" s="1013"/>
      <c r="D59" s="1013"/>
      <c r="E59" s="1013"/>
      <c r="F59" s="1053"/>
      <c r="G59" s="1055"/>
    </row>
    <row r="60" spans="3:7">
      <c r="C60" s="1013"/>
      <c r="D60" s="1013"/>
      <c r="E60" s="1013"/>
      <c r="F60" s="1053"/>
      <c r="G60" s="1055"/>
    </row>
    <row r="61" spans="3:7">
      <c r="C61" s="1013"/>
      <c r="D61" s="1013"/>
      <c r="E61" s="1013"/>
      <c r="F61" s="1053"/>
      <c r="G61" s="1055"/>
    </row>
    <row r="62" spans="3:7">
      <c r="C62" s="1013"/>
      <c r="D62" s="1013"/>
      <c r="E62" s="1013"/>
      <c r="F62" s="1053"/>
      <c r="G62" s="1055"/>
    </row>
    <row r="63" spans="3:7">
      <c r="C63" s="1013"/>
      <c r="D63" s="1013"/>
      <c r="E63" s="1013"/>
      <c r="F63" s="1053"/>
      <c r="G63" s="1055"/>
    </row>
    <row r="64" spans="3:7">
      <c r="C64" s="1013"/>
      <c r="D64" s="1013"/>
      <c r="E64" s="1013"/>
      <c r="F64" s="1053"/>
      <c r="G64" s="1055"/>
    </row>
    <row r="65" spans="2:7">
      <c r="C65" s="1013"/>
      <c r="D65" s="1013"/>
      <c r="E65" s="1013"/>
      <c r="F65" s="1053"/>
      <c r="G65" s="1055"/>
    </row>
    <row r="66" spans="2:7">
      <c r="C66" s="1013"/>
      <c r="D66" s="1013"/>
      <c r="E66" s="1013"/>
      <c r="F66" s="1053"/>
      <c r="G66" s="1055"/>
    </row>
    <row r="67" spans="2:7">
      <c r="C67" s="1013"/>
      <c r="D67" s="1013"/>
      <c r="E67" s="1013"/>
      <c r="F67" s="1053"/>
      <c r="G67" s="1055"/>
    </row>
    <row r="68" spans="2:7">
      <c r="C68" s="1013"/>
      <c r="D68" s="1013"/>
      <c r="E68" s="1013"/>
      <c r="F68" s="1053"/>
      <c r="G68" s="1055"/>
    </row>
    <row r="69" spans="2:7">
      <c r="B69" s="1020"/>
      <c r="C69" s="1017"/>
      <c r="D69" s="1020"/>
      <c r="E69" s="2629"/>
      <c r="F69" s="2629"/>
      <c r="G69" s="2629"/>
    </row>
  </sheetData>
  <mergeCells count="10">
    <mergeCell ref="E69:G69"/>
    <mergeCell ref="A17:A19"/>
    <mergeCell ref="A1:G1"/>
    <mergeCell ref="A2:G2"/>
    <mergeCell ref="C3:D3"/>
    <mergeCell ref="C26:E26"/>
    <mergeCell ref="B27:F27"/>
    <mergeCell ref="B28:F28"/>
    <mergeCell ref="B29:F29"/>
    <mergeCell ref="E33:G33"/>
  </mergeCells>
  <pageMargins left="0.70866141732283472" right="0.43307086614173229" top="0.23622047244094491" bottom="0.35433070866141736" header="0.23622047244094491" footer="0.15748031496062992"/>
  <pageSetup paperSize="9" scale="78" orientation="portrait" r:id="rId1"/>
  <colBreaks count="1" manualBreakCount="1">
    <brk id="7"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rgb="FFFFFF00"/>
  </sheetPr>
  <dimension ref="A1:U33"/>
  <sheetViews>
    <sheetView workbookViewId="0">
      <selection activeCell="R9" sqref="R9"/>
    </sheetView>
  </sheetViews>
  <sheetFormatPr defaultRowHeight="13.2"/>
  <cols>
    <col min="1" max="1" width="6.6640625" style="334" customWidth="1"/>
    <col min="2" max="2" width="17" style="334" customWidth="1"/>
    <col min="3" max="3" width="12.5546875" style="334" customWidth="1"/>
    <col min="4" max="4" width="42.33203125" style="334" customWidth="1"/>
    <col min="5" max="5" width="19.88671875" style="334" customWidth="1"/>
    <col min="6" max="6" width="20" style="334" customWidth="1"/>
    <col min="7" max="7" width="14.109375" style="334" customWidth="1"/>
    <col min="8" max="8" width="16.6640625" style="334" customWidth="1"/>
    <col min="9" max="9" width="12.33203125" style="334" bestFit="1" customWidth="1"/>
    <col min="10" max="10" width="20.109375" style="334" customWidth="1"/>
    <col min="11" max="11" width="29.44140625" style="334" hidden="1" customWidth="1"/>
    <col min="12" max="12" width="21.5546875" style="334" customWidth="1"/>
    <col min="13" max="15" width="9.109375" style="334" customWidth="1"/>
    <col min="16" max="18" width="9.109375" style="335" customWidth="1"/>
  </cols>
  <sheetData>
    <row r="1" spans="1:21" ht="28.2" customHeight="1">
      <c r="A1" s="2641" t="s">
        <v>538</v>
      </c>
      <c r="B1" s="2641"/>
      <c r="C1" s="2641"/>
      <c r="D1" s="2641"/>
      <c r="E1" s="2641"/>
      <c r="F1" s="2641"/>
      <c r="G1" s="2641"/>
      <c r="H1" s="2641"/>
      <c r="I1" s="2641"/>
      <c r="J1" s="2641"/>
      <c r="K1" s="427"/>
    </row>
    <row r="2" spans="1:21" ht="28.2" customHeight="1">
      <c r="A2" s="2641" t="e">
        <f>#REF!</f>
        <v>#REF!</v>
      </c>
      <c r="B2" s="2641"/>
      <c r="C2" s="2641"/>
      <c r="D2" s="2641"/>
      <c r="E2" s="2641"/>
      <c r="F2" s="2641"/>
      <c r="G2" s="2641"/>
      <c r="H2" s="2641"/>
      <c r="I2" s="2641"/>
      <c r="J2" s="2641"/>
      <c r="K2" s="503"/>
    </row>
    <row r="3" spans="1:21" ht="20.25" customHeight="1">
      <c r="A3" s="2642" t="s">
        <v>478</v>
      </c>
      <c r="B3" s="2642"/>
      <c r="C3" s="2642"/>
      <c r="D3" s="2642"/>
      <c r="E3" s="2642"/>
      <c r="F3" s="2642"/>
      <c r="G3" s="2642"/>
      <c r="H3" s="2642"/>
      <c r="I3" s="2642"/>
      <c r="J3" s="2642"/>
      <c r="K3" s="428"/>
      <c r="L3" s="336"/>
      <c r="M3" s="336"/>
      <c r="N3" s="336"/>
      <c r="O3" s="336"/>
      <c r="P3" s="336"/>
    </row>
    <row r="4" spans="1:21" s="508" customFormat="1" ht="87.75" customHeight="1">
      <c r="A4" s="421" t="s">
        <v>479</v>
      </c>
      <c r="B4" s="421" t="s">
        <v>16</v>
      </c>
      <c r="C4" s="421" t="s">
        <v>0</v>
      </c>
      <c r="D4" s="421" t="s">
        <v>480</v>
      </c>
      <c r="E4" s="421" t="s">
        <v>529</v>
      </c>
      <c r="F4" s="421" t="s">
        <v>481</v>
      </c>
      <c r="G4" s="421" t="s">
        <v>530</v>
      </c>
      <c r="H4" s="421" t="s">
        <v>7</v>
      </c>
      <c r="I4" s="421" t="s">
        <v>1</v>
      </c>
      <c r="J4" s="421" t="s">
        <v>20</v>
      </c>
      <c r="K4" s="507"/>
      <c r="L4" s="507"/>
      <c r="M4" s="507"/>
      <c r="N4" s="507"/>
      <c r="O4" s="507"/>
      <c r="P4" s="433"/>
      <c r="Q4" s="433"/>
      <c r="R4" s="433"/>
      <c r="S4" s="433"/>
      <c r="T4" s="433"/>
      <c r="U4" s="433"/>
    </row>
    <row r="5" spans="1:21" s="508" customFormat="1" ht="15.6">
      <c r="A5" s="421">
        <v>1</v>
      </c>
      <c r="B5" s="421">
        <v>2</v>
      </c>
      <c r="C5" s="421">
        <v>3</v>
      </c>
      <c r="D5" s="421">
        <v>4</v>
      </c>
      <c r="E5" s="421">
        <v>5</v>
      </c>
      <c r="F5" s="421"/>
      <c r="G5" s="421">
        <v>6</v>
      </c>
      <c r="H5" s="421">
        <v>7</v>
      </c>
      <c r="I5" s="421">
        <v>8</v>
      </c>
      <c r="J5" s="421">
        <v>9</v>
      </c>
      <c r="K5" s="507"/>
      <c r="L5" s="509"/>
      <c r="M5" s="509"/>
      <c r="N5" s="509"/>
      <c r="O5" s="509"/>
    </row>
    <row r="6" spans="1:21" s="508" customFormat="1" ht="57.75" customHeight="1">
      <c r="A6" s="2386" t="s">
        <v>564</v>
      </c>
      <c r="B6" s="2388"/>
      <c r="C6" s="2649" t="s">
        <v>612</v>
      </c>
      <c r="D6" s="2650"/>
      <c r="E6" s="504" t="s">
        <v>565</v>
      </c>
      <c r="F6" s="56">
        <v>5</v>
      </c>
      <c r="G6" s="505" t="s">
        <v>566</v>
      </c>
      <c r="H6" s="2651" t="s">
        <v>567</v>
      </c>
      <c r="I6" s="2651"/>
      <c r="J6" s="2651"/>
      <c r="K6" s="506"/>
      <c r="L6" s="510"/>
      <c r="M6" s="509"/>
      <c r="N6" s="509"/>
      <c r="O6" s="509"/>
    </row>
    <row r="7" spans="1:21" s="508" customFormat="1" ht="15.6">
      <c r="A7" s="2643" t="s">
        <v>533</v>
      </c>
      <c r="B7" s="2644"/>
      <c r="C7" s="2644"/>
      <c r="D7" s="2645"/>
      <c r="E7" s="421">
        <f>Quantity!O6</f>
        <v>150</v>
      </c>
      <c r="F7" s="514"/>
      <c r="G7" s="2646" t="s">
        <v>482</v>
      </c>
      <c r="H7" s="2646"/>
      <c r="I7" s="421">
        <f>E7*5</f>
        <v>750</v>
      </c>
      <c r="J7" s="421"/>
      <c r="K7" s="507"/>
      <c r="L7" s="509"/>
      <c r="M7" s="509"/>
      <c r="N7" s="509"/>
      <c r="O7" s="509"/>
    </row>
    <row r="8" spans="1:21" s="508" customFormat="1" ht="92.25" customHeight="1">
      <c r="A8" s="514" t="s">
        <v>182</v>
      </c>
      <c r="B8" s="421" t="s">
        <v>611</v>
      </c>
      <c r="C8" s="421" t="s">
        <v>554</v>
      </c>
      <c r="D8" s="421"/>
      <c r="E8" s="421"/>
      <c r="F8" s="421"/>
      <c r="G8" s="421"/>
      <c r="H8" s="421">
        <v>12</v>
      </c>
      <c r="I8" s="515">
        <v>4000</v>
      </c>
      <c r="J8" s="515">
        <f>I8*H8</f>
        <v>48000</v>
      </c>
      <c r="K8" s="516"/>
      <c r="L8" s="509"/>
      <c r="M8" s="509"/>
      <c r="N8" s="509"/>
      <c r="O8" s="509"/>
    </row>
    <row r="9" spans="1:21" s="508" customFormat="1" ht="36" customHeight="1">
      <c r="A9" s="514"/>
      <c r="B9" s="2647" t="s">
        <v>483</v>
      </c>
      <c r="C9" s="2648"/>
      <c r="D9" s="2648"/>
      <c r="E9" s="2648"/>
      <c r="F9" s="2648"/>
      <c r="G9" s="2648"/>
      <c r="H9" s="2648"/>
      <c r="I9" s="2648"/>
      <c r="J9" s="515">
        <f>J8</f>
        <v>48000</v>
      </c>
      <c r="K9" s="517" t="s">
        <v>571</v>
      </c>
      <c r="L9" s="509"/>
      <c r="M9" s="509"/>
      <c r="N9" s="509"/>
      <c r="O9" s="509"/>
    </row>
    <row r="10" spans="1:21" s="508" customFormat="1" ht="36" customHeight="1">
      <c r="A10" s="421" t="s">
        <v>484</v>
      </c>
      <c r="B10" s="2653" t="s">
        <v>485</v>
      </c>
      <c r="C10" s="2654"/>
      <c r="D10" s="2654"/>
      <c r="E10" s="2654"/>
      <c r="F10" s="2654"/>
      <c r="G10" s="2654"/>
      <c r="H10" s="2654"/>
      <c r="I10" s="2654"/>
      <c r="J10" s="518"/>
      <c r="K10" s="118"/>
      <c r="L10" s="509"/>
      <c r="M10" s="509"/>
      <c r="N10" s="509"/>
      <c r="O10" s="509"/>
    </row>
    <row r="11" spans="1:21" s="508" customFormat="1" ht="36" customHeight="1">
      <c r="A11" s="519"/>
      <c r="B11" s="2653" t="s">
        <v>573</v>
      </c>
      <c r="C11" s="2654"/>
      <c r="D11" s="2654"/>
      <c r="E11" s="2654"/>
      <c r="F11" s="2654"/>
      <c r="G11" s="2654"/>
      <c r="H11" s="2654"/>
      <c r="I11" s="2654"/>
      <c r="J11" s="2655"/>
      <c r="K11" s="118"/>
      <c r="L11" s="509"/>
      <c r="M11" s="509"/>
      <c r="N11" s="509"/>
      <c r="O11" s="509"/>
    </row>
    <row r="12" spans="1:21" s="508" customFormat="1" ht="36" customHeight="1">
      <c r="A12" s="520"/>
      <c r="B12" s="421" t="s">
        <v>541</v>
      </c>
      <c r="C12" s="421" t="s">
        <v>486</v>
      </c>
      <c r="D12" s="515">
        <f>BoQ_1!R7</f>
        <v>15314</v>
      </c>
      <c r="E12" s="521">
        <v>0.01</v>
      </c>
      <c r="F12" s="522">
        <v>2</v>
      </c>
      <c r="G12" s="421">
        <f t="shared" ref="G12:G18" si="0">D12*E12</f>
        <v>153.14000000000001</v>
      </c>
      <c r="H12" s="515">
        <f t="shared" ref="H12:H18" si="1">(1+F12/100)^5*G12</f>
        <v>169.07893420204803</v>
      </c>
      <c r="I12" s="421"/>
      <c r="J12" s="515">
        <f t="shared" ref="J12:J18" si="2">H12</f>
        <v>169.07893420204803</v>
      </c>
      <c r="K12" s="515"/>
      <c r="L12" s="509"/>
      <c r="M12" s="509"/>
      <c r="N12" s="509"/>
      <c r="O12" s="509"/>
    </row>
    <row r="13" spans="1:21" s="508" customFormat="1" ht="36" customHeight="1">
      <c r="A13" s="520"/>
      <c r="B13" s="421" t="s">
        <v>542</v>
      </c>
      <c r="C13" s="421" t="s">
        <v>486</v>
      </c>
      <c r="D13" s="515">
        <f>BoQ_1!R32</f>
        <v>734224</v>
      </c>
      <c r="E13" s="523">
        <v>5.0000000000000001E-3</v>
      </c>
      <c r="F13" s="522">
        <v>1.5</v>
      </c>
      <c r="G13" s="421">
        <f t="shared" si="0"/>
        <v>3671.12</v>
      </c>
      <c r="H13" s="515">
        <f t="shared" si="1"/>
        <v>3954.838852340004</v>
      </c>
      <c r="I13" s="421"/>
      <c r="J13" s="515">
        <f t="shared" si="2"/>
        <v>3954.838852340004</v>
      </c>
      <c r="K13" s="515"/>
      <c r="L13" s="509"/>
      <c r="M13" s="509"/>
      <c r="N13" s="509"/>
      <c r="O13" s="509"/>
    </row>
    <row r="14" spans="1:21" s="508" customFormat="1" ht="36" customHeight="1">
      <c r="A14" s="520"/>
      <c r="B14" s="421" t="s">
        <v>540</v>
      </c>
      <c r="C14" s="421" t="s">
        <v>486</v>
      </c>
      <c r="D14" s="515" t="e">
        <f>BoQ_1!#REF!</f>
        <v>#REF!</v>
      </c>
      <c r="E14" s="523">
        <v>2.5000000000000001E-3</v>
      </c>
      <c r="F14" s="522">
        <v>2</v>
      </c>
      <c r="G14" s="515" t="e">
        <f t="shared" si="0"/>
        <v>#REF!</v>
      </c>
      <c r="H14" s="515" t="e">
        <f t="shared" si="1"/>
        <v>#REF!</v>
      </c>
      <c r="I14" s="421"/>
      <c r="J14" s="515" t="e">
        <f t="shared" si="2"/>
        <v>#REF!</v>
      </c>
      <c r="K14" s="515"/>
      <c r="L14" s="509" t="s">
        <v>487</v>
      </c>
      <c r="M14" s="509"/>
      <c r="N14" s="509"/>
      <c r="O14" s="509"/>
    </row>
    <row r="15" spans="1:21" s="508" customFormat="1" ht="36" customHeight="1">
      <c r="A15" s="520"/>
      <c r="B15" s="421" t="s">
        <v>488</v>
      </c>
      <c r="C15" s="421" t="s">
        <v>486</v>
      </c>
      <c r="D15" s="515">
        <f>BoQ_1!R38</f>
        <v>2624</v>
      </c>
      <c r="E15" s="521">
        <v>0.01</v>
      </c>
      <c r="F15" s="522">
        <v>5</v>
      </c>
      <c r="G15" s="421">
        <f t="shared" si="0"/>
        <v>26.240000000000002</v>
      </c>
      <c r="H15" s="515">
        <f t="shared" si="1"/>
        <v>33.489628200000006</v>
      </c>
      <c r="I15" s="421"/>
      <c r="J15" s="515">
        <f t="shared" si="2"/>
        <v>33.489628200000006</v>
      </c>
      <c r="K15" s="515"/>
      <c r="L15" s="509"/>
      <c r="M15" s="509"/>
      <c r="N15" s="509"/>
      <c r="O15" s="509"/>
    </row>
    <row r="16" spans="1:21" s="508" customFormat="1" ht="36" customHeight="1">
      <c r="A16" s="520"/>
      <c r="B16" s="421" t="s">
        <v>489</v>
      </c>
      <c r="C16" s="421" t="s">
        <v>486</v>
      </c>
      <c r="D16" s="515">
        <f>BoQ_1!Q31</f>
        <v>24775</v>
      </c>
      <c r="E16" s="523">
        <v>5.0000000000000001E-3</v>
      </c>
      <c r="F16" s="522">
        <v>2.5</v>
      </c>
      <c r="G16" s="515">
        <f t="shared" si="0"/>
        <v>123.875</v>
      </c>
      <c r="H16" s="515">
        <f t="shared" si="1"/>
        <v>140.15319237182612</v>
      </c>
      <c r="I16" s="421"/>
      <c r="J16" s="515">
        <f t="shared" si="2"/>
        <v>140.15319237182612</v>
      </c>
      <c r="K16" s="515"/>
      <c r="L16" s="509"/>
      <c r="M16" s="509"/>
      <c r="N16" s="509"/>
      <c r="O16" s="509"/>
    </row>
    <row r="17" spans="1:18" s="508" customFormat="1" ht="36" customHeight="1">
      <c r="A17" s="520"/>
      <c r="B17" s="421"/>
      <c r="C17" s="421"/>
      <c r="D17" s="515"/>
      <c r="E17" s="523"/>
      <c r="F17" s="421" t="s">
        <v>568</v>
      </c>
      <c r="G17" s="524" t="e">
        <f>SUM(G12:G16)</f>
        <v>#REF!</v>
      </c>
      <c r="H17" s="524" t="e">
        <f>SUM(H12:H16)</f>
        <v>#REF!</v>
      </c>
      <c r="I17" s="421"/>
      <c r="J17" s="524" t="e">
        <f>SUM(J12:J16)</f>
        <v>#REF!</v>
      </c>
      <c r="K17" s="525" t="s">
        <v>569</v>
      </c>
      <c r="L17" s="509"/>
      <c r="M17" s="509"/>
      <c r="N17" s="509"/>
      <c r="O17" s="509"/>
    </row>
    <row r="18" spans="1:18" s="508" customFormat="1" ht="15.6">
      <c r="A18" s="526"/>
      <c r="B18" s="421" t="s">
        <v>490</v>
      </c>
      <c r="C18" s="421" t="s">
        <v>486</v>
      </c>
      <c r="D18" s="515">
        <f>BoQ_1!R8</f>
        <v>110628</v>
      </c>
      <c r="E18" s="523">
        <v>2.5000000000000001E-2</v>
      </c>
      <c r="F18" s="421">
        <v>5</v>
      </c>
      <c r="G18" s="515">
        <f t="shared" si="0"/>
        <v>2765.7000000000003</v>
      </c>
      <c r="H18" s="515">
        <f t="shared" si="1"/>
        <v>3529.8119174062508</v>
      </c>
      <c r="I18" s="421"/>
      <c r="J18" s="515">
        <f t="shared" si="2"/>
        <v>3529.8119174062508</v>
      </c>
      <c r="K18" s="525" t="s">
        <v>570</v>
      </c>
      <c r="L18" s="509"/>
      <c r="M18" s="509"/>
      <c r="N18" s="509"/>
      <c r="O18" s="509"/>
    </row>
    <row r="19" spans="1:18" s="508" customFormat="1" ht="15.6">
      <c r="A19" s="526"/>
      <c r="B19" s="2647" t="s">
        <v>575</v>
      </c>
      <c r="C19" s="2648"/>
      <c r="D19" s="2648"/>
      <c r="E19" s="2648"/>
      <c r="F19" s="2648"/>
      <c r="G19" s="2648"/>
      <c r="H19" s="2648"/>
      <c r="I19" s="2648"/>
      <c r="J19" s="524" t="e">
        <f>J17+J18</f>
        <v>#REF!</v>
      </c>
      <c r="K19" s="524"/>
      <c r="L19" s="509"/>
      <c r="M19" s="509"/>
      <c r="N19" s="509"/>
      <c r="O19" s="509"/>
    </row>
    <row r="20" spans="1:18" s="508" customFormat="1" ht="15.6">
      <c r="A20" s="526"/>
      <c r="B20" s="511"/>
      <c r="C20" s="512"/>
      <c r="D20" s="524" t="e">
        <f>SUM(D12:D19)</f>
        <v>#REF!</v>
      </c>
      <c r="E20" s="512"/>
      <c r="F20" s="527" t="s">
        <v>574</v>
      </c>
      <c r="G20" s="528" t="e">
        <f>G17+G18</f>
        <v>#REF!</v>
      </c>
      <c r="H20" s="524" t="e">
        <f>H17+H18</f>
        <v>#REF!</v>
      </c>
      <c r="I20" s="529"/>
      <c r="J20" s="524" t="e">
        <f>J17+J18</f>
        <v>#REF!</v>
      </c>
      <c r="K20" s="525"/>
      <c r="L20" s="509"/>
      <c r="M20" s="509"/>
      <c r="N20" s="509"/>
      <c r="O20" s="509"/>
    </row>
    <row r="21" spans="1:18" s="508" customFormat="1" ht="43.5" customHeight="1">
      <c r="A21" s="421" t="s">
        <v>183</v>
      </c>
      <c r="B21" s="2653" t="s">
        <v>491</v>
      </c>
      <c r="C21" s="2654"/>
      <c r="D21" s="2654"/>
      <c r="E21" s="2654"/>
      <c r="F21" s="2654"/>
      <c r="G21" s="2654"/>
      <c r="H21" s="2654"/>
      <c r="I21" s="2654"/>
      <c r="J21" s="530"/>
      <c r="K21" s="531"/>
      <c r="L21" s="509"/>
      <c r="M21" s="509"/>
      <c r="N21" s="509"/>
      <c r="O21" s="509"/>
    </row>
    <row r="22" spans="1:18" s="508" customFormat="1" ht="68.25" customHeight="1">
      <c r="A22" s="421"/>
      <c r="B22" s="421" t="s">
        <v>492</v>
      </c>
      <c r="C22" s="421" t="s">
        <v>531</v>
      </c>
      <c r="D22" s="421"/>
      <c r="E22" s="421"/>
      <c r="F22" s="421"/>
      <c r="G22" s="421"/>
      <c r="H22" s="421">
        <f>(I7*81*2/1000000)*(100/30)*365</f>
        <v>147.82500000000002</v>
      </c>
      <c r="I22" s="515">
        <v>150</v>
      </c>
      <c r="J22" s="515">
        <f>I22*H22</f>
        <v>22173.750000000004</v>
      </c>
      <c r="K22" s="515"/>
      <c r="L22" s="509"/>
      <c r="M22" s="509"/>
      <c r="N22" s="2652">
        <f>3350.24+13634.11</f>
        <v>16984.349999999999</v>
      </c>
      <c r="O22" s="2652"/>
      <c r="P22" s="2652">
        <f>N22*18%</f>
        <v>3057.1829999999995</v>
      </c>
      <c r="Q22" s="2652">
        <f>N22-P22</f>
        <v>13927.166999999999</v>
      </c>
      <c r="R22" s="508">
        <f>N22-P22</f>
        <v>13927.166999999999</v>
      </c>
    </row>
    <row r="23" spans="1:18" s="508" customFormat="1" ht="15.6">
      <c r="A23" s="421"/>
      <c r="B23" s="2647" t="s">
        <v>534</v>
      </c>
      <c r="C23" s="2648"/>
      <c r="D23" s="2648"/>
      <c r="E23" s="2648"/>
      <c r="F23" s="2648"/>
      <c r="G23" s="2648"/>
      <c r="H23" s="2648"/>
      <c r="I23" s="2659"/>
      <c r="J23" s="524">
        <f>J22</f>
        <v>22173.750000000004</v>
      </c>
      <c r="K23" s="515"/>
      <c r="L23" s="509"/>
      <c r="M23" s="509"/>
      <c r="N23" s="509"/>
      <c r="O23" s="509"/>
    </row>
    <row r="24" spans="1:18" s="508" customFormat="1" ht="93.6">
      <c r="A24" s="421" t="s">
        <v>493</v>
      </c>
      <c r="B24" s="421" t="s">
        <v>558</v>
      </c>
      <c r="C24" s="421" t="s">
        <v>532</v>
      </c>
      <c r="D24" s="421"/>
      <c r="E24" s="421"/>
      <c r="F24" s="421"/>
      <c r="G24" s="421"/>
      <c r="H24" s="421">
        <v>1</v>
      </c>
      <c r="I24" s="515">
        <v>1000</v>
      </c>
      <c r="J24" s="515">
        <f>I24*H24</f>
        <v>1000</v>
      </c>
      <c r="K24" s="515"/>
    </row>
    <row r="25" spans="1:18" s="508" customFormat="1" ht="15.6">
      <c r="A25" s="421"/>
      <c r="B25" s="2647" t="s">
        <v>494</v>
      </c>
      <c r="C25" s="2648"/>
      <c r="D25" s="2648"/>
      <c r="E25" s="2648"/>
      <c r="F25" s="2648"/>
      <c r="G25" s="2648"/>
      <c r="H25" s="2648"/>
      <c r="I25" s="2659"/>
      <c r="J25" s="515">
        <f>J24</f>
        <v>1000</v>
      </c>
      <c r="K25" s="515"/>
    </row>
    <row r="26" spans="1:18" s="508" customFormat="1" ht="15.6">
      <c r="A26" s="421"/>
      <c r="B26" s="511"/>
      <c r="C26" s="512"/>
      <c r="D26" s="512"/>
      <c r="E26" s="512"/>
      <c r="F26" s="512"/>
      <c r="G26" s="512"/>
      <c r="H26" s="512"/>
      <c r="I26" s="513"/>
      <c r="J26" s="524">
        <f>J23+J25</f>
        <v>23173.750000000004</v>
      </c>
      <c r="K26" s="524" t="s">
        <v>572</v>
      </c>
    </row>
    <row r="27" spans="1:18" s="508" customFormat="1" ht="15.6">
      <c r="A27" s="421"/>
      <c r="B27" s="2647" t="s">
        <v>496</v>
      </c>
      <c r="C27" s="2648"/>
      <c r="D27" s="2648"/>
      <c r="E27" s="2648"/>
      <c r="F27" s="2648"/>
      <c r="G27" s="2648"/>
      <c r="H27" s="2648"/>
      <c r="I27" s="2659"/>
      <c r="J27" s="524" t="e">
        <f>J9+J20+J23+J25</f>
        <v>#REF!</v>
      </c>
      <c r="K27" s="515"/>
      <c r="L27" s="508">
        <f>(48000+19984.35+21286.8+1000)*1.4226</f>
        <v>128419.73799000002</v>
      </c>
    </row>
    <row r="28" spans="1:18" s="508" customFormat="1" ht="18.75" customHeight="1">
      <c r="A28" s="421" t="s">
        <v>495</v>
      </c>
      <c r="B28" s="2656" t="s">
        <v>555</v>
      </c>
      <c r="C28" s="2657"/>
      <c r="D28" s="2657"/>
      <c r="E28" s="2657"/>
      <c r="F28" s="2657"/>
      <c r="G28" s="2657"/>
      <c r="H28" s="2657"/>
      <c r="I28" s="2658"/>
      <c r="J28" s="515" t="e">
        <f>J27*1.4226</f>
        <v>#REF!</v>
      </c>
      <c r="K28" s="515"/>
    </row>
    <row r="29" spans="1:18" s="508" customFormat="1" ht="18.75" customHeight="1">
      <c r="A29" s="421"/>
      <c r="B29" s="2656" t="s">
        <v>556</v>
      </c>
      <c r="C29" s="2657"/>
      <c r="D29" s="2657"/>
      <c r="E29" s="2657"/>
      <c r="F29" s="2657"/>
      <c r="G29" s="2657"/>
      <c r="H29" s="2657"/>
      <c r="I29" s="2658"/>
      <c r="J29" s="515" t="e">
        <f>J28</f>
        <v>#REF!</v>
      </c>
      <c r="K29" s="515"/>
    </row>
    <row r="30" spans="1:18" s="508" customFormat="1" ht="18.75" customHeight="1">
      <c r="A30" s="421" t="s">
        <v>576</v>
      </c>
      <c r="B30" s="2653" t="s">
        <v>557</v>
      </c>
      <c r="C30" s="2654"/>
      <c r="D30" s="2654"/>
      <c r="E30" s="2654"/>
      <c r="F30" s="2654"/>
      <c r="G30" s="2654"/>
      <c r="H30" s="2654"/>
      <c r="I30" s="2655"/>
      <c r="J30" s="524" t="e">
        <f>J29*5</f>
        <v>#REF!</v>
      </c>
      <c r="K30" s="524"/>
    </row>
    <row r="31" spans="1:18" ht="94.5" customHeight="1">
      <c r="A31" s="337"/>
      <c r="B31" s="337"/>
      <c r="C31" s="337"/>
      <c r="D31" s="337"/>
      <c r="E31" s="337"/>
      <c r="F31" s="337"/>
      <c r="G31" s="337"/>
      <c r="H31" s="337"/>
      <c r="I31" s="337"/>
      <c r="J31" s="337"/>
      <c r="K31" s="337"/>
      <c r="L31"/>
      <c r="M31"/>
      <c r="N31"/>
      <c r="O31"/>
      <c r="P31"/>
      <c r="Q31"/>
      <c r="R31"/>
    </row>
    <row r="32" spans="1:18" ht="14.4">
      <c r="I32" s="2452" t="s">
        <v>181</v>
      </c>
      <c r="J32" s="2452"/>
      <c r="K32" s="425"/>
      <c r="L32" s="338"/>
    </row>
    <row r="33" spans="9:12" ht="14.4">
      <c r="I33" s="2453" t="s">
        <v>511</v>
      </c>
      <c r="J33" s="2453"/>
      <c r="K33" s="426"/>
      <c r="L33" s="339"/>
    </row>
  </sheetData>
  <mergeCells count="23">
    <mergeCell ref="N22:O22"/>
    <mergeCell ref="P22:Q22"/>
    <mergeCell ref="B11:J11"/>
    <mergeCell ref="B10:I10"/>
    <mergeCell ref="I33:J33"/>
    <mergeCell ref="B29:I29"/>
    <mergeCell ref="B30:I30"/>
    <mergeCell ref="I32:J32"/>
    <mergeCell ref="B19:I19"/>
    <mergeCell ref="B21:I21"/>
    <mergeCell ref="B27:I27"/>
    <mergeCell ref="B23:I23"/>
    <mergeCell ref="B25:I25"/>
    <mergeCell ref="B28:I28"/>
    <mergeCell ref="A1:J1"/>
    <mergeCell ref="A3:J3"/>
    <mergeCell ref="A7:D7"/>
    <mergeCell ref="G7:H7"/>
    <mergeCell ref="B9:I9"/>
    <mergeCell ref="A2:J2"/>
    <mergeCell ref="C6:D6"/>
    <mergeCell ref="A6:B6"/>
    <mergeCell ref="H6:J6"/>
  </mergeCells>
  <pageMargins left="0.70866141732283472" right="0.70866141732283472" top="0.74803149606299213" bottom="0.74803149606299213" header="0.31496062992125984" footer="0.31496062992125984"/>
  <pageSetup scale="5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sheetPr>
  <dimension ref="A1:J27"/>
  <sheetViews>
    <sheetView view="pageBreakPreview" topLeftCell="A12" zoomScale="82" zoomScaleSheetLayoutView="82" workbookViewId="0">
      <selection activeCell="F27" sqref="F27:G27"/>
    </sheetView>
  </sheetViews>
  <sheetFormatPr defaultColWidth="9.109375" defaultRowHeight="13.8"/>
  <cols>
    <col min="1" max="1" width="8" style="952" bestFit="1" customWidth="1"/>
    <col min="2" max="2" width="53" style="925" customWidth="1"/>
    <col min="3" max="3" width="4.88671875" style="955" bestFit="1" customWidth="1"/>
    <col min="4" max="4" width="4.44140625" style="952" bestFit="1" customWidth="1"/>
    <col min="5" max="5" width="5.33203125" style="952" bestFit="1" customWidth="1"/>
    <col min="6" max="6" width="13.44140625" style="925" bestFit="1" customWidth="1"/>
    <col min="7" max="7" width="18.44140625" style="956" bestFit="1" customWidth="1"/>
    <col min="8" max="9" width="9.109375" style="925"/>
    <col min="10" max="10" width="6.44140625" style="925" bestFit="1" customWidth="1"/>
    <col min="11" max="16384" width="9.109375" style="925"/>
  </cols>
  <sheetData>
    <row r="1" spans="1:10" ht="18" customHeight="1">
      <c r="A1" s="2631" t="s">
        <v>1311</v>
      </c>
      <c r="B1" s="2631"/>
      <c r="C1" s="2631"/>
      <c r="D1" s="2631"/>
      <c r="E1" s="2631"/>
      <c r="F1" s="2631"/>
      <c r="G1" s="2631"/>
    </row>
    <row r="2" spans="1:10" s="926" customFormat="1" ht="19.2" customHeight="1">
      <c r="A2" s="2661" t="s">
        <v>1306</v>
      </c>
      <c r="B2" s="2661"/>
      <c r="C2" s="2661"/>
      <c r="D2" s="2661"/>
      <c r="E2" s="2661"/>
      <c r="F2" s="2661"/>
      <c r="G2" s="2661"/>
    </row>
    <row r="3" spans="1:10" s="929" customFormat="1">
      <c r="A3" s="927" t="s">
        <v>13</v>
      </c>
      <c r="B3" s="927" t="s">
        <v>16</v>
      </c>
      <c r="C3" s="2662" t="s">
        <v>17</v>
      </c>
      <c r="D3" s="2663"/>
      <c r="E3" s="927" t="s">
        <v>0</v>
      </c>
      <c r="F3" s="927" t="s">
        <v>1</v>
      </c>
      <c r="G3" s="928" t="s">
        <v>2</v>
      </c>
    </row>
    <row r="4" spans="1:10" ht="99.6" customHeight="1">
      <c r="A4" s="930">
        <v>1</v>
      </c>
      <c r="B4" s="931" t="s">
        <v>1307</v>
      </c>
      <c r="C4" s="932"/>
      <c r="D4" s="933"/>
      <c r="E4" s="933"/>
      <c r="F4" s="934"/>
      <c r="G4" s="935"/>
    </row>
    <row r="5" spans="1:10" s="942" customFormat="1">
      <c r="A5" s="936" t="s">
        <v>1308</v>
      </c>
      <c r="B5" s="937" t="s">
        <v>1309</v>
      </c>
      <c r="C5" s="938">
        <v>90</v>
      </c>
      <c r="D5" s="939" t="s">
        <v>11</v>
      </c>
      <c r="E5" s="936" t="s">
        <v>3</v>
      </c>
      <c r="F5" s="940">
        <v>1118.5999999999999</v>
      </c>
      <c r="G5" s="941">
        <f>C5*F5</f>
        <v>100673.99999999999</v>
      </c>
    </row>
    <row r="6" spans="1:10" ht="69.599999999999994" customHeight="1">
      <c r="A6" s="930">
        <v>2</v>
      </c>
      <c r="B6" s="931" t="s">
        <v>140</v>
      </c>
      <c r="C6" s="932"/>
      <c r="D6" s="933"/>
      <c r="E6" s="933"/>
      <c r="F6" s="943"/>
      <c r="G6" s="943"/>
    </row>
    <row r="7" spans="1:10" s="942" customFormat="1">
      <c r="A7" s="936" t="s">
        <v>141</v>
      </c>
      <c r="B7" s="944" t="s">
        <v>142</v>
      </c>
      <c r="C7" s="938">
        <v>36</v>
      </c>
      <c r="D7" s="939" t="s">
        <v>11</v>
      </c>
      <c r="E7" s="936" t="s">
        <v>3</v>
      </c>
      <c r="F7" s="941">
        <v>660.1</v>
      </c>
      <c r="G7" s="941">
        <f>C7*F7</f>
        <v>23763.600000000002</v>
      </c>
    </row>
    <row r="8" spans="1:10" ht="55.8" customHeight="1">
      <c r="A8" s="930">
        <v>3</v>
      </c>
      <c r="B8" s="931" t="s">
        <v>149</v>
      </c>
      <c r="C8" s="932"/>
      <c r="D8" s="939"/>
      <c r="E8" s="933"/>
      <c r="F8" s="943"/>
      <c r="G8" s="943"/>
    </row>
    <row r="9" spans="1:10" s="942" customFormat="1">
      <c r="A9" s="936" t="s">
        <v>150</v>
      </c>
      <c r="B9" s="945" t="s">
        <v>151</v>
      </c>
      <c r="C9" s="946">
        <v>1</v>
      </c>
      <c r="D9" s="947" t="s">
        <v>8</v>
      </c>
      <c r="E9" s="936" t="s">
        <v>4</v>
      </c>
      <c r="F9" s="941">
        <v>210.7</v>
      </c>
      <c r="G9" s="941">
        <f>F9*C9</f>
        <v>210.7</v>
      </c>
    </row>
    <row r="10" spans="1:10" s="942" customFormat="1">
      <c r="A10" s="930" t="s">
        <v>152</v>
      </c>
      <c r="B10" s="948" t="s">
        <v>153</v>
      </c>
      <c r="C10" s="946">
        <v>1</v>
      </c>
      <c r="D10" s="947" t="s">
        <v>8</v>
      </c>
      <c r="E10" s="936" t="s">
        <v>4</v>
      </c>
      <c r="F10" s="941">
        <v>1531.4</v>
      </c>
      <c r="G10" s="941">
        <f>F10*C10</f>
        <v>1531.4</v>
      </c>
    </row>
    <row r="11" spans="1:10" ht="141.6" customHeight="1">
      <c r="A11" s="949" t="s">
        <v>72</v>
      </c>
      <c r="B11" s="931" t="s">
        <v>75</v>
      </c>
      <c r="C11" s="950">
        <v>24</v>
      </c>
      <c r="D11" s="951" t="s">
        <v>73</v>
      </c>
      <c r="E11" s="933" t="s">
        <v>4</v>
      </c>
      <c r="F11" s="943">
        <v>916.8</v>
      </c>
      <c r="G11" s="943">
        <f>C11*F11</f>
        <v>22003.199999999997</v>
      </c>
    </row>
    <row r="12" spans="1:10" ht="54.6" customHeight="1">
      <c r="A12" s="930">
        <v>6</v>
      </c>
      <c r="B12" s="931" t="s">
        <v>3103</v>
      </c>
      <c r="C12" s="950">
        <v>1</v>
      </c>
      <c r="D12" s="951" t="s">
        <v>8</v>
      </c>
      <c r="E12" s="933" t="s">
        <v>4</v>
      </c>
      <c r="F12" s="943">
        <v>12600</v>
      </c>
      <c r="G12" s="943">
        <f>C12*F12</f>
        <v>12600</v>
      </c>
    </row>
    <row r="13" spans="1:10" ht="60" customHeight="1">
      <c r="A13" s="930">
        <v>7</v>
      </c>
      <c r="B13" s="931" t="s">
        <v>162</v>
      </c>
      <c r="C13" s="950">
        <v>1</v>
      </c>
      <c r="D13" s="951" t="s">
        <v>8</v>
      </c>
      <c r="E13" s="933" t="s">
        <v>4</v>
      </c>
      <c r="F13" s="943">
        <v>10200</v>
      </c>
      <c r="G13" s="943">
        <f>C13*F13</f>
        <v>10200</v>
      </c>
      <c r="J13" s="925">
        <f>F13/1.2</f>
        <v>8500</v>
      </c>
    </row>
    <row r="14" spans="1:10">
      <c r="A14" s="933"/>
      <c r="B14" s="2664" t="s">
        <v>10</v>
      </c>
      <c r="C14" s="2665"/>
      <c r="D14" s="2665"/>
      <c r="E14" s="2665"/>
      <c r="F14" s="2666"/>
      <c r="G14" s="2000">
        <f>SUM(G5:G13)</f>
        <v>170982.89999999997</v>
      </c>
    </row>
    <row r="15" spans="1:10" s="1176" customFormat="1" ht="18.600000000000001" customHeight="1">
      <c r="A15" s="378"/>
      <c r="B15" s="2636" t="s">
        <v>3116</v>
      </c>
      <c r="C15" s="2636"/>
      <c r="D15" s="2636"/>
      <c r="E15" s="2636"/>
      <c r="F15" s="2636"/>
      <c r="G15" s="1175">
        <f>G14*5.36%</f>
        <v>9164.6834399999989</v>
      </c>
    </row>
    <row r="16" spans="1:10" s="1179" customFormat="1" ht="13.95" customHeight="1">
      <c r="A16" s="378"/>
      <c r="B16" s="2637" t="s">
        <v>3117</v>
      </c>
      <c r="C16" s="2637"/>
      <c r="D16" s="2637"/>
      <c r="E16" s="2637"/>
      <c r="F16" s="2637"/>
      <c r="G16" s="1178">
        <f>SUM(G14:G15)</f>
        <v>180147.58343999996</v>
      </c>
    </row>
    <row r="17" spans="1:7" s="1180" customFormat="1">
      <c r="B17" s="2660" t="s">
        <v>21</v>
      </c>
      <c r="C17" s="2660"/>
      <c r="D17" s="2660"/>
      <c r="E17" s="2660"/>
      <c r="F17" s="2660"/>
      <c r="G17" s="2001">
        <f>ROUND(G16,0)</f>
        <v>180148</v>
      </c>
    </row>
    <row r="18" spans="1:7">
      <c r="B18" s="929"/>
      <c r="C18" s="929"/>
      <c r="D18" s="929"/>
      <c r="E18" s="929"/>
      <c r="F18" s="929"/>
      <c r="G18" s="953"/>
    </row>
    <row r="19" spans="1:7">
      <c r="B19" s="929"/>
      <c r="C19" s="929"/>
      <c r="D19" s="929"/>
      <c r="E19" s="929"/>
      <c r="F19" s="929"/>
      <c r="G19" s="953"/>
    </row>
    <row r="20" spans="1:7">
      <c r="B20" s="929"/>
      <c r="C20" s="929"/>
      <c r="D20" s="929"/>
      <c r="E20" s="929"/>
      <c r="F20" s="929"/>
      <c r="G20" s="953"/>
    </row>
    <row r="21" spans="1:7">
      <c r="B21" s="929"/>
      <c r="C21" s="929"/>
      <c r="D21" s="929"/>
      <c r="E21" s="929"/>
      <c r="F21" s="929"/>
      <c r="G21" s="953"/>
    </row>
    <row r="22" spans="1:7">
      <c r="B22" s="929"/>
      <c r="C22" s="929"/>
      <c r="D22" s="929"/>
      <c r="E22" s="929"/>
      <c r="F22" s="929"/>
      <c r="G22" s="953"/>
    </row>
    <row r="23" spans="1:7">
      <c r="B23" s="929"/>
      <c r="C23" s="929"/>
      <c r="D23" s="929"/>
      <c r="E23" s="929"/>
      <c r="F23" s="929"/>
      <c r="G23" s="953"/>
    </row>
    <row r="24" spans="1:7">
      <c r="B24" s="954"/>
    </row>
    <row r="25" spans="1:7" s="959" customFormat="1" ht="28.8" customHeight="1">
      <c r="A25" s="957"/>
      <c r="B25" s="957" t="s">
        <v>3184</v>
      </c>
      <c r="C25" s="958"/>
      <c r="D25" s="957"/>
      <c r="E25" s="2639" t="s">
        <v>3269</v>
      </c>
      <c r="F25" s="2640"/>
      <c r="G25" s="2640"/>
    </row>
    <row r="27" spans="1:7">
      <c r="C27" s="960"/>
    </row>
  </sheetData>
  <mergeCells count="8">
    <mergeCell ref="E25:G25"/>
    <mergeCell ref="B15:F15"/>
    <mergeCell ref="B16:F16"/>
    <mergeCell ref="B17:F17"/>
    <mergeCell ref="A1:G1"/>
    <mergeCell ref="A2:G2"/>
    <mergeCell ref="C3:D3"/>
    <mergeCell ref="B14:F14"/>
  </mergeCells>
  <pageMargins left="0.52" right="0.24" top="0.48" bottom="0.75" header="0.3" footer="0.3"/>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theme="0"/>
  </sheetPr>
  <dimension ref="A1:S41"/>
  <sheetViews>
    <sheetView view="pageBreakPreview" topLeftCell="A30" zoomScale="102" zoomScaleNormal="100" zoomScaleSheetLayoutView="102" workbookViewId="0">
      <selection activeCell="F27" sqref="F27:G27"/>
    </sheetView>
  </sheetViews>
  <sheetFormatPr defaultColWidth="9.109375" defaultRowHeight="13.8"/>
  <cols>
    <col min="1" max="1" width="9.33203125" style="384" customWidth="1"/>
    <col min="2" max="2" width="22.44140625" style="387" customWidth="1"/>
    <col min="3" max="3" width="7" style="387" bestFit="1" customWidth="1"/>
    <col min="4" max="4" width="5.5546875" style="387" bestFit="1" customWidth="1"/>
    <col min="5" max="5" width="5.33203125" style="387" bestFit="1" customWidth="1"/>
    <col min="6" max="6" width="6.33203125" style="387" bestFit="1" customWidth="1"/>
    <col min="7" max="7" width="7.33203125" style="387" bestFit="1" customWidth="1"/>
    <col min="8" max="8" width="5.109375" style="387" bestFit="1" customWidth="1"/>
    <col min="9" max="9" width="5.44140625" style="387" bestFit="1" customWidth="1"/>
    <col min="10" max="10" width="12.5546875" style="387" bestFit="1" customWidth="1"/>
    <col min="11" max="11" width="13.33203125" style="387" customWidth="1"/>
    <col min="12" max="12" width="14.5546875" style="387" customWidth="1"/>
    <col min="13" max="13" width="12.109375" style="387" customWidth="1"/>
    <col min="14" max="14" width="15" style="387" customWidth="1"/>
    <col min="15" max="16384" width="9.109375" style="387"/>
  </cols>
  <sheetData>
    <row r="1" spans="1:14" ht="18" customHeight="1">
      <c r="A1" s="2667" t="s">
        <v>3118</v>
      </c>
      <c r="B1" s="2667"/>
      <c r="C1" s="2667"/>
      <c r="D1" s="2667"/>
      <c r="E1" s="2667"/>
      <c r="F1" s="2667"/>
      <c r="G1" s="2667"/>
      <c r="H1" s="2667"/>
      <c r="I1" s="2667"/>
      <c r="J1" s="2667"/>
      <c r="K1" s="2667"/>
    </row>
    <row r="2" spans="1:14" ht="18" customHeight="1">
      <c r="A2" s="2668" t="s">
        <v>416</v>
      </c>
      <c r="B2" s="2668"/>
      <c r="C2" s="2668"/>
      <c r="D2" s="2668"/>
      <c r="E2" s="2668"/>
      <c r="F2" s="2668"/>
      <c r="G2" s="2668"/>
      <c r="H2" s="2668"/>
      <c r="I2" s="2668"/>
      <c r="J2" s="2668"/>
      <c r="K2" s="2668"/>
    </row>
    <row r="3" spans="1:14" ht="40.950000000000003" customHeight="1">
      <c r="A3" s="2669" t="s">
        <v>39</v>
      </c>
      <c r="B3" s="2669"/>
      <c r="C3" s="2669"/>
      <c r="D3" s="2669"/>
      <c r="E3" s="2669"/>
      <c r="F3" s="2669"/>
      <c r="G3" s="2669"/>
      <c r="H3" s="2669"/>
      <c r="I3" s="2669"/>
      <c r="J3" s="2669"/>
      <c r="K3" s="2669"/>
    </row>
    <row r="4" spans="1:14">
      <c r="A4" s="961"/>
      <c r="B4" s="962" t="s">
        <v>40</v>
      </c>
      <c r="C4" s="963">
        <v>1</v>
      </c>
      <c r="D4" s="964" t="s">
        <v>41</v>
      </c>
      <c r="E4" s="965" t="s">
        <v>42</v>
      </c>
      <c r="F4" s="963">
        <v>1</v>
      </c>
      <c r="G4" s="966" t="s">
        <v>41</v>
      </c>
      <c r="H4" s="966" t="s">
        <v>42</v>
      </c>
      <c r="I4" s="963">
        <v>0.75</v>
      </c>
      <c r="J4" s="967" t="s">
        <v>43</v>
      </c>
      <c r="K4" s="968"/>
    </row>
    <row r="5" spans="1:14" ht="22.5" customHeight="1">
      <c r="A5" s="969"/>
      <c r="B5" s="970"/>
      <c r="C5" s="969"/>
      <c r="D5" s="969"/>
      <c r="E5" s="969"/>
      <c r="F5" s="969"/>
      <c r="G5" s="2670"/>
      <c r="H5" s="2670"/>
      <c r="I5" s="2670"/>
      <c r="J5" s="971"/>
      <c r="K5" s="971"/>
    </row>
    <row r="6" spans="1:14" ht="36" customHeight="1">
      <c r="A6" s="972" t="s">
        <v>44</v>
      </c>
      <c r="B6" s="972" t="s">
        <v>6</v>
      </c>
      <c r="C6" s="973" t="s">
        <v>8</v>
      </c>
      <c r="D6" s="973" t="s">
        <v>36</v>
      </c>
      <c r="E6" s="973" t="s">
        <v>45</v>
      </c>
      <c r="F6" s="973" t="s">
        <v>46</v>
      </c>
      <c r="G6" s="2671" t="s">
        <v>17</v>
      </c>
      <c r="H6" s="2671"/>
      <c r="I6" s="973" t="s">
        <v>0</v>
      </c>
      <c r="J6" s="973" t="s">
        <v>1</v>
      </c>
      <c r="K6" s="973" t="s">
        <v>2</v>
      </c>
    </row>
    <row r="7" spans="1:14" ht="15">
      <c r="A7" s="974">
        <v>1</v>
      </c>
      <c r="B7" s="975" t="s">
        <v>47</v>
      </c>
      <c r="C7" s="976">
        <v>1</v>
      </c>
      <c r="D7" s="977">
        <f>0.75+C4</f>
        <v>1.75</v>
      </c>
      <c r="E7" s="977">
        <f>0.75+F4</f>
        <v>1.75</v>
      </c>
      <c r="F7" s="978">
        <f>0.25+I4</f>
        <v>1</v>
      </c>
      <c r="G7" s="979">
        <f>C7*D7*E7*F7</f>
        <v>3.0625</v>
      </c>
      <c r="H7" s="980" t="s">
        <v>3097</v>
      </c>
      <c r="I7" s="976" t="s">
        <v>3098</v>
      </c>
      <c r="J7" s="940">
        <v>360.7</v>
      </c>
      <c r="K7" s="981">
        <f>G7*J7</f>
        <v>1104.64375</v>
      </c>
      <c r="L7" s="982">
        <v>1104.64375</v>
      </c>
      <c r="M7" s="983">
        <f>K7-L7</f>
        <v>0</v>
      </c>
      <c r="N7" s="984">
        <v>360.7</v>
      </c>
    </row>
    <row r="8" spans="1:14">
      <c r="A8" s="976">
        <v>2.8</v>
      </c>
      <c r="B8" s="975"/>
      <c r="C8" s="976"/>
      <c r="D8" s="976"/>
      <c r="E8" s="976"/>
      <c r="F8" s="976"/>
      <c r="G8" s="979"/>
      <c r="H8" s="980"/>
      <c r="I8" s="976"/>
      <c r="J8" s="976"/>
      <c r="K8" s="985"/>
      <c r="L8" s="982"/>
      <c r="M8" s="983">
        <f t="shared" ref="M8:M33" si="0">K8-L8</f>
        <v>0</v>
      </c>
      <c r="N8" s="976"/>
    </row>
    <row r="9" spans="1:14" ht="15">
      <c r="A9" s="975" t="s">
        <v>3096</v>
      </c>
      <c r="B9" s="975" t="s">
        <v>48</v>
      </c>
      <c r="C9" s="976">
        <v>1</v>
      </c>
      <c r="D9" s="977">
        <f>C4+0.75</f>
        <v>1.75</v>
      </c>
      <c r="E9" s="977">
        <f>F4+0.75</f>
        <v>1.75</v>
      </c>
      <c r="F9" s="986">
        <v>7.4999999999999997E-2</v>
      </c>
      <c r="G9" s="979">
        <f>C9*D9*E9*F9</f>
        <v>0.22968749999999999</v>
      </c>
      <c r="H9" s="980" t="s">
        <v>3097</v>
      </c>
      <c r="I9" s="976" t="s">
        <v>3098</v>
      </c>
      <c r="J9" s="940">
        <v>287.3</v>
      </c>
      <c r="K9" s="981">
        <f>G9*J9</f>
        <v>65.989218750000006</v>
      </c>
      <c r="L9" s="982">
        <v>65.989218750000006</v>
      </c>
      <c r="M9" s="983">
        <f t="shared" si="0"/>
        <v>0</v>
      </c>
      <c r="N9" s="984">
        <v>287.3</v>
      </c>
    </row>
    <row r="10" spans="1:14" ht="36" customHeight="1">
      <c r="A10" s="974">
        <v>3</v>
      </c>
      <c r="B10" s="975" t="s">
        <v>49</v>
      </c>
      <c r="C10" s="976">
        <v>1</v>
      </c>
      <c r="D10" s="977">
        <f>D9</f>
        <v>1.75</v>
      </c>
      <c r="E10" s="977">
        <f>E9</f>
        <v>1.75</v>
      </c>
      <c r="F10" s="976"/>
      <c r="G10" s="979">
        <f>C10*D10*E10</f>
        <v>3.0625</v>
      </c>
      <c r="H10" s="980" t="s">
        <v>3099</v>
      </c>
      <c r="I10" s="976" t="s">
        <v>3100</v>
      </c>
      <c r="J10" s="940">
        <v>283.3</v>
      </c>
      <c r="K10" s="981">
        <f>G10*J10</f>
        <v>867.60625000000005</v>
      </c>
      <c r="L10" s="982">
        <v>867.60625000000005</v>
      </c>
      <c r="M10" s="983">
        <f t="shared" si="0"/>
        <v>0</v>
      </c>
      <c r="N10" s="984">
        <v>283.3</v>
      </c>
    </row>
    <row r="11" spans="1:14" ht="36" customHeight="1">
      <c r="A11" s="976">
        <v>11.72</v>
      </c>
      <c r="B11" s="975"/>
      <c r="C11" s="976"/>
      <c r="D11" s="976"/>
      <c r="E11" s="976"/>
      <c r="F11" s="976"/>
      <c r="G11" s="979"/>
      <c r="H11" s="980"/>
      <c r="I11" s="976"/>
      <c r="J11" s="976"/>
      <c r="K11" s="985"/>
      <c r="L11" s="982"/>
      <c r="M11" s="983">
        <f t="shared" si="0"/>
        <v>0</v>
      </c>
      <c r="N11" s="976"/>
    </row>
    <row r="12" spans="1:14" ht="36" customHeight="1">
      <c r="A12" s="974">
        <v>4</v>
      </c>
      <c r="B12" s="975" t="s">
        <v>52</v>
      </c>
      <c r="C12" s="976">
        <v>1</v>
      </c>
      <c r="D12" s="977">
        <f>D10</f>
        <v>1.75</v>
      </c>
      <c r="E12" s="977">
        <f>E10</f>
        <v>1.75</v>
      </c>
      <c r="F12" s="977">
        <v>0.1</v>
      </c>
      <c r="G12" s="979">
        <f>C12*D12*E12*F12</f>
        <v>0.30625000000000002</v>
      </c>
      <c r="H12" s="980" t="s">
        <v>3097</v>
      </c>
      <c r="I12" s="976"/>
      <c r="J12" s="985"/>
      <c r="K12" s="985"/>
      <c r="L12" s="982"/>
      <c r="M12" s="983">
        <f t="shared" si="0"/>
        <v>0</v>
      </c>
      <c r="N12" s="985"/>
    </row>
    <row r="13" spans="1:14">
      <c r="A13" s="976" t="s">
        <v>417</v>
      </c>
      <c r="B13" s="987"/>
      <c r="C13" s="976"/>
      <c r="D13" s="976"/>
      <c r="E13" s="976"/>
      <c r="F13" s="977"/>
      <c r="G13" s="979"/>
      <c r="H13" s="980"/>
      <c r="I13" s="985"/>
      <c r="J13" s="988"/>
      <c r="K13" s="981"/>
      <c r="L13" s="982"/>
      <c r="M13" s="983">
        <f t="shared" si="0"/>
        <v>0</v>
      </c>
      <c r="N13" s="988"/>
    </row>
    <row r="14" spans="1:14" ht="15">
      <c r="A14" s="976"/>
      <c r="B14" s="975"/>
      <c r="C14" s="976"/>
      <c r="D14" s="976"/>
      <c r="E14" s="976"/>
      <c r="F14" s="976"/>
      <c r="G14" s="979">
        <f>SUM(G12:G13)</f>
        <v>0.30625000000000002</v>
      </c>
      <c r="H14" s="980" t="s">
        <v>3097</v>
      </c>
      <c r="I14" s="976" t="s">
        <v>3098</v>
      </c>
      <c r="J14" s="940">
        <v>3998.1</v>
      </c>
      <c r="K14" s="981">
        <f>G14*J14</f>
        <v>1224.4181250000001</v>
      </c>
      <c r="L14" s="982">
        <v>1224.4181250000001</v>
      </c>
      <c r="M14" s="983">
        <f t="shared" si="0"/>
        <v>0</v>
      </c>
      <c r="N14" s="984">
        <v>3998.1</v>
      </c>
    </row>
    <row r="15" spans="1:14" ht="15">
      <c r="A15" s="974">
        <v>5</v>
      </c>
      <c r="B15" s="975" t="s">
        <v>54</v>
      </c>
      <c r="C15" s="976">
        <v>2</v>
      </c>
      <c r="D15" s="977">
        <f>C4+F4+0.5</f>
        <v>2.5</v>
      </c>
      <c r="E15" s="976">
        <v>0.25</v>
      </c>
      <c r="F15" s="977">
        <f>I4</f>
        <v>0.75</v>
      </c>
      <c r="G15" s="979">
        <f>C15*D15*E15*F15</f>
        <v>0.9375</v>
      </c>
      <c r="H15" s="980" t="s">
        <v>3097</v>
      </c>
      <c r="I15" s="976" t="s">
        <v>3098</v>
      </c>
      <c r="J15" s="940">
        <v>5017.8999999999996</v>
      </c>
      <c r="K15" s="981">
        <f>G15*J15</f>
        <v>4704.28125</v>
      </c>
      <c r="L15" s="982">
        <v>4704.28125</v>
      </c>
      <c r="M15" s="983">
        <f t="shared" si="0"/>
        <v>0</v>
      </c>
      <c r="N15" s="984">
        <v>5017.8999999999996</v>
      </c>
    </row>
    <row r="16" spans="1:14">
      <c r="A16" s="976" t="s">
        <v>418</v>
      </c>
      <c r="B16" s="975"/>
      <c r="C16" s="976"/>
      <c r="D16" s="976"/>
      <c r="E16" s="976"/>
      <c r="F16" s="976"/>
      <c r="G16" s="989"/>
      <c r="H16" s="980"/>
      <c r="I16" s="976"/>
      <c r="J16" s="988"/>
      <c r="K16" s="981"/>
      <c r="L16" s="982"/>
      <c r="M16" s="983">
        <f t="shared" si="0"/>
        <v>0</v>
      </c>
      <c r="N16" s="988"/>
    </row>
    <row r="17" spans="1:19" ht="15">
      <c r="A17" s="974">
        <v>6</v>
      </c>
      <c r="B17" s="975" t="s">
        <v>55</v>
      </c>
      <c r="C17" s="976">
        <v>1</v>
      </c>
      <c r="D17" s="977">
        <f>C4+0.5</f>
        <v>1.5</v>
      </c>
      <c r="E17" s="977">
        <f>F4+0.5</f>
        <v>1.5</v>
      </c>
      <c r="F17" s="977">
        <v>0.15</v>
      </c>
      <c r="G17" s="979">
        <f>C17*D17*E17*F17</f>
        <v>0.33749999999999997</v>
      </c>
      <c r="H17" s="980" t="s">
        <v>3097</v>
      </c>
      <c r="I17" s="976" t="s">
        <v>3098</v>
      </c>
      <c r="J17" s="940">
        <v>5670</v>
      </c>
      <c r="K17" s="981">
        <f>G17*J17</f>
        <v>1913.6249999999998</v>
      </c>
      <c r="L17" s="982">
        <v>1913.6249999999998</v>
      </c>
      <c r="M17" s="983">
        <f t="shared" si="0"/>
        <v>0</v>
      </c>
      <c r="N17" s="984">
        <v>5670</v>
      </c>
      <c r="P17" s="387">
        <v>0.33800000000000002</v>
      </c>
      <c r="Q17" s="387">
        <f>P17*0.9</f>
        <v>0.30420000000000003</v>
      </c>
      <c r="R17" s="387">
        <v>2200</v>
      </c>
      <c r="S17" s="387">
        <f>Q17*R17</f>
        <v>669.24</v>
      </c>
    </row>
    <row r="18" spans="1:19" ht="27.6">
      <c r="A18" s="975" t="s">
        <v>419</v>
      </c>
      <c r="B18" s="975"/>
      <c r="C18" s="976"/>
      <c r="D18" s="976"/>
      <c r="E18" s="976"/>
      <c r="F18" s="976"/>
      <c r="G18" s="989"/>
      <c r="H18" s="980"/>
      <c r="I18" s="990"/>
      <c r="J18" s="990"/>
      <c r="K18" s="990"/>
      <c r="L18" s="982"/>
      <c r="M18" s="983">
        <f t="shared" si="0"/>
        <v>0</v>
      </c>
      <c r="N18" s="990"/>
      <c r="Q18" s="387">
        <f>Q17/2+0.938*0.14</f>
        <v>0.28342000000000001</v>
      </c>
      <c r="R18" s="387">
        <v>1000</v>
      </c>
      <c r="S18" s="387">
        <f>Q18*R18</f>
        <v>283.42</v>
      </c>
    </row>
    <row r="19" spans="1:19" ht="15">
      <c r="A19" s="976"/>
      <c r="B19" s="975" t="s">
        <v>53</v>
      </c>
      <c r="C19" s="991">
        <v>2</v>
      </c>
      <c r="D19" s="992">
        <f>D17</f>
        <v>1.5</v>
      </c>
      <c r="E19" s="992">
        <f>E17</f>
        <v>1.5</v>
      </c>
      <c r="F19" s="992">
        <f>F17</f>
        <v>0.15</v>
      </c>
      <c r="G19" s="993">
        <v>0.9</v>
      </c>
      <c r="H19" s="980" t="s">
        <v>3099</v>
      </c>
      <c r="I19" s="976" t="s">
        <v>3100</v>
      </c>
      <c r="J19" s="940">
        <v>437.5</v>
      </c>
      <c r="K19" s="981">
        <f>J19*G19</f>
        <v>393.75</v>
      </c>
      <c r="L19" s="982">
        <v>1378.125</v>
      </c>
      <c r="M19" s="983">
        <f>K19-L19</f>
        <v>-984.375</v>
      </c>
      <c r="N19" s="383">
        <v>437.5</v>
      </c>
      <c r="Q19" s="387">
        <f>3.063/9.3*300</f>
        <v>98.806451612903217</v>
      </c>
      <c r="R19" s="387">
        <v>1000</v>
      </c>
      <c r="S19" s="387">
        <f>98/1000*1200</f>
        <v>117.60000000000001</v>
      </c>
    </row>
    <row r="20" spans="1:19" ht="27.6">
      <c r="A20" s="974">
        <v>7</v>
      </c>
      <c r="B20" s="994" t="s">
        <v>56</v>
      </c>
      <c r="C20" s="985"/>
      <c r="D20" s="985"/>
      <c r="E20" s="985"/>
      <c r="F20" s="985"/>
      <c r="G20" s="995"/>
      <c r="H20" s="995"/>
      <c r="I20" s="995"/>
      <c r="J20" s="995"/>
      <c r="K20" s="995"/>
      <c r="L20" s="982"/>
      <c r="M20" s="983">
        <f t="shared" si="0"/>
        <v>0</v>
      </c>
      <c r="N20" s="985"/>
      <c r="S20" s="387">
        <f>SUM(S17:S19)</f>
        <v>1070.26</v>
      </c>
    </row>
    <row r="21" spans="1:19" ht="15">
      <c r="A21" s="2672" t="s">
        <v>420</v>
      </c>
      <c r="B21" s="994" t="s">
        <v>57</v>
      </c>
      <c r="C21" s="976">
        <v>2</v>
      </c>
      <c r="D21" s="977">
        <f>C4</f>
        <v>1</v>
      </c>
      <c r="E21" s="977">
        <f>F4</f>
        <v>1</v>
      </c>
      <c r="F21" s="977">
        <f>I4+0.25</f>
        <v>1</v>
      </c>
      <c r="G21" s="993">
        <f>C21*(D21+E21)*F21</f>
        <v>4</v>
      </c>
      <c r="H21" s="980" t="s">
        <v>3099</v>
      </c>
      <c r="I21" s="976"/>
      <c r="J21" s="988"/>
      <c r="K21" s="981"/>
      <c r="L21" s="982"/>
      <c r="M21" s="983">
        <f t="shared" si="0"/>
        <v>0</v>
      </c>
      <c r="N21" s="988"/>
    </row>
    <row r="22" spans="1:19" ht="15">
      <c r="A22" s="2672"/>
      <c r="B22" s="994" t="s">
        <v>58</v>
      </c>
      <c r="C22" s="976">
        <v>1</v>
      </c>
      <c r="D22" s="977">
        <f>C4</f>
        <v>1</v>
      </c>
      <c r="E22" s="977">
        <f>F4</f>
        <v>1</v>
      </c>
      <c r="F22" s="976"/>
      <c r="G22" s="993">
        <f>C22*D22*E22</f>
        <v>1</v>
      </c>
      <c r="H22" s="980" t="s">
        <v>3099</v>
      </c>
      <c r="I22" s="976"/>
      <c r="J22" s="988"/>
      <c r="K22" s="981"/>
      <c r="L22" s="982"/>
      <c r="M22" s="983">
        <f t="shared" si="0"/>
        <v>0</v>
      </c>
      <c r="N22" s="988"/>
    </row>
    <row r="23" spans="1:19" ht="15">
      <c r="A23" s="996" t="s">
        <v>59</v>
      </c>
      <c r="B23" s="975"/>
      <c r="C23" s="976"/>
      <c r="D23" s="976"/>
      <c r="E23" s="976"/>
      <c r="F23" s="976"/>
      <c r="G23" s="993">
        <f>SUM(G21:G22)</f>
        <v>5</v>
      </c>
      <c r="H23" s="980" t="s">
        <v>3101</v>
      </c>
      <c r="I23" s="976" t="s">
        <v>3100</v>
      </c>
      <c r="J23" s="988">
        <v>203.6</v>
      </c>
      <c r="K23" s="981">
        <f>G23*J23</f>
        <v>1018</v>
      </c>
      <c r="L23" s="982">
        <v>1063</v>
      </c>
      <c r="M23" s="983">
        <f t="shared" si="0"/>
        <v>-45</v>
      </c>
      <c r="N23" s="988">
        <f>203.6+9</f>
        <v>212.6</v>
      </c>
    </row>
    <row r="24" spans="1:19">
      <c r="A24" s="976"/>
      <c r="B24" s="997"/>
      <c r="C24" s="998"/>
      <c r="D24" s="998"/>
      <c r="E24" s="998"/>
      <c r="F24" s="998"/>
      <c r="G24" s="999"/>
      <c r="H24" s="1000"/>
      <c r="I24" s="998"/>
      <c r="J24" s="998"/>
      <c r="K24" s="990"/>
      <c r="L24" s="982"/>
      <c r="M24" s="983">
        <f t="shared" si="0"/>
        <v>0</v>
      </c>
      <c r="N24" s="998"/>
    </row>
    <row r="25" spans="1:19" ht="15">
      <c r="A25" s="974">
        <v>8</v>
      </c>
      <c r="B25" s="994" t="s">
        <v>60</v>
      </c>
      <c r="C25" s="976">
        <v>2</v>
      </c>
      <c r="D25" s="977">
        <f>C4+0.5</f>
        <v>1.5</v>
      </c>
      <c r="E25" s="977">
        <f>F4+0.5</f>
        <v>1.5</v>
      </c>
      <c r="F25" s="977">
        <v>0.75</v>
      </c>
      <c r="G25" s="989">
        <v>0.9</v>
      </c>
      <c r="H25" s="980" t="s">
        <v>3099</v>
      </c>
      <c r="I25" s="976" t="s">
        <v>3100</v>
      </c>
      <c r="J25" s="940">
        <v>152.9</v>
      </c>
      <c r="K25" s="981">
        <f>G25*J25</f>
        <v>137.61000000000001</v>
      </c>
      <c r="L25" s="982">
        <v>688.05000000000007</v>
      </c>
      <c r="M25" s="983">
        <f t="shared" si="0"/>
        <v>-550.44000000000005</v>
      </c>
      <c r="N25" s="984">
        <v>152.9</v>
      </c>
    </row>
    <row r="26" spans="1:19">
      <c r="A26" s="976" t="s">
        <v>421</v>
      </c>
      <c r="B26" s="994"/>
      <c r="C26" s="985"/>
      <c r="D26" s="985"/>
      <c r="E26" s="985"/>
      <c r="F26" s="985"/>
      <c r="G26" s="989"/>
      <c r="H26" s="980"/>
      <c r="I26" s="985"/>
      <c r="J26" s="985"/>
      <c r="K26" s="985"/>
      <c r="L26" s="982"/>
      <c r="M26" s="983">
        <f t="shared" si="0"/>
        <v>0</v>
      </c>
      <c r="N26" s="985"/>
    </row>
    <row r="27" spans="1:19">
      <c r="A27" s="974">
        <v>9</v>
      </c>
      <c r="B27" s="994" t="s">
        <v>61</v>
      </c>
      <c r="C27" s="976"/>
      <c r="D27" s="976"/>
      <c r="E27" s="976"/>
      <c r="F27" s="976"/>
      <c r="G27" s="989"/>
      <c r="H27" s="980"/>
      <c r="I27" s="976"/>
      <c r="J27" s="988"/>
      <c r="K27" s="981"/>
      <c r="L27" s="982"/>
      <c r="M27" s="983">
        <f t="shared" si="0"/>
        <v>0</v>
      </c>
      <c r="N27" s="988"/>
    </row>
    <row r="28" spans="1:19">
      <c r="A28" s="976" t="s">
        <v>422</v>
      </c>
      <c r="B28" s="1001"/>
      <c r="C28" s="990"/>
      <c r="D28" s="990"/>
      <c r="E28" s="990"/>
      <c r="F28" s="990"/>
      <c r="G28" s="990"/>
      <c r="H28" s="990"/>
      <c r="I28" s="990"/>
      <c r="J28" s="990"/>
      <c r="K28" s="990"/>
      <c r="L28" s="982"/>
      <c r="M28" s="983">
        <f t="shared" si="0"/>
        <v>0</v>
      </c>
      <c r="N28" s="990"/>
    </row>
    <row r="29" spans="1:19" ht="27.6">
      <c r="A29" s="976"/>
      <c r="B29" s="975"/>
      <c r="C29" s="1002">
        <f>G17</f>
        <v>0.33749999999999997</v>
      </c>
      <c r="D29" s="985" t="s">
        <v>3102</v>
      </c>
      <c r="E29" s="985">
        <v>70</v>
      </c>
      <c r="F29" s="987" t="s">
        <v>62</v>
      </c>
      <c r="G29" s="989">
        <f>C29*E29</f>
        <v>23.624999999999996</v>
      </c>
      <c r="H29" s="980" t="s">
        <v>63</v>
      </c>
      <c r="I29" s="985" t="s">
        <v>64</v>
      </c>
      <c r="J29" s="940">
        <v>94.5</v>
      </c>
      <c r="K29" s="981">
        <f>G29*J29</f>
        <v>2232.5624999999995</v>
      </c>
      <c r="L29" s="982">
        <v>2232.5624999999995</v>
      </c>
      <c r="M29" s="983">
        <f t="shared" si="0"/>
        <v>0</v>
      </c>
      <c r="N29" s="984">
        <v>94.5</v>
      </c>
    </row>
    <row r="30" spans="1:19" ht="27.6">
      <c r="A30" s="974">
        <v>10</v>
      </c>
      <c r="B30" s="1003" t="s">
        <v>65</v>
      </c>
      <c r="C30" s="976"/>
      <c r="D30" s="976"/>
      <c r="E30" s="976"/>
      <c r="F30" s="976"/>
      <c r="G30" s="989">
        <v>4</v>
      </c>
      <c r="H30" s="980" t="s">
        <v>8</v>
      </c>
      <c r="I30" s="976" t="s">
        <v>4</v>
      </c>
      <c r="J30" s="988">
        <v>45</v>
      </c>
      <c r="K30" s="981">
        <f>G30*J30</f>
        <v>180</v>
      </c>
      <c r="L30" s="982">
        <v>240</v>
      </c>
      <c r="M30" s="983">
        <f t="shared" si="0"/>
        <v>-60</v>
      </c>
      <c r="N30" s="988">
        <v>60</v>
      </c>
    </row>
    <row r="31" spans="1:19">
      <c r="A31" s="974"/>
      <c r="B31" s="1003"/>
      <c r="C31" s="976"/>
      <c r="D31" s="976"/>
      <c r="E31" s="976"/>
      <c r="F31" s="976"/>
      <c r="G31" s="989"/>
      <c r="H31" s="980"/>
      <c r="I31" s="976"/>
      <c r="J31" s="988" t="s">
        <v>14</v>
      </c>
      <c r="K31" s="981">
        <f>SUM(K7:K30)</f>
        <v>13842.48609375</v>
      </c>
      <c r="L31" s="982">
        <v>13977.48609375</v>
      </c>
      <c r="M31" s="983">
        <f t="shared" si="0"/>
        <v>-135</v>
      </c>
    </row>
    <row r="32" spans="1:19" ht="26.25" customHeight="1">
      <c r="A32" s="974">
        <v>11</v>
      </c>
      <c r="B32" s="1003" t="s">
        <v>1316</v>
      </c>
      <c r="C32" s="976"/>
      <c r="D32" s="976"/>
      <c r="E32" s="976"/>
      <c r="F32" s="976"/>
      <c r="G32" s="989"/>
      <c r="H32" s="980"/>
      <c r="I32" s="976"/>
      <c r="J32" s="988"/>
      <c r="K32" s="981">
        <f>K31*5%</f>
        <v>692.12430468750006</v>
      </c>
      <c r="L32" s="982">
        <v>698.87430468750006</v>
      </c>
      <c r="M32" s="983">
        <f t="shared" si="0"/>
        <v>-6.75</v>
      </c>
    </row>
    <row r="33" spans="1:13">
      <c r="A33" s="974"/>
      <c r="B33" s="2673"/>
      <c r="C33" s="2674"/>
      <c r="D33" s="2674"/>
      <c r="E33" s="2674"/>
      <c r="F33" s="2674"/>
      <c r="G33" s="2674"/>
      <c r="H33" s="2674"/>
      <c r="I33" s="2675"/>
      <c r="J33" s="989" t="s">
        <v>14</v>
      </c>
      <c r="K33" s="1004">
        <f>SUM(K31:K32)</f>
        <v>14534.6103984375</v>
      </c>
      <c r="L33" s="982">
        <v>14676.3603984375</v>
      </c>
      <c r="M33" s="983">
        <f t="shared" si="0"/>
        <v>-141.75</v>
      </c>
    </row>
    <row r="34" spans="1:13" s="1176" customFormat="1" ht="18.600000000000001" customHeight="1">
      <c r="A34" s="378"/>
      <c r="B34" s="2679" t="s">
        <v>3116</v>
      </c>
      <c r="C34" s="2679"/>
      <c r="D34" s="2679"/>
      <c r="E34" s="2679"/>
      <c r="F34" s="2679"/>
      <c r="G34" s="2679"/>
      <c r="H34" s="2679"/>
      <c r="I34" s="2679"/>
      <c r="J34" s="2679"/>
      <c r="K34" s="1175">
        <f>K33*5.36%</f>
        <v>779.05511735625009</v>
      </c>
    </row>
    <row r="35" spans="1:13" s="1179" customFormat="1" ht="13.95" customHeight="1">
      <c r="A35" s="378"/>
      <c r="B35" s="2678" t="s">
        <v>3117</v>
      </c>
      <c r="C35" s="2678"/>
      <c r="D35" s="2678"/>
      <c r="E35" s="2678"/>
      <c r="F35" s="2678"/>
      <c r="G35" s="2678"/>
      <c r="H35" s="2678"/>
      <c r="I35" s="2678"/>
      <c r="J35" s="2678"/>
      <c r="K35" s="1178">
        <f>SUM(K33:K34)</f>
        <v>15313.665515793751</v>
      </c>
    </row>
    <row r="36" spans="1:13" s="1180" customFormat="1">
      <c r="B36" s="2678" t="s">
        <v>21</v>
      </c>
      <c r="C36" s="2678"/>
      <c r="D36" s="2678"/>
      <c r="E36" s="2678"/>
      <c r="F36" s="2678"/>
      <c r="G36" s="2678"/>
      <c r="H36" s="2678"/>
      <c r="I36" s="2678"/>
      <c r="J36" s="2678"/>
      <c r="K36" s="1182">
        <f>ROUND(K35,0)</f>
        <v>15314</v>
      </c>
    </row>
    <row r="37" spans="1:13">
      <c r="B37" s="1005"/>
      <c r="C37" s="1005"/>
      <c r="D37" s="1005"/>
      <c r="E37" s="1005"/>
      <c r="F37" s="1005"/>
      <c r="G37" s="1005"/>
      <c r="H37" s="1005"/>
      <c r="I37" s="1005"/>
      <c r="K37" s="1006"/>
      <c r="L37" s="982"/>
      <c r="M37" s="983"/>
    </row>
    <row r="38" spans="1:13" ht="28.95" customHeight="1"/>
    <row r="39" spans="1:13" ht="44.4" customHeight="1">
      <c r="I39" s="2676" t="s">
        <v>3269</v>
      </c>
      <c r="J39" s="2677"/>
      <c r="K39" s="2677"/>
    </row>
    <row r="40" spans="1:13" ht="14.4">
      <c r="B40" s="1007"/>
      <c r="C40" s="1007"/>
      <c r="D40" s="1007"/>
      <c r="E40" s="1007"/>
      <c r="F40" s="1008"/>
      <c r="G40" s="1007"/>
      <c r="I40" s="1007"/>
    </row>
    <row r="41" spans="1:13">
      <c r="B41" s="1007"/>
      <c r="C41" s="1007"/>
      <c r="D41" s="1007"/>
      <c r="E41" s="1007"/>
      <c r="F41" s="1007"/>
      <c r="G41" s="1007"/>
    </row>
  </sheetData>
  <mergeCells count="11">
    <mergeCell ref="A21:A22"/>
    <mergeCell ref="B33:I33"/>
    <mergeCell ref="I39:K39"/>
    <mergeCell ref="B36:J36"/>
    <mergeCell ref="B35:J35"/>
    <mergeCell ref="B34:J34"/>
    <mergeCell ref="A1:K1"/>
    <mergeCell ref="A2:K2"/>
    <mergeCell ref="A3:K3"/>
    <mergeCell ref="G5:I5"/>
    <mergeCell ref="G6:H6"/>
  </mergeCells>
  <pageMargins left="0.73" right="0.61" top="0.6" bottom="0.44" header="0.31496062992125984" footer="0.31496062992125984"/>
  <pageSetup scale="8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theme="0"/>
  </sheetPr>
  <dimension ref="A1:L31"/>
  <sheetViews>
    <sheetView view="pageBreakPreview" topLeftCell="A16" zoomScale="82" zoomScaleNormal="78" zoomScaleSheetLayoutView="82" workbookViewId="0">
      <selection activeCell="F27" sqref="F27:G27"/>
    </sheetView>
  </sheetViews>
  <sheetFormatPr defaultColWidth="9.109375" defaultRowHeight="13.8"/>
  <cols>
    <col min="1" max="1" width="10.88671875" style="1009" customWidth="1"/>
    <col min="2" max="2" width="53.21875" style="1009" customWidth="1"/>
    <col min="3" max="3" width="4" style="1009" bestFit="1" customWidth="1"/>
    <col min="4" max="4" width="5.109375" style="1009" bestFit="1" customWidth="1"/>
    <col min="5" max="5" width="5.109375" style="1009" customWidth="1"/>
    <col min="6" max="6" width="13.6640625" style="1009" bestFit="1" customWidth="1"/>
    <col min="7" max="7" width="18.5546875" style="1009" customWidth="1"/>
    <col min="8" max="8" width="9.109375" style="1009"/>
    <col min="9" max="9" width="13.33203125" style="1009" hidden="1" customWidth="1"/>
    <col min="10" max="10" width="9.44140625" style="1009" hidden="1" customWidth="1"/>
    <col min="11" max="12" width="0" style="1009" hidden="1" customWidth="1"/>
    <col min="13" max="16384" width="9.109375" style="1009"/>
  </cols>
  <sheetData>
    <row r="1" spans="1:12">
      <c r="A1" s="2681" t="s">
        <v>985</v>
      </c>
      <c r="B1" s="2682"/>
      <c r="C1" s="2682"/>
      <c r="D1" s="2682"/>
      <c r="E1" s="2682"/>
      <c r="F1" s="2682"/>
      <c r="G1" s="2682"/>
    </row>
    <row r="2" spans="1:12" ht="47.25" customHeight="1">
      <c r="A2" s="2683" t="s">
        <v>577</v>
      </c>
      <c r="B2" s="2684"/>
      <c r="C2" s="2684"/>
      <c r="D2" s="2684"/>
      <c r="E2" s="2684"/>
      <c r="F2" s="2684"/>
      <c r="G2" s="2684"/>
    </row>
    <row r="3" spans="1:12" s="1183" customFormat="1">
      <c r="A3" s="434" t="s">
        <v>68</v>
      </c>
      <c r="B3" s="434" t="s">
        <v>6</v>
      </c>
      <c r="C3" s="2685" t="s">
        <v>7</v>
      </c>
      <c r="D3" s="2686"/>
      <c r="E3" s="434" t="s">
        <v>0</v>
      </c>
      <c r="F3" s="434" t="s">
        <v>1</v>
      </c>
      <c r="G3" s="434" t="s">
        <v>2</v>
      </c>
    </row>
    <row r="4" spans="1:12" s="1183" customFormat="1">
      <c r="A4" s="435">
        <v>1</v>
      </c>
      <c r="B4" s="435">
        <v>2</v>
      </c>
      <c r="C4" s="2686">
        <v>3</v>
      </c>
      <c r="D4" s="2686"/>
      <c r="E4" s="435">
        <v>4</v>
      </c>
      <c r="F4" s="435">
        <v>5</v>
      </c>
      <c r="G4" s="435">
        <v>6</v>
      </c>
      <c r="J4" s="1183">
        <v>1.1506000000000001</v>
      </c>
    </row>
    <row r="5" spans="1:12" s="1183" customFormat="1" ht="102.6" customHeight="1">
      <c r="A5" s="436">
        <v>1</v>
      </c>
      <c r="B5" s="437" t="s">
        <v>578</v>
      </c>
      <c r="C5" s="438">
        <v>1</v>
      </c>
      <c r="D5" s="439" t="s">
        <v>579</v>
      </c>
      <c r="E5" s="440" t="s">
        <v>580</v>
      </c>
      <c r="F5" s="441">
        <v>50250</v>
      </c>
      <c r="G5" s="441">
        <f>C5*F5</f>
        <v>50250</v>
      </c>
    </row>
    <row r="6" spans="1:12" s="1183" customFormat="1" ht="30" customHeight="1">
      <c r="A6" s="442"/>
      <c r="B6" s="443" t="s">
        <v>581</v>
      </c>
      <c r="C6" s="442"/>
      <c r="D6" s="442"/>
      <c r="E6" s="442"/>
      <c r="F6" s="442"/>
      <c r="G6" s="442"/>
      <c r="I6" s="1147">
        <v>42700</v>
      </c>
      <c r="J6" s="1183">
        <f>I6*$J$4</f>
        <v>49130.62</v>
      </c>
    </row>
    <row r="7" spans="1:12" s="1183" customFormat="1" ht="28.8">
      <c r="A7" s="442"/>
      <c r="B7" s="444" t="s">
        <v>582</v>
      </c>
      <c r="C7" s="442"/>
      <c r="D7" s="442"/>
      <c r="E7" s="442"/>
      <c r="F7" s="442"/>
      <c r="G7" s="442"/>
      <c r="I7" s="1184"/>
      <c r="J7" s="1183">
        <f t="shared" ref="J7:J20" si="0">I7*$J$4</f>
        <v>0</v>
      </c>
    </row>
    <row r="8" spans="1:12" s="1183" customFormat="1">
      <c r="A8" s="442"/>
      <c r="B8" s="444" t="s">
        <v>583</v>
      </c>
      <c r="C8" s="442"/>
      <c r="D8" s="442"/>
      <c r="E8" s="442"/>
      <c r="F8" s="442"/>
      <c r="G8" s="442"/>
      <c r="I8" s="1184"/>
      <c r="J8" s="1183">
        <f t="shared" si="0"/>
        <v>0</v>
      </c>
    </row>
    <row r="9" spans="1:12" s="1183" customFormat="1">
      <c r="A9" s="442"/>
      <c r="B9" s="444" t="s">
        <v>584</v>
      </c>
      <c r="C9" s="442"/>
      <c r="D9" s="442"/>
      <c r="E9" s="442"/>
      <c r="F9" s="442"/>
      <c r="G9" s="442"/>
      <c r="I9" s="1184"/>
      <c r="J9" s="1183">
        <f t="shared" si="0"/>
        <v>0</v>
      </c>
    </row>
    <row r="10" spans="1:12" s="1183" customFormat="1">
      <c r="A10" s="442"/>
      <c r="B10" s="444" t="s">
        <v>585</v>
      </c>
      <c r="C10" s="442"/>
      <c r="D10" s="442"/>
      <c r="E10" s="442"/>
      <c r="F10" s="442"/>
      <c r="G10" s="442"/>
      <c r="I10" s="1184"/>
      <c r="J10" s="1183">
        <f t="shared" si="0"/>
        <v>0</v>
      </c>
    </row>
    <row r="11" spans="1:12" s="1183" customFormat="1">
      <c r="A11" s="442"/>
      <c r="B11" s="444" t="s">
        <v>586</v>
      </c>
      <c r="C11" s="442"/>
      <c r="D11" s="442"/>
      <c r="E11" s="442"/>
      <c r="F11" s="442"/>
      <c r="G11" s="442"/>
      <c r="I11" s="1184"/>
      <c r="J11" s="1183">
        <f t="shared" si="0"/>
        <v>0</v>
      </c>
    </row>
    <row r="12" spans="1:12" s="1183" customFormat="1">
      <c r="A12" s="442"/>
      <c r="B12" s="444" t="s">
        <v>587</v>
      </c>
      <c r="C12" s="442"/>
      <c r="D12" s="442"/>
      <c r="E12" s="442"/>
      <c r="F12" s="442"/>
      <c r="G12" s="442"/>
      <c r="I12" s="1184"/>
      <c r="J12" s="1183">
        <f t="shared" si="0"/>
        <v>0</v>
      </c>
    </row>
    <row r="13" spans="1:12" s="1183" customFormat="1">
      <c r="A13" s="442"/>
      <c r="B13" s="444" t="s">
        <v>588</v>
      </c>
      <c r="C13" s="442"/>
      <c r="D13" s="442"/>
      <c r="E13" s="442"/>
      <c r="F13" s="442"/>
      <c r="G13" s="442"/>
      <c r="I13" s="1184"/>
      <c r="J13" s="1183">
        <f t="shared" si="0"/>
        <v>0</v>
      </c>
    </row>
    <row r="14" spans="1:12" s="1183" customFormat="1">
      <c r="A14" s="442"/>
      <c r="B14" s="444" t="s">
        <v>589</v>
      </c>
      <c r="C14" s="442"/>
      <c r="D14" s="442"/>
      <c r="E14" s="442"/>
      <c r="F14" s="442"/>
      <c r="G14" s="442"/>
      <c r="I14" s="1184"/>
      <c r="J14" s="1183">
        <f t="shared" si="0"/>
        <v>0</v>
      </c>
    </row>
    <row r="15" spans="1:12" s="1183" customFormat="1" ht="85.2" customHeight="1">
      <c r="A15" s="445">
        <v>2</v>
      </c>
      <c r="B15" s="437" t="s">
        <v>590</v>
      </c>
      <c r="C15" s="442"/>
      <c r="D15" s="442"/>
      <c r="E15" s="442"/>
      <c r="F15" s="442"/>
      <c r="G15" s="442"/>
      <c r="I15" s="1185"/>
      <c r="J15" s="1183">
        <f t="shared" si="0"/>
        <v>0</v>
      </c>
      <c r="L15" s="432" t="s">
        <v>590</v>
      </c>
    </row>
    <row r="16" spans="1:12" s="1183" customFormat="1" ht="30" customHeight="1">
      <c r="A16" s="442"/>
      <c r="B16" s="443" t="s">
        <v>591</v>
      </c>
      <c r="C16" s="442"/>
      <c r="D16" s="442"/>
      <c r="E16" s="442"/>
      <c r="F16" s="442"/>
      <c r="G16" s="442"/>
      <c r="I16" s="1186"/>
      <c r="J16" s="1183">
        <f t="shared" si="0"/>
        <v>0</v>
      </c>
    </row>
    <row r="17" spans="1:10" s="1183" customFormat="1" ht="28.5" customHeight="1">
      <c r="A17" s="442"/>
      <c r="B17" s="443" t="s">
        <v>592</v>
      </c>
      <c r="C17" s="446">
        <v>1</v>
      </c>
      <c r="D17" s="447" t="s">
        <v>579</v>
      </c>
      <c r="E17" s="448" t="s">
        <v>580</v>
      </c>
      <c r="F17" s="449">
        <v>49000</v>
      </c>
      <c r="G17" s="449">
        <f>C17*F17</f>
        <v>49000</v>
      </c>
      <c r="I17" s="1184"/>
      <c r="J17" s="1183">
        <f t="shared" si="0"/>
        <v>0</v>
      </c>
    </row>
    <row r="18" spans="1:10" s="1183" customFormat="1" ht="36" customHeight="1">
      <c r="A18" s="445">
        <v>3</v>
      </c>
      <c r="B18" s="443" t="s">
        <v>593</v>
      </c>
      <c r="C18" s="450">
        <v>20</v>
      </c>
      <c r="D18" s="451" t="s">
        <v>594</v>
      </c>
      <c r="E18" s="451" t="s">
        <v>595</v>
      </c>
      <c r="F18" s="449">
        <v>130</v>
      </c>
      <c r="G18" s="449">
        <f>C18*F18</f>
        <v>2600</v>
      </c>
      <c r="I18" s="1151">
        <v>45500</v>
      </c>
      <c r="J18" s="1183">
        <f t="shared" si="0"/>
        <v>52352.3</v>
      </c>
    </row>
    <row r="19" spans="1:10" s="1183" customFormat="1" ht="69.599999999999994" customHeight="1">
      <c r="A19" s="445">
        <v>4</v>
      </c>
      <c r="B19" s="437" t="s">
        <v>596</v>
      </c>
      <c r="C19" s="452">
        <v>1</v>
      </c>
      <c r="D19" s="444" t="s">
        <v>597</v>
      </c>
      <c r="E19" s="453" t="s">
        <v>580</v>
      </c>
      <c r="F19" s="454">
        <v>3150</v>
      </c>
      <c r="G19" s="454">
        <f>C19*F19</f>
        <v>3150</v>
      </c>
      <c r="I19" s="1147">
        <v>130</v>
      </c>
      <c r="J19" s="1183">
        <f t="shared" si="0"/>
        <v>149.578</v>
      </c>
    </row>
    <row r="20" spans="1:10" s="1183" customFormat="1">
      <c r="A20" s="445"/>
      <c r="B20" s="452"/>
      <c r="C20" s="452"/>
      <c r="D20" s="452"/>
      <c r="E20" s="452"/>
      <c r="F20" s="455" t="s">
        <v>598</v>
      </c>
      <c r="G20" s="456">
        <f>SUM(G5:G19)</f>
        <v>105000</v>
      </c>
      <c r="I20" s="1187">
        <v>2803</v>
      </c>
      <c r="J20" s="1183">
        <f t="shared" si="0"/>
        <v>3225.1318000000001</v>
      </c>
    </row>
    <row r="21" spans="1:10" s="1176" customFormat="1" ht="18.600000000000001" customHeight="1">
      <c r="A21" s="378"/>
      <c r="B21" s="2636" t="s">
        <v>3116</v>
      </c>
      <c r="C21" s="2636"/>
      <c r="D21" s="2636"/>
      <c r="E21" s="2636"/>
      <c r="F21" s="2636"/>
      <c r="G21" s="1175">
        <f>G20*5.36%</f>
        <v>5628</v>
      </c>
    </row>
    <row r="22" spans="1:10" s="1179" customFormat="1" ht="13.95" customHeight="1">
      <c r="A22" s="378"/>
      <c r="B22" s="2637" t="s">
        <v>3117</v>
      </c>
      <c r="C22" s="2637"/>
      <c r="D22" s="2637"/>
      <c r="E22" s="2637"/>
      <c r="F22" s="2637"/>
      <c r="G22" s="1178">
        <f>SUM(G20:G21)</f>
        <v>110628</v>
      </c>
    </row>
    <row r="23" spans="1:10" s="1180" customFormat="1">
      <c r="B23" s="2638" t="s">
        <v>21</v>
      </c>
      <c r="C23" s="2638"/>
      <c r="D23" s="2638"/>
      <c r="E23" s="2638"/>
      <c r="F23" s="2638"/>
      <c r="G23" s="1182">
        <f>ROUND(G22,0)</f>
        <v>110628</v>
      </c>
    </row>
    <row r="24" spans="1:10" s="1183" customFormat="1">
      <c r="A24" s="794"/>
      <c r="B24" s="795"/>
      <c r="C24" s="794"/>
      <c r="D24" s="794"/>
      <c r="E24" s="794"/>
      <c r="F24" s="794"/>
      <c r="G24" s="794"/>
    </row>
    <row r="25" spans="1:10" s="1183" customFormat="1">
      <c r="A25" s="794"/>
      <c r="B25" s="795"/>
      <c r="C25" s="794"/>
      <c r="D25" s="794"/>
      <c r="E25" s="794"/>
      <c r="F25" s="794"/>
      <c r="G25" s="794"/>
    </row>
    <row r="26" spans="1:10">
      <c r="A26" s="429"/>
      <c r="B26" s="429"/>
      <c r="C26" s="429"/>
      <c r="D26" s="429"/>
      <c r="E26" s="429"/>
      <c r="F26" s="429"/>
      <c r="G26" s="429"/>
    </row>
    <row r="27" spans="1:10">
      <c r="A27" s="429"/>
      <c r="B27" s="429"/>
      <c r="C27" s="429"/>
      <c r="D27" s="429"/>
      <c r="E27" s="429"/>
      <c r="F27" s="429"/>
      <c r="G27" s="429"/>
    </row>
    <row r="28" spans="1:10">
      <c r="A28" s="429"/>
      <c r="B28" s="429"/>
      <c r="C28" s="429"/>
      <c r="D28" s="429"/>
      <c r="E28" s="429"/>
      <c r="F28" s="429"/>
      <c r="G28" s="429"/>
    </row>
    <row r="29" spans="1:10" ht="28.8" customHeight="1">
      <c r="A29" s="378"/>
      <c r="B29" s="430" t="s">
        <v>599</v>
      </c>
      <c r="C29" s="431"/>
      <c r="D29" s="378"/>
      <c r="E29" s="378"/>
      <c r="F29" s="2687" t="s">
        <v>3269</v>
      </c>
      <c r="G29" s="2688"/>
    </row>
    <row r="30" spans="1:10">
      <c r="A30" s="384"/>
      <c r="B30" s="386"/>
      <c r="D30" s="386"/>
      <c r="E30" s="386"/>
      <c r="F30" s="2680"/>
      <c r="G30" s="2680"/>
    </row>
    <row r="31" spans="1:10">
      <c r="A31" s="429"/>
      <c r="B31" s="429"/>
      <c r="C31" s="429"/>
      <c r="D31" s="429"/>
      <c r="E31" s="429"/>
      <c r="F31" s="429"/>
      <c r="G31" s="429"/>
    </row>
  </sheetData>
  <mergeCells count="9">
    <mergeCell ref="F30:G30"/>
    <mergeCell ref="A1:G1"/>
    <mergeCell ref="A2:G2"/>
    <mergeCell ref="C3:D3"/>
    <mergeCell ref="C4:D4"/>
    <mergeCell ref="F29:G29"/>
    <mergeCell ref="B21:F21"/>
    <mergeCell ref="B22:F22"/>
    <mergeCell ref="B23:F23"/>
  </mergeCells>
  <conditionalFormatting sqref="F5:G5 F17:G19 G20:G23">
    <cfRule type="cellIs" dxfId="43" priority="1" stopIfTrue="1" operator="lessThan">
      <formula>0</formula>
    </cfRule>
  </conditionalFormatting>
  <pageMargins left="0.63" right="0.28000000000000003" top="0.56000000000000005" bottom="0.75" header="0.3" footer="0.3"/>
  <pageSetup paperSize="9" scale="80" orientation="portrait" r:id="rId1"/>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56">
    <tabColor theme="0"/>
  </sheetPr>
  <dimension ref="A1:L30"/>
  <sheetViews>
    <sheetView view="pageBreakPreview" topLeftCell="A16" zoomScale="89" zoomScaleNormal="88" zoomScaleSheetLayoutView="89" workbookViewId="0">
      <selection activeCell="F27" sqref="F27:G27"/>
    </sheetView>
  </sheetViews>
  <sheetFormatPr defaultColWidth="9.109375" defaultRowHeight="13.8"/>
  <cols>
    <col min="1" max="1" width="9.44140625" style="1009" bestFit="1" customWidth="1"/>
    <col min="2" max="2" width="55.6640625" style="1009" customWidth="1"/>
    <col min="3" max="3" width="4.44140625" style="1009" customWidth="1"/>
    <col min="4" max="4" width="5.33203125" style="1009" customWidth="1"/>
    <col min="5" max="5" width="5" style="1009" bestFit="1" customWidth="1"/>
    <col min="6" max="6" width="13.6640625" style="1009" bestFit="1" customWidth="1"/>
    <col min="7" max="7" width="17.6640625" style="1009" bestFit="1" customWidth="1"/>
    <col min="8" max="8" width="9.109375" style="1009"/>
    <col min="9" max="9" width="13.33203125" style="1009" hidden="1" customWidth="1"/>
    <col min="10" max="10" width="9.44140625" style="1009" hidden="1" customWidth="1"/>
    <col min="11" max="12" width="0" style="1009" hidden="1" customWidth="1"/>
    <col min="13" max="16384" width="9.109375" style="1009"/>
  </cols>
  <sheetData>
    <row r="1" spans="1:12">
      <c r="A1" s="2681" t="s">
        <v>986</v>
      </c>
      <c r="B1" s="2682"/>
      <c r="C1" s="2682"/>
      <c r="D1" s="2682"/>
      <c r="E1" s="2682"/>
      <c r="F1" s="2682"/>
      <c r="G1" s="2682"/>
    </row>
    <row r="2" spans="1:12" ht="38.4" customHeight="1">
      <c r="A2" s="2683" t="s">
        <v>987</v>
      </c>
      <c r="B2" s="2684"/>
      <c r="C2" s="2684"/>
      <c r="D2" s="2684"/>
      <c r="E2" s="2684"/>
      <c r="F2" s="2684"/>
      <c r="G2" s="2684"/>
    </row>
    <row r="3" spans="1:12" s="1183" customFormat="1">
      <c r="A3" s="434" t="s">
        <v>68</v>
      </c>
      <c r="B3" s="434" t="s">
        <v>6</v>
      </c>
      <c r="C3" s="2685" t="s">
        <v>7</v>
      </c>
      <c r="D3" s="2686"/>
      <c r="E3" s="434" t="s">
        <v>0</v>
      </c>
      <c r="F3" s="434" t="s">
        <v>1</v>
      </c>
      <c r="G3" s="434" t="s">
        <v>2</v>
      </c>
    </row>
    <row r="4" spans="1:12" s="1183" customFormat="1">
      <c r="A4" s="435">
        <v>1</v>
      </c>
      <c r="B4" s="435">
        <v>2</v>
      </c>
      <c r="C4" s="2686">
        <v>3</v>
      </c>
      <c r="D4" s="2686"/>
      <c r="E4" s="435">
        <v>4</v>
      </c>
      <c r="F4" s="435">
        <v>5</v>
      </c>
      <c r="G4" s="435">
        <v>6</v>
      </c>
      <c r="J4" s="1183">
        <v>1.1506000000000001</v>
      </c>
    </row>
    <row r="5" spans="1:12" s="1183" customFormat="1" ht="96.6" customHeight="1">
      <c r="A5" s="436">
        <v>1</v>
      </c>
      <c r="B5" s="437" t="s">
        <v>988</v>
      </c>
      <c r="C5" s="438">
        <v>1</v>
      </c>
      <c r="D5" s="439" t="s">
        <v>579</v>
      </c>
      <c r="E5" s="440" t="s">
        <v>580</v>
      </c>
      <c r="F5" s="441">
        <v>30500</v>
      </c>
      <c r="G5" s="441">
        <f>C5*F5</f>
        <v>30500</v>
      </c>
    </row>
    <row r="6" spans="1:12" s="1183" customFormat="1" ht="28.2" customHeight="1">
      <c r="A6" s="442"/>
      <c r="B6" s="443" t="s">
        <v>581</v>
      </c>
      <c r="C6" s="442"/>
      <c r="D6" s="442"/>
      <c r="E6" s="442"/>
      <c r="F6" s="442"/>
      <c r="G6" s="442"/>
      <c r="I6" s="1147">
        <v>42700</v>
      </c>
      <c r="J6" s="1183">
        <f>I6*$J$4</f>
        <v>49130.62</v>
      </c>
    </row>
    <row r="7" spans="1:12" s="1183" customFormat="1" ht="17.399999999999999" customHeight="1">
      <c r="A7" s="442"/>
      <c r="B7" s="444" t="s">
        <v>582</v>
      </c>
      <c r="C7" s="442"/>
      <c r="D7" s="442"/>
      <c r="E7" s="442"/>
      <c r="F7" s="442"/>
      <c r="G7" s="442"/>
      <c r="I7" s="1184"/>
      <c r="J7" s="1183">
        <f t="shared" ref="J7:J20" si="0">I7*$J$4</f>
        <v>0</v>
      </c>
    </row>
    <row r="8" spans="1:12" s="1183" customFormat="1">
      <c r="A8" s="442"/>
      <c r="B8" s="444" t="s">
        <v>583</v>
      </c>
      <c r="C8" s="442"/>
      <c r="D8" s="442"/>
      <c r="E8" s="442"/>
      <c r="F8" s="442"/>
      <c r="G8" s="442"/>
      <c r="I8" s="1184"/>
      <c r="J8" s="1183">
        <f t="shared" si="0"/>
        <v>0</v>
      </c>
    </row>
    <row r="9" spans="1:12" s="1183" customFormat="1">
      <c r="A9" s="442"/>
      <c r="B9" s="444" t="s">
        <v>584</v>
      </c>
      <c r="C9" s="442"/>
      <c r="D9" s="442"/>
      <c r="E9" s="442"/>
      <c r="F9" s="442"/>
      <c r="G9" s="442"/>
      <c r="I9" s="1184"/>
      <c r="J9" s="1183">
        <f t="shared" si="0"/>
        <v>0</v>
      </c>
    </row>
    <row r="10" spans="1:12" s="1183" customFormat="1">
      <c r="A10" s="442"/>
      <c r="B10" s="444" t="s">
        <v>585</v>
      </c>
      <c r="C10" s="442"/>
      <c r="D10" s="442"/>
      <c r="E10" s="442"/>
      <c r="F10" s="442"/>
      <c r="G10" s="442"/>
      <c r="I10" s="1184"/>
      <c r="J10" s="1183">
        <f t="shared" si="0"/>
        <v>0</v>
      </c>
    </row>
    <row r="11" spans="1:12" s="1183" customFormat="1">
      <c r="A11" s="442"/>
      <c r="B11" s="444" t="s">
        <v>586</v>
      </c>
      <c r="C11" s="442"/>
      <c r="D11" s="442"/>
      <c r="E11" s="442"/>
      <c r="F11" s="442"/>
      <c r="G11" s="442"/>
      <c r="I11" s="1184"/>
      <c r="J11" s="1183">
        <f t="shared" si="0"/>
        <v>0</v>
      </c>
    </row>
    <row r="12" spans="1:12" s="1183" customFormat="1">
      <c r="A12" s="442"/>
      <c r="B12" s="444" t="s">
        <v>587</v>
      </c>
      <c r="C12" s="442"/>
      <c r="D12" s="442"/>
      <c r="E12" s="442"/>
      <c r="F12" s="442"/>
      <c r="G12" s="442"/>
      <c r="I12" s="1184"/>
      <c r="J12" s="1183">
        <f t="shared" si="0"/>
        <v>0</v>
      </c>
    </row>
    <row r="13" spans="1:12" s="1183" customFormat="1">
      <c r="A13" s="442"/>
      <c r="B13" s="444" t="s">
        <v>588</v>
      </c>
      <c r="C13" s="442"/>
      <c r="D13" s="442"/>
      <c r="E13" s="442"/>
      <c r="F13" s="442"/>
      <c r="G13" s="442"/>
      <c r="I13" s="1184"/>
      <c r="J13" s="1183">
        <f t="shared" si="0"/>
        <v>0</v>
      </c>
    </row>
    <row r="14" spans="1:12" s="1183" customFormat="1">
      <c r="A14" s="442"/>
      <c r="B14" s="444" t="s">
        <v>589</v>
      </c>
      <c r="C14" s="442"/>
      <c r="D14" s="442"/>
      <c r="E14" s="442"/>
      <c r="F14" s="442"/>
      <c r="G14" s="442"/>
      <c r="I14" s="1184"/>
      <c r="J14" s="1183">
        <f t="shared" si="0"/>
        <v>0</v>
      </c>
    </row>
    <row r="15" spans="1:12" s="1183" customFormat="1" ht="85.8" customHeight="1">
      <c r="A15" s="445">
        <v>2</v>
      </c>
      <c r="B15" s="437" t="s">
        <v>590</v>
      </c>
      <c r="C15" s="442"/>
      <c r="D15" s="442"/>
      <c r="E15" s="442"/>
      <c r="F15" s="442"/>
      <c r="G15" s="442"/>
      <c r="I15" s="1185"/>
      <c r="J15" s="1183">
        <f t="shared" si="0"/>
        <v>0</v>
      </c>
      <c r="L15" s="432" t="s">
        <v>590</v>
      </c>
    </row>
    <row r="16" spans="1:12" s="1183" customFormat="1" ht="27.6">
      <c r="A16" s="442"/>
      <c r="B16" s="443" t="s">
        <v>591</v>
      </c>
      <c r="C16" s="442"/>
      <c r="D16" s="442"/>
      <c r="E16" s="442"/>
      <c r="F16" s="442"/>
      <c r="G16" s="442"/>
      <c r="I16" s="1186"/>
      <c r="J16" s="1183">
        <f t="shared" si="0"/>
        <v>0</v>
      </c>
    </row>
    <row r="17" spans="1:10" s="1183" customFormat="1" ht="27.6">
      <c r="A17" s="442"/>
      <c r="B17" s="443" t="s">
        <v>592</v>
      </c>
      <c r="C17" s="446">
        <v>1</v>
      </c>
      <c r="D17" s="447" t="s">
        <v>579</v>
      </c>
      <c r="E17" s="448" t="s">
        <v>580</v>
      </c>
      <c r="F17" s="449">
        <v>28500</v>
      </c>
      <c r="G17" s="449">
        <f>C17*F17</f>
        <v>28500</v>
      </c>
      <c r="I17" s="1184"/>
      <c r="J17" s="1183">
        <f t="shared" si="0"/>
        <v>0</v>
      </c>
    </row>
    <row r="18" spans="1:10" s="1183" customFormat="1" ht="34.5" customHeight="1">
      <c r="A18" s="445">
        <v>3</v>
      </c>
      <c r="B18" s="443" t="s">
        <v>593</v>
      </c>
      <c r="C18" s="450">
        <v>20</v>
      </c>
      <c r="D18" s="451" t="s">
        <v>594</v>
      </c>
      <c r="E18" s="451" t="s">
        <v>595</v>
      </c>
      <c r="F18" s="449">
        <v>130</v>
      </c>
      <c r="G18" s="449">
        <f>C18*F18</f>
        <v>2600</v>
      </c>
      <c r="I18" s="1151">
        <v>45500</v>
      </c>
      <c r="J18" s="1183">
        <f t="shared" si="0"/>
        <v>52352.3</v>
      </c>
    </row>
    <row r="19" spans="1:10" s="1183" customFormat="1" ht="72" customHeight="1">
      <c r="A19" s="445">
        <v>4</v>
      </c>
      <c r="B19" s="796" t="s">
        <v>596</v>
      </c>
      <c r="C19" s="452">
        <v>1</v>
      </c>
      <c r="D19" s="444" t="s">
        <v>597</v>
      </c>
      <c r="E19" s="453" t="s">
        <v>580</v>
      </c>
      <c r="F19" s="454">
        <v>3150</v>
      </c>
      <c r="G19" s="454">
        <f>C19*F19</f>
        <v>3150</v>
      </c>
      <c r="I19" s="1147">
        <v>130</v>
      </c>
      <c r="J19" s="1183">
        <f t="shared" si="0"/>
        <v>149.578</v>
      </c>
    </row>
    <row r="20" spans="1:10" s="1183" customFormat="1">
      <c r="A20" s="445"/>
      <c r="B20" s="452"/>
      <c r="C20" s="452"/>
      <c r="D20" s="452"/>
      <c r="E20" s="452"/>
      <c r="F20" s="455" t="s">
        <v>598</v>
      </c>
      <c r="G20" s="456">
        <f>SUM(G5:G19)</f>
        <v>64750</v>
      </c>
      <c r="I20" s="1187">
        <v>2803</v>
      </c>
      <c r="J20" s="1183">
        <f t="shared" si="0"/>
        <v>3225.1318000000001</v>
      </c>
    </row>
    <row r="21" spans="1:10" s="1176" customFormat="1" ht="18.600000000000001" customHeight="1">
      <c r="A21" s="378"/>
      <c r="B21" s="2636" t="s">
        <v>3116</v>
      </c>
      <c r="C21" s="2636"/>
      <c r="D21" s="2636"/>
      <c r="E21" s="2636"/>
      <c r="F21" s="2636"/>
      <c r="G21" s="1175">
        <f>G20*5.36%</f>
        <v>3470.6</v>
      </c>
    </row>
    <row r="22" spans="1:10" s="1179" customFormat="1" ht="13.95" customHeight="1">
      <c r="A22" s="378"/>
      <c r="B22" s="2637" t="s">
        <v>3117</v>
      </c>
      <c r="C22" s="2637"/>
      <c r="D22" s="2637"/>
      <c r="E22" s="2637"/>
      <c r="F22" s="2637"/>
      <c r="G22" s="1178">
        <f>SUM(G20:G21)</f>
        <v>68220.600000000006</v>
      </c>
    </row>
    <row r="23" spans="1:10" s="1180" customFormat="1">
      <c r="B23" s="2638" t="s">
        <v>21</v>
      </c>
      <c r="C23" s="2638"/>
      <c r="D23" s="2638"/>
      <c r="E23" s="2638"/>
      <c r="F23" s="2638"/>
      <c r="G23" s="1182">
        <f>ROUND(G22,0)</f>
        <v>68221</v>
      </c>
    </row>
    <row r="24" spans="1:10">
      <c r="A24" s="429"/>
      <c r="B24" s="429"/>
      <c r="C24" s="429"/>
      <c r="D24" s="429"/>
      <c r="E24" s="429"/>
      <c r="F24" s="429"/>
      <c r="G24" s="429"/>
    </row>
    <row r="25" spans="1:10">
      <c r="A25" s="429"/>
      <c r="B25" s="429"/>
      <c r="C25" s="429"/>
      <c r="D25" s="429"/>
      <c r="E25" s="429"/>
      <c r="F25" s="429"/>
      <c r="G25" s="429"/>
    </row>
    <row r="26" spans="1:10">
      <c r="A26" s="429"/>
      <c r="B26" s="429"/>
      <c r="C26" s="429"/>
      <c r="D26" s="429"/>
      <c r="E26" s="429"/>
      <c r="F26" s="429"/>
      <c r="G26" s="429"/>
    </row>
    <row r="27" spans="1:10">
      <c r="A27" s="429"/>
      <c r="B27" s="429"/>
      <c r="C27" s="429"/>
      <c r="D27" s="429"/>
      <c r="E27" s="429"/>
      <c r="F27" s="429"/>
      <c r="G27" s="429"/>
    </row>
    <row r="28" spans="1:10" ht="31.8" customHeight="1">
      <c r="A28" s="378"/>
      <c r="B28" s="430" t="s">
        <v>3120</v>
      </c>
      <c r="C28" s="431"/>
      <c r="D28" s="378"/>
      <c r="E28" s="378"/>
      <c r="F28" s="2687" t="s">
        <v>3269</v>
      </c>
      <c r="G28" s="2688"/>
    </row>
    <row r="29" spans="1:10">
      <c r="A29" s="384"/>
      <c r="B29" s="386"/>
      <c r="D29" s="386"/>
      <c r="E29" s="386"/>
      <c r="F29" s="2680"/>
      <c r="G29" s="2680"/>
    </row>
    <row r="30" spans="1:10">
      <c r="A30" s="429"/>
      <c r="B30" s="429"/>
      <c r="C30" s="429"/>
      <c r="D30" s="429"/>
      <c r="E30" s="429"/>
      <c r="F30" s="429"/>
      <c r="G30" s="429"/>
    </row>
  </sheetData>
  <mergeCells count="9">
    <mergeCell ref="F29:G29"/>
    <mergeCell ref="A1:G1"/>
    <mergeCell ref="A2:G2"/>
    <mergeCell ref="C3:D3"/>
    <mergeCell ref="C4:D4"/>
    <mergeCell ref="F28:G28"/>
    <mergeCell ref="B21:F21"/>
    <mergeCell ref="B22:F22"/>
    <mergeCell ref="B23:F23"/>
  </mergeCells>
  <conditionalFormatting sqref="F5:G5 F17:G19">
    <cfRule type="cellIs" dxfId="42" priority="2" stopIfTrue="1" operator="lessThan">
      <formula>0</formula>
    </cfRule>
  </conditionalFormatting>
  <conditionalFormatting sqref="G20:G23">
    <cfRule type="cellIs" dxfId="41" priority="1" stopIfTrue="1" operator="lessThan">
      <formula>0</formula>
    </cfRule>
  </conditionalFormatting>
  <pageMargins left="0.56000000000000005" right="0.25" top="0.57999999999999996" bottom="0.75" header="0.3" footer="0.3"/>
  <pageSetup scale="85" orientation="portrait" r:id="rId1"/>
  <colBreaks count="1" manualBreakCount="1">
    <brk id="7"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0"/>
    <pageSetUpPr fitToPage="1"/>
  </sheetPr>
  <dimension ref="A1:H39"/>
  <sheetViews>
    <sheetView view="pageBreakPreview" topLeftCell="A29" zoomScale="96" zoomScaleSheetLayoutView="96" workbookViewId="0">
      <selection activeCell="F27" sqref="F27:G27"/>
    </sheetView>
  </sheetViews>
  <sheetFormatPr defaultRowHeight="13.8"/>
  <cols>
    <col min="1" max="1" width="6.5546875" style="925" customWidth="1"/>
    <col min="2" max="2" width="59.33203125" style="1066" customWidth="1"/>
    <col min="3" max="3" width="7.6640625" style="952" customWidth="1"/>
    <col min="4" max="4" width="8.109375" style="952" customWidth="1"/>
    <col min="5" max="5" width="7.88671875" style="952" customWidth="1"/>
    <col min="6" max="6" width="13.109375" style="952" customWidth="1"/>
    <col min="7" max="7" width="14.5546875" style="952" customWidth="1"/>
    <col min="8" max="16384" width="8.88671875" style="925"/>
  </cols>
  <sheetData>
    <row r="1" spans="1:8" s="942" customFormat="1" ht="19.2" customHeight="1">
      <c r="A1" s="2689" t="s">
        <v>1256</v>
      </c>
      <c r="B1" s="2689"/>
      <c r="C1" s="2689"/>
      <c r="D1" s="2689"/>
      <c r="E1" s="2689"/>
      <c r="F1" s="2689"/>
      <c r="G1" s="2689"/>
    </row>
    <row r="2" spans="1:8" ht="61.2" customHeight="1">
      <c r="A2" s="2694" t="s">
        <v>3104</v>
      </c>
      <c r="B2" s="2694"/>
      <c r="C2" s="2694"/>
      <c r="D2" s="2694"/>
      <c r="E2" s="2694"/>
      <c r="F2" s="2694"/>
      <c r="G2" s="2694"/>
      <c r="H2" s="1057"/>
    </row>
    <row r="3" spans="1:8" ht="18" customHeight="1">
      <c r="A3" s="1058" t="s">
        <v>3105</v>
      </c>
      <c r="B3" s="1059" t="s">
        <v>6</v>
      </c>
      <c r="C3" s="2690" t="s">
        <v>7</v>
      </c>
      <c r="D3" s="2690"/>
      <c r="E3" s="1058" t="s">
        <v>1231</v>
      </c>
      <c r="F3" s="1058" t="s">
        <v>1232</v>
      </c>
      <c r="G3" s="1058" t="s">
        <v>2</v>
      </c>
    </row>
    <row r="4" spans="1:8" ht="15.6">
      <c r="A4" s="1060">
        <v>1</v>
      </c>
      <c r="B4" s="1061">
        <v>2</v>
      </c>
      <c r="C4" s="1060">
        <v>3</v>
      </c>
      <c r="D4" s="1060">
        <v>4</v>
      </c>
      <c r="E4" s="1060">
        <v>5</v>
      </c>
      <c r="F4" s="1060">
        <v>6</v>
      </c>
      <c r="G4" s="1060">
        <v>7</v>
      </c>
    </row>
    <row r="5" spans="1:8" s="959" customFormat="1" ht="20.25" customHeight="1">
      <c r="A5" s="930" t="s">
        <v>182</v>
      </c>
      <c r="B5" s="1067" t="s">
        <v>1233</v>
      </c>
      <c r="C5" s="930"/>
      <c r="D5" s="930"/>
      <c r="E5" s="930"/>
      <c r="F5" s="930"/>
      <c r="G5" s="930"/>
    </row>
    <row r="6" spans="1:8" ht="44.4" customHeight="1">
      <c r="A6" s="930">
        <v>1</v>
      </c>
      <c r="B6" s="1173" t="s">
        <v>3119</v>
      </c>
      <c r="C6" s="936">
        <v>1</v>
      </c>
      <c r="D6" s="936" t="s">
        <v>1257</v>
      </c>
      <c r="E6" s="936" t="s">
        <v>1258</v>
      </c>
      <c r="F6" s="936">
        <v>102500</v>
      </c>
      <c r="G6" s="936">
        <f>C6*F6</f>
        <v>102500</v>
      </c>
    </row>
    <row r="7" spans="1:8" ht="40.799999999999997" customHeight="1">
      <c r="A7" s="936"/>
      <c r="B7" s="1173" t="s">
        <v>1234</v>
      </c>
      <c r="C7" s="933"/>
      <c r="D7" s="933"/>
      <c r="E7" s="933"/>
      <c r="F7" s="933"/>
      <c r="G7" s="933"/>
    </row>
    <row r="8" spans="1:8" ht="27.6">
      <c r="A8" s="936"/>
      <c r="B8" s="1174" t="s">
        <v>1235</v>
      </c>
      <c r="C8" s="933"/>
      <c r="D8" s="933"/>
      <c r="E8" s="933"/>
      <c r="F8" s="933"/>
      <c r="G8" s="933"/>
    </row>
    <row r="9" spans="1:8" ht="27.6">
      <c r="A9" s="936"/>
      <c r="B9" s="1174" t="s">
        <v>1236</v>
      </c>
      <c r="C9" s="933"/>
      <c r="D9" s="933"/>
      <c r="E9" s="933"/>
      <c r="F9" s="933"/>
      <c r="G9" s="933"/>
    </row>
    <row r="10" spans="1:8">
      <c r="A10" s="936"/>
      <c r="B10" s="1174" t="s">
        <v>1237</v>
      </c>
      <c r="C10" s="933"/>
      <c r="D10" s="933"/>
      <c r="E10" s="933"/>
      <c r="F10" s="933"/>
      <c r="G10" s="933"/>
    </row>
    <row r="11" spans="1:8">
      <c r="A11" s="936"/>
      <c r="B11" s="1173" t="s">
        <v>1238</v>
      </c>
      <c r="C11" s="936"/>
      <c r="D11" s="936"/>
      <c r="E11" s="936"/>
      <c r="F11" s="936"/>
      <c r="G11" s="936"/>
    </row>
    <row r="12" spans="1:8">
      <c r="A12" s="936"/>
      <c r="B12" s="1173" t="s">
        <v>1239</v>
      </c>
      <c r="C12" s="936"/>
      <c r="D12" s="936"/>
      <c r="E12" s="936"/>
      <c r="F12" s="936"/>
      <c r="G12" s="936"/>
    </row>
    <row r="13" spans="1:8" ht="41.4">
      <c r="A13" s="936"/>
      <c r="B13" s="1173" t="s">
        <v>1240</v>
      </c>
      <c r="C13" s="936"/>
      <c r="D13" s="936"/>
      <c r="E13" s="936"/>
      <c r="F13" s="936"/>
      <c r="G13" s="936"/>
    </row>
    <row r="14" spans="1:8">
      <c r="A14" s="936"/>
      <c r="B14" s="1173" t="s">
        <v>3106</v>
      </c>
      <c r="C14" s="936"/>
      <c r="D14" s="936"/>
      <c r="E14" s="936"/>
      <c r="F14" s="936"/>
      <c r="G14" s="936"/>
    </row>
    <row r="15" spans="1:8">
      <c r="A15" s="936"/>
      <c r="B15" s="1173" t="s">
        <v>3107</v>
      </c>
      <c r="C15" s="936"/>
      <c r="D15" s="936"/>
      <c r="E15" s="936"/>
      <c r="F15" s="936"/>
      <c r="G15" s="936"/>
    </row>
    <row r="16" spans="1:8">
      <c r="A16" s="936" t="s">
        <v>484</v>
      </c>
      <c r="B16" s="1173" t="s">
        <v>1241</v>
      </c>
      <c r="C16" s="936"/>
      <c r="D16" s="936"/>
      <c r="E16" s="936"/>
      <c r="F16" s="936"/>
      <c r="G16" s="936"/>
    </row>
    <row r="17" spans="1:7" ht="41.4">
      <c r="A17" s="936">
        <v>3</v>
      </c>
      <c r="B17" s="1173" t="s">
        <v>1242</v>
      </c>
      <c r="C17" s="936">
        <v>3</v>
      </c>
      <c r="D17" s="936" t="s">
        <v>8</v>
      </c>
      <c r="E17" s="936" t="s">
        <v>4</v>
      </c>
      <c r="F17" s="1062">
        <v>374</v>
      </c>
      <c r="G17" s="1062">
        <f>C17*F17</f>
        <v>1122</v>
      </c>
    </row>
    <row r="18" spans="1:7" ht="55.2">
      <c r="A18" s="936">
        <v>4</v>
      </c>
      <c r="B18" s="1173" t="s">
        <v>3108</v>
      </c>
      <c r="C18" s="936">
        <v>60</v>
      </c>
      <c r="D18" s="936" t="s">
        <v>11</v>
      </c>
      <c r="E18" s="936" t="s">
        <v>3</v>
      </c>
      <c r="F18" s="1062">
        <v>304</v>
      </c>
      <c r="G18" s="1062">
        <f>C18*F18</f>
        <v>18240</v>
      </c>
    </row>
    <row r="19" spans="1:7" ht="55.2">
      <c r="A19" s="936">
        <v>5</v>
      </c>
      <c r="B19" s="1173" t="s">
        <v>1243</v>
      </c>
      <c r="C19" s="936">
        <v>3</v>
      </c>
      <c r="D19" s="936" t="s">
        <v>1259</v>
      </c>
      <c r="E19" s="1063" t="s">
        <v>1260</v>
      </c>
      <c r="F19" s="1062">
        <v>681</v>
      </c>
      <c r="G19" s="1062">
        <f>C19*F19</f>
        <v>2043</v>
      </c>
    </row>
    <row r="20" spans="1:7" ht="27.6">
      <c r="A20" s="936">
        <v>6</v>
      </c>
      <c r="B20" s="1173" t="s">
        <v>1244</v>
      </c>
      <c r="C20" s="936">
        <v>1</v>
      </c>
      <c r="D20" s="936" t="s">
        <v>8</v>
      </c>
      <c r="E20" s="936" t="s">
        <v>81</v>
      </c>
      <c r="F20" s="936">
        <v>42</v>
      </c>
      <c r="G20" s="1062">
        <f t="shared" ref="G20:G29" si="0">C20*F20</f>
        <v>42</v>
      </c>
    </row>
    <row r="21" spans="1:7" ht="27.6">
      <c r="A21" s="936">
        <v>7</v>
      </c>
      <c r="B21" s="1174" t="s">
        <v>1245</v>
      </c>
      <c r="C21" s="933">
        <v>2</v>
      </c>
      <c r="D21" s="933" t="s">
        <v>8</v>
      </c>
      <c r="E21" s="933" t="s">
        <v>81</v>
      </c>
      <c r="F21" s="933">
        <v>46</v>
      </c>
      <c r="G21" s="1062">
        <f t="shared" si="0"/>
        <v>92</v>
      </c>
    </row>
    <row r="22" spans="1:7" ht="27.6">
      <c r="A22" s="936">
        <v>8</v>
      </c>
      <c r="B22" s="1173" t="s">
        <v>1246</v>
      </c>
      <c r="C22" s="933">
        <v>1</v>
      </c>
      <c r="D22" s="933" t="s">
        <v>8</v>
      </c>
      <c r="E22" s="933" t="s">
        <v>81</v>
      </c>
      <c r="F22" s="933">
        <v>150</v>
      </c>
      <c r="G22" s="1062">
        <f t="shared" si="0"/>
        <v>150</v>
      </c>
    </row>
    <row r="23" spans="1:7" ht="27.6">
      <c r="A23" s="936">
        <v>9</v>
      </c>
      <c r="B23" s="1174" t="s">
        <v>1247</v>
      </c>
      <c r="C23" s="933">
        <v>1</v>
      </c>
      <c r="D23" s="933" t="s">
        <v>8</v>
      </c>
      <c r="E23" s="933" t="s">
        <v>81</v>
      </c>
      <c r="F23" s="933">
        <v>450</v>
      </c>
      <c r="G23" s="1062">
        <f t="shared" si="0"/>
        <v>450</v>
      </c>
    </row>
    <row r="24" spans="1:7">
      <c r="A24" s="936" t="s">
        <v>1248</v>
      </c>
      <c r="B24" s="1174" t="s">
        <v>1249</v>
      </c>
      <c r="C24" s="933"/>
      <c r="D24" s="933"/>
      <c r="E24" s="933"/>
      <c r="F24" s="933"/>
      <c r="G24" s="1062"/>
    </row>
    <row r="25" spans="1:7" ht="27.6">
      <c r="A25" s="936">
        <v>10</v>
      </c>
      <c r="B25" s="1173" t="s">
        <v>1250</v>
      </c>
      <c r="C25" s="933">
        <v>1</v>
      </c>
      <c r="D25" s="933" t="s">
        <v>532</v>
      </c>
      <c r="E25" s="933" t="s">
        <v>580</v>
      </c>
      <c r="F25" s="933">
        <v>5125</v>
      </c>
      <c r="G25" s="1062">
        <f t="shared" si="0"/>
        <v>5125</v>
      </c>
    </row>
    <row r="26" spans="1:7">
      <c r="A26" s="936" t="s">
        <v>495</v>
      </c>
      <c r="B26" s="1174" t="s">
        <v>1251</v>
      </c>
      <c r="C26" s="933"/>
      <c r="D26" s="933"/>
      <c r="E26" s="933"/>
      <c r="F26" s="933"/>
      <c r="G26" s="1062"/>
    </row>
    <row r="27" spans="1:7" ht="27.6">
      <c r="A27" s="936">
        <v>11</v>
      </c>
      <c r="B27" s="1174" t="s">
        <v>1252</v>
      </c>
      <c r="C27" s="933">
        <v>1</v>
      </c>
      <c r="D27" s="933" t="s">
        <v>597</v>
      </c>
      <c r="E27" s="933" t="s">
        <v>580</v>
      </c>
      <c r="F27" s="933">
        <v>2200</v>
      </c>
      <c r="G27" s="1062">
        <f t="shared" si="0"/>
        <v>2200</v>
      </c>
    </row>
    <row r="28" spans="1:7" ht="55.2">
      <c r="A28" s="936" t="s">
        <v>576</v>
      </c>
      <c r="B28" s="1174" t="s">
        <v>1253</v>
      </c>
      <c r="C28" s="933"/>
      <c r="D28" s="933"/>
      <c r="E28" s="933"/>
      <c r="F28" s="933"/>
      <c r="G28" s="1062"/>
    </row>
    <row r="29" spans="1:7" ht="16.5" customHeight="1">
      <c r="A29" s="936">
        <v>12</v>
      </c>
      <c r="B29" s="1174" t="s">
        <v>1254</v>
      </c>
      <c r="C29" s="933">
        <v>4</v>
      </c>
      <c r="D29" s="933" t="s">
        <v>1261</v>
      </c>
      <c r="E29" s="933" t="s">
        <v>81</v>
      </c>
      <c r="F29" s="933">
        <v>253</v>
      </c>
      <c r="G29" s="1062">
        <f t="shared" si="0"/>
        <v>1012</v>
      </c>
    </row>
    <row r="30" spans="1:7" ht="41.4">
      <c r="A30" s="936">
        <v>13</v>
      </c>
      <c r="B30" s="1174" t="s">
        <v>1255</v>
      </c>
      <c r="C30" s="933"/>
      <c r="D30" s="933"/>
      <c r="E30" s="933"/>
      <c r="F30" s="933"/>
      <c r="G30" s="933"/>
    </row>
    <row r="31" spans="1:7">
      <c r="A31" s="936"/>
      <c r="B31" s="2691"/>
      <c r="C31" s="2692"/>
      <c r="D31" s="2692"/>
      <c r="E31" s="2692"/>
      <c r="F31" s="2693"/>
      <c r="G31" s="1064">
        <f>SUM(G6:G30)</f>
        <v>132976</v>
      </c>
    </row>
    <row r="32" spans="1:7">
      <c r="A32" s="936"/>
      <c r="B32" s="2691" t="s">
        <v>405</v>
      </c>
      <c r="C32" s="2692"/>
      <c r="D32" s="2692"/>
      <c r="E32" s="2692"/>
      <c r="F32" s="2693"/>
      <c r="G32" s="1065">
        <f>ROUND(G31,-1)</f>
        <v>132980</v>
      </c>
    </row>
    <row r="33" spans="1:7" s="1176" customFormat="1" ht="18.600000000000001" customHeight="1">
      <c r="A33" s="378"/>
      <c r="B33" s="2636" t="s">
        <v>3116</v>
      </c>
      <c r="C33" s="2636"/>
      <c r="D33" s="2636"/>
      <c r="E33" s="2636"/>
      <c r="F33" s="2636"/>
      <c r="G33" s="1175">
        <f>G32*5.36%</f>
        <v>7127.7280000000001</v>
      </c>
    </row>
    <row r="34" spans="1:7" s="1179" customFormat="1" ht="13.95" customHeight="1">
      <c r="A34" s="378"/>
      <c r="B34" s="2637" t="s">
        <v>3117</v>
      </c>
      <c r="C34" s="2637"/>
      <c r="D34" s="2637"/>
      <c r="E34" s="2637"/>
      <c r="F34" s="2637"/>
      <c r="G34" s="1178">
        <f>SUM(G32:G33)</f>
        <v>140107.728</v>
      </c>
    </row>
    <row r="35" spans="1:7" s="1180" customFormat="1">
      <c r="B35" s="2638" t="s">
        <v>21</v>
      </c>
      <c r="C35" s="2638"/>
      <c r="D35" s="2638"/>
      <c r="E35" s="2638"/>
      <c r="F35" s="2638"/>
      <c r="G35" s="1182">
        <f>ROUND(G34,0)</f>
        <v>140108</v>
      </c>
    </row>
    <row r="39" spans="1:7" s="1009" customFormat="1" ht="31.8" customHeight="1">
      <c r="A39" s="378"/>
      <c r="B39" s="430" t="s">
        <v>599</v>
      </c>
      <c r="C39" s="1056"/>
      <c r="D39" s="378"/>
      <c r="E39" s="378"/>
      <c r="F39" s="2687" t="s">
        <v>3269</v>
      </c>
      <c r="G39" s="2688"/>
    </row>
  </sheetData>
  <mergeCells count="9">
    <mergeCell ref="F39:G39"/>
    <mergeCell ref="B33:F33"/>
    <mergeCell ref="B34:F34"/>
    <mergeCell ref="B35:F35"/>
    <mergeCell ref="A1:G1"/>
    <mergeCell ref="C3:D3"/>
    <mergeCell ref="B31:F31"/>
    <mergeCell ref="B32:F32"/>
    <mergeCell ref="A2:G2"/>
  </mergeCells>
  <conditionalFormatting sqref="F6:G6 F18:G19 F20 G20:G29">
    <cfRule type="cellIs" dxfId="40" priority="2" stopIfTrue="1" operator="lessThan">
      <formula>0</formula>
    </cfRule>
  </conditionalFormatting>
  <conditionalFormatting sqref="G33:G35">
    <cfRule type="cellIs" dxfId="39" priority="1" stopIfTrue="1" operator="lessThan">
      <formula>0</formula>
    </cfRule>
  </conditionalFormatting>
  <pageMargins left="0.51181102362204722" right="0.47244094488188981" top="0.43307086614173229" bottom="0.35433070866141736" header="0.31496062992125984" footer="0.23622047244094491"/>
  <pageSetup paperSize="9" scale="80" orientation="portrait" r:id="rId1"/>
  <colBreaks count="1" manualBreakCount="1">
    <brk id="7"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6">
    <pageSetUpPr fitToPage="1"/>
  </sheetPr>
  <dimension ref="A1:G16"/>
  <sheetViews>
    <sheetView view="pageBreakPreview" zoomScale="99" zoomScaleNormal="100" zoomScaleSheetLayoutView="99" workbookViewId="0">
      <selection activeCell="F27" sqref="F27:G27"/>
    </sheetView>
  </sheetViews>
  <sheetFormatPr defaultRowHeight="13.8"/>
  <cols>
    <col min="1" max="1" width="8.33203125" style="1068" customWidth="1"/>
    <col min="2" max="2" width="35.33203125" style="1068" customWidth="1"/>
    <col min="3" max="4" width="4.6640625" style="1068" customWidth="1"/>
    <col min="5" max="5" width="6.88671875" style="1068" customWidth="1"/>
    <col min="6" max="6" width="10" style="1068" customWidth="1"/>
    <col min="7" max="7" width="14.6640625" style="1068" customWidth="1"/>
    <col min="8" max="256" width="9.109375" style="1068"/>
    <col min="257" max="257" width="7.5546875" style="1068" bestFit="1" customWidth="1"/>
    <col min="258" max="258" width="45.33203125" style="1068" customWidth="1"/>
    <col min="259" max="259" width="3.109375" style="1068" bestFit="1" customWidth="1"/>
    <col min="260" max="260" width="5.109375" style="1068" bestFit="1" customWidth="1"/>
    <col min="261" max="261" width="6" style="1068" bestFit="1" customWidth="1"/>
    <col min="262" max="263" width="12" style="1068" bestFit="1" customWidth="1"/>
    <col min="264" max="512" width="9.109375" style="1068"/>
    <col min="513" max="513" width="7.5546875" style="1068" bestFit="1" customWidth="1"/>
    <col min="514" max="514" width="45.33203125" style="1068" customWidth="1"/>
    <col min="515" max="515" width="3.109375" style="1068" bestFit="1" customWidth="1"/>
    <col min="516" max="516" width="5.109375" style="1068" bestFit="1" customWidth="1"/>
    <col min="517" max="517" width="6" style="1068" bestFit="1" customWidth="1"/>
    <col min="518" max="519" width="12" style="1068" bestFit="1" customWidth="1"/>
    <col min="520" max="768" width="9.109375" style="1068"/>
    <col min="769" max="769" width="7.5546875" style="1068" bestFit="1" customWidth="1"/>
    <col min="770" max="770" width="45.33203125" style="1068" customWidth="1"/>
    <col min="771" max="771" width="3.109375" style="1068" bestFit="1" customWidth="1"/>
    <col min="772" max="772" width="5.109375" style="1068" bestFit="1" customWidth="1"/>
    <col min="773" max="773" width="6" style="1068" bestFit="1" customWidth="1"/>
    <col min="774" max="775" width="12" style="1068" bestFit="1" customWidth="1"/>
    <col min="776" max="1024" width="9.109375" style="1068"/>
    <col min="1025" max="1025" width="7.5546875" style="1068" bestFit="1" customWidth="1"/>
    <col min="1026" max="1026" width="45.33203125" style="1068" customWidth="1"/>
    <col min="1027" max="1027" width="3.109375" style="1068" bestFit="1" customWidth="1"/>
    <col min="1028" max="1028" width="5.109375" style="1068" bestFit="1" customWidth="1"/>
    <col min="1029" max="1029" width="6" style="1068" bestFit="1" customWidth="1"/>
    <col min="1030" max="1031" width="12" style="1068" bestFit="1" customWidth="1"/>
    <col min="1032" max="1280" width="9.109375" style="1068"/>
    <col min="1281" max="1281" width="7.5546875" style="1068" bestFit="1" customWidth="1"/>
    <col min="1282" max="1282" width="45.33203125" style="1068" customWidth="1"/>
    <col min="1283" max="1283" width="3.109375" style="1068" bestFit="1" customWidth="1"/>
    <col min="1284" max="1284" width="5.109375" style="1068" bestFit="1" customWidth="1"/>
    <col min="1285" max="1285" width="6" style="1068" bestFit="1" customWidth="1"/>
    <col min="1286" max="1287" width="12" style="1068" bestFit="1" customWidth="1"/>
    <col min="1288" max="1536" width="9.109375" style="1068"/>
    <col min="1537" max="1537" width="7.5546875" style="1068" bestFit="1" customWidth="1"/>
    <col min="1538" max="1538" width="45.33203125" style="1068" customWidth="1"/>
    <col min="1539" max="1539" width="3.109375" style="1068" bestFit="1" customWidth="1"/>
    <col min="1540" max="1540" width="5.109375" style="1068" bestFit="1" customWidth="1"/>
    <col min="1541" max="1541" width="6" style="1068" bestFit="1" customWidth="1"/>
    <col min="1542" max="1543" width="12" style="1068" bestFit="1" customWidth="1"/>
    <col min="1544" max="1792" width="9.109375" style="1068"/>
    <col min="1793" max="1793" width="7.5546875" style="1068" bestFit="1" customWidth="1"/>
    <col min="1794" max="1794" width="45.33203125" style="1068" customWidth="1"/>
    <col min="1795" max="1795" width="3.109375" style="1068" bestFit="1" customWidth="1"/>
    <col min="1796" max="1796" width="5.109375" style="1068" bestFit="1" customWidth="1"/>
    <col min="1797" max="1797" width="6" style="1068" bestFit="1" customWidth="1"/>
    <col min="1798" max="1799" width="12" style="1068" bestFit="1" customWidth="1"/>
    <col min="1800" max="2048" width="9.109375" style="1068"/>
    <col min="2049" max="2049" width="7.5546875" style="1068" bestFit="1" customWidth="1"/>
    <col min="2050" max="2050" width="45.33203125" style="1068" customWidth="1"/>
    <col min="2051" max="2051" width="3.109375" style="1068" bestFit="1" customWidth="1"/>
    <col min="2052" max="2052" width="5.109375" style="1068" bestFit="1" customWidth="1"/>
    <col min="2053" max="2053" width="6" style="1068" bestFit="1" customWidth="1"/>
    <col min="2054" max="2055" width="12" style="1068" bestFit="1" customWidth="1"/>
    <col min="2056" max="2304" width="9.109375" style="1068"/>
    <col min="2305" max="2305" width="7.5546875" style="1068" bestFit="1" customWidth="1"/>
    <col min="2306" max="2306" width="45.33203125" style="1068" customWidth="1"/>
    <col min="2307" max="2307" width="3.109375" style="1068" bestFit="1" customWidth="1"/>
    <col min="2308" max="2308" width="5.109375" style="1068" bestFit="1" customWidth="1"/>
    <col min="2309" max="2309" width="6" style="1068" bestFit="1" customWidth="1"/>
    <col min="2310" max="2311" width="12" style="1068" bestFit="1" customWidth="1"/>
    <col min="2312" max="2560" width="9.109375" style="1068"/>
    <col min="2561" max="2561" width="7.5546875" style="1068" bestFit="1" customWidth="1"/>
    <col min="2562" max="2562" width="45.33203125" style="1068" customWidth="1"/>
    <col min="2563" max="2563" width="3.109375" style="1068" bestFit="1" customWidth="1"/>
    <col min="2564" max="2564" width="5.109375" style="1068" bestFit="1" customWidth="1"/>
    <col min="2565" max="2565" width="6" style="1068" bestFit="1" customWidth="1"/>
    <col min="2566" max="2567" width="12" style="1068" bestFit="1" customWidth="1"/>
    <col min="2568" max="2816" width="9.109375" style="1068"/>
    <col min="2817" max="2817" width="7.5546875" style="1068" bestFit="1" customWidth="1"/>
    <col min="2818" max="2818" width="45.33203125" style="1068" customWidth="1"/>
    <col min="2819" max="2819" width="3.109375" style="1068" bestFit="1" customWidth="1"/>
    <col min="2820" max="2820" width="5.109375" style="1068" bestFit="1" customWidth="1"/>
    <col min="2821" max="2821" width="6" style="1068" bestFit="1" customWidth="1"/>
    <col min="2822" max="2823" width="12" style="1068" bestFit="1" customWidth="1"/>
    <col min="2824" max="3072" width="9.109375" style="1068"/>
    <col min="3073" max="3073" width="7.5546875" style="1068" bestFit="1" customWidth="1"/>
    <col min="3074" max="3074" width="45.33203125" style="1068" customWidth="1"/>
    <col min="3075" max="3075" width="3.109375" style="1068" bestFit="1" customWidth="1"/>
    <col min="3076" max="3076" width="5.109375" style="1068" bestFit="1" customWidth="1"/>
    <col min="3077" max="3077" width="6" style="1068" bestFit="1" customWidth="1"/>
    <col min="3078" max="3079" width="12" style="1068" bestFit="1" customWidth="1"/>
    <col min="3080" max="3328" width="9.109375" style="1068"/>
    <col min="3329" max="3329" width="7.5546875" style="1068" bestFit="1" customWidth="1"/>
    <col min="3330" max="3330" width="45.33203125" style="1068" customWidth="1"/>
    <col min="3331" max="3331" width="3.109375" style="1068" bestFit="1" customWidth="1"/>
    <col min="3332" max="3332" width="5.109375" style="1068" bestFit="1" customWidth="1"/>
    <col min="3333" max="3333" width="6" style="1068" bestFit="1" customWidth="1"/>
    <col min="3334" max="3335" width="12" style="1068" bestFit="1" customWidth="1"/>
    <col min="3336" max="3584" width="9.109375" style="1068"/>
    <col min="3585" max="3585" width="7.5546875" style="1068" bestFit="1" customWidth="1"/>
    <col min="3586" max="3586" width="45.33203125" style="1068" customWidth="1"/>
    <col min="3587" max="3587" width="3.109375" style="1068" bestFit="1" customWidth="1"/>
    <col min="3588" max="3588" width="5.109375" style="1068" bestFit="1" customWidth="1"/>
    <col min="3589" max="3589" width="6" style="1068" bestFit="1" customWidth="1"/>
    <col min="3590" max="3591" width="12" style="1068" bestFit="1" customWidth="1"/>
    <col min="3592" max="3840" width="9.109375" style="1068"/>
    <col min="3841" max="3841" width="7.5546875" style="1068" bestFit="1" customWidth="1"/>
    <col min="3842" max="3842" width="45.33203125" style="1068" customWidth="1"/>
    <col min="3843" max="3843" width="3.109375" style="1068" bestFit="1" customWidth="1"/>
    <col min="3844" max="3844" width="5.109375" style="1068" bestFit="1" customWidth="1"/>
    <col min="3845" max="3845" width="6" style="1068" bestFit="1" customWidth="1"/>
    <col min="3846" max="3847" width="12" style="1068" bestFit="1" customWidth="1"/>
    <col min="3848" max="4096" width="9.109375" style="1068"/>
    <col min="4097" max="4097" width="7.5546875" style="1068" bestFit="1" customWidth="1"/>
    <col min="4098" max="4098" width="45.33203125" style="1068" customWidth="1"/>
    <col min="4099" max="4099" width="3.109375" style="1068" bestFit="1" customWidth="1"/>
    <col min="4100" max="4100" width="5.109375" style="1068" bestFit="1" customWidth="1"/>
    <col min="4101" max="4101" width="6" style="1068" bestFit="1" customWidth="1"/>
    <col min="4102" max="4103" width="12" style="1068" bestFit="1" customWidth="1"/>
    <col min="4104" max="4352" width="9.109375" style="1068"/>
    <col min="4353" max="4353" width="7.5546875" style="1068" bestFit="1" customWidth="1"/>
    <col min="4354" max="4354" width="45.33203125" style="1068" customWidth="1"/>
    <col min="4355" max="4355" width="3.109375" style="1068" bestFit="1" customWidth="1"/>
    <col min="4356" max="4356" width="5.109375" style="1068" bestFit="1" customWidth="1"/>
    <col min="4357" max="4357" width="6" style="1068" bestFit="1" customWidth="1"/>
    <col min="4358" max="4359" width="12" style="1068" bestFit="1" customWidth="1"/>
    <col min="4360" max="4608" width="9.109375" style="1068"/>
    <col min="4609" max="4609" width="7.5546875" style="1068" bestFit="1" customWidth="1"/>
    <col min="4610" max="4610" width="45.33203125" style="1068" customWidth="1"/>
    <col min="4611" max="4611" width="3.109375" style="1068" bestFit="1" customWidth="1"/>
    <col min="4612" max="4612" width="5.109375" style="1068" bestFit="1" customWidth="1"/>
    <col min="4613" max="4613" width="6" style="1068" bestFit="1" customWidth="1"/>
    <col min="4614" max="4615" width="12" style="1068" bestFit="1" customWidth="1"/>
    <col min="4616" max="4864" width="9.109375" style="1068"/>
    <col min="4865" max="4865" width="7.5546875" style="1068" bestFit="1" customWidth="1"/>
    <col min="4866" max="4866" width="45.33203125" style="1068" customWidth="1"/>
    <col min="4867" max="4867" width="3.109375" style="1068" bestFit="1" customWidth="1"/>
    <col min="4868" max="4868" width="5.109375" style="1068" bestFit="1" customWidth="1"/>
    <col min="4869" max="4869" width="6" style="1068" bestFit="1" customWidth="1"/>
    <col min="4870" max="4871" width="12" style="1068" bestFit="1" customWidth="1"/>
    <col min="4872" max="5120" width="9.109375" style="1068"/>
    <col min="5121" max="5121" width="7.5546875" style="1068" bestFit="1" customWidth="1"/>
    <col min="5122" max="5122" width="45.33203125" style="1068" customWidth="1"/>
    <col min="5123" max="5123" width="3.109375" style="1068" bestFit="1" customWidth="1"/>
    <col min="5124" max="5124" width="5.109375" style="1068" bestFit="1" customWidth="1"/>
    <col min="5125" max="5125" width="6" style="1068" bestFit="1" customWidth="1"/>
    <col min="5126" max="5127" width="12" style="1068" bestFit="1" customWidth="1"/>
    <col min="5128" max="5376" width="9.109375" style="1068"/>
    <col min="5377" max="5377" width="7.5546875" style="1068" bestFit="1" customWidth="1"/>
    <col min="5378" max="5378" width="45.33203125" style="1068" customWidth="1"/>
    <col min="5379" max="5379" width="3.109375" style="1068" bestFit="1" customWidth="1"/>
    <col min="5380" max="5380" width="5.109375" style="1068" bestFit="1" customWidth="1"/>
    <col min="5381" max="5381" width="6" style="1068" bestFit="1" customWidth="1"/>
    <col min="5382" max="5383" width="12" style="1068" bestFit="1" customWidth="1"/>
    <col min="5384" max="5632" width="9.109375" style="1068"/>
    <col min="5633" max="5633" width="7.5546875" style="1068" bestFit="1" customWidth="1"/>
    <col min="5634" max="5634" width="45.33203125" style="1068" customWidth="1"/>
    <col min="5635" max="5635" width="3.109375" style="1068" bestFit="1" customWidth="1"/>
    <col min="5636" max="5636" width="5.109375" style="1068" bestFit="1" customWidth="1"/>
    <col min="5637" max="5637" width="6" style="1068" bestFit="1" customWidth="1"/>
    <col min="5638" max="5639" width="12" style="1068" bestFit="1" customWidth="1"/>
    <col min="5640" max="5888" width="9.109375" style="1068"/>
    <col min="5889" max="5889" width="7.5546875" style="1068" bestFit="1" customWidth="1"/>
    <col min="5890" max="5890" width="45.33203125" style="1068" customWidth="1"/>
    <col min="5891" max="5891" width="3.109375" style="1068" bestFit="1" customWidth="1"/>
    <col min="5892" max="5892" width="5.109375" style="1068" bestFit="1" customWidth="1"/>
    <col min="5893" max="5893" width="6" style="1068" bestFit="1" customWidth="1"/>
    <col min="5894" max="5895" width="12" style="1068" bestFit="1" customWidth="1"/>
    <col min="5896" max="6144" width="9.109375" style="1068"/>
    <col min="6145" max="6145" width="7.5546875" style="1068" bestFit="1" customWidth="1"/>
    <col min="6146" max="6146" width="45.33203125" style="1068" customWidth="1"/>
    <col min="6147" max="6147" width="3.109375" style="1068" bestFit="1" customWidth="1"/>
    <col min="6148" max="6148" width="5.109375" style="1068" bestFit="1" customWidth="1"/>
    <col min="6149" max="6149" width="6" style="1068" bestFit="1" customWidth="1"/>
    <col min="6150" max="6151" width="12" style="1068" bestFit="1" customWidth="1"/>
    <col min="6152" max="6400" width="9.109375" style="1068"/>
    <col min="6401" max="6401" width="7.5546875" style="1068" bestFit="1" customWidth="1"/>
    <col min="6402" max="6402" width="45.33203125" style="1068" customWidth="1"/>
    <col min="6403" max="6403" width="3.109375" style="1068" bestFit="1" customWidth="1"/>
    <col min="6404" max="6404" width="5.109375" style="1068" bestFit="1" customWidth="1"/>
    <col min="6405" max="6405" width="6" style="1068" bestFit="1" customWidth="1"/>
    <col min="6406" max="6407" width="12" style="1068" bestFit="1" customWidth="1"/>
    <col min="6408" max="6656" width="9.109375" style="1068"/>
    <col min="6657" max="6657" width="7.5546875" style="1068" bestFit="1" customWidth="1"/>
    <col min="6658" max="6658" width="45.33203125" style="1068" customWidth="1"/>
    <col min="6659" max="6659" width="3.109375" style="1068" bestFit="1" customWidth="1"/>
    <col min="6660" max="6660" width="5.109375" style="1068" bestFit="1" customWidth="1"/>
    <col min="6661" max="6661" width="6" style="1068" bestFit="1" customWidth="1"/>
    <col min="6662" max="6663" width="12" style="1068" bestFit="1" customWidth="1"/>
    <col min="6664" max="6912" width="9.109375" style="1068"/>
    <col min="6913" max="6913" width="7.5546875" style="1068" bestFit="1" customWidth="1"/>
    <col min="6914" max="6914" width="45.33203125" style="1068" customWidth="1"/>
    <col min="6915" max="6915" width="3.109375" style="1068" bestFit="1" customWidth="1"/>
    <col min="6916" max="6916" width="5.109375" style="1068" bestFit="1" customWidth="1"/>
    <col min="6917" max="6917" width="6" style="1068" bestFit="1" customWidth="1"/>
    <col min="6918" max="6919" width="12" style="1068" bestFit="1" customWidth="1"/>
    <col min="6920" max="7168" width="9.109375" style="1068"/>
    <col min="7169" max="7169" width="7.5546875" style="1068" bestFit="1" customWidth="1"/>
    <col min="7170" max="7170" width="45.33203125" style="1068" customWidth="1"/>
    <col min="7171" max="7171" width="3.109375" style="1068" bestFit="1" customWidth="1"/>
    <col min="7172" max="7172" width="5.109375" style="1068" bestFit="1" customWidth="1"/>
    <col min="7173" max="7173" width="6" style="1068" bestFit="1" customWidth="1"/>
    <col min="7174" max="7175" width="12" style="1068" bestFit="1" customWidth="1"/>
    <col min="7176" max="7424" width="9.109375" style="1068"/>
    <col min="7425" max="7425" width="7.5546875" style="1068" bestFit="1" customWidth="1"/>
    <col min="7426" max="7426" width="45.33203125" style="1068" customWidth="1"/>
    <col min="7427" max="7427" width="3.109375" style="1068" bestFit="1" customWidth="1"/>
    <col min="7428" max="7428" width="5.109375" style="1068" bestFit="1" customWidth="1"/>
    <col min="7429" max="7429" width="6" style="1068" bestFit="1" customWidth="1"/>
    <col min="7430" max="7431" width="12" style="1068" bestFit="1" customWidth="1"/>
    <col min="7432" max="7680" width="9.109375" style="1068"/>
    <col min="7681" max="7681" width="7.5546875" style="1068" bestFit="1" customWidth="1"/>
    <col min="7682" max="7682" width="45.33203125" style="1068" customWidth="1"/>
    <col min="7683" max="7683" width="3.109375" style="1068" bestFit="1" customWidth="1"/>
    <col min="7684" max="7684" width="5.109375" style="1068" bestFit="1" customWidth="1"/>
    <col min="7685" max="7685" width="6" style="1068" bestFit="1" customWidth="1"/>
    <col min="7686" max="7687" width="12" style="1068" bestFit="1" customWidth="1"/>
    <col min="7688" max="7936" width="9.109375" style="1068"/>
    <col min="7937" max="7937" width="7.5546875" style="1068" bestFit="1" customWidth="1"/>
    <col min="7938" max="7938" width="45.33203125" style="1068" customWidth="1"/>
    <col min="7939" max="7939" width="3.109375" style="1068" bestFit="1" customWidth="1"/>
    <col min="7940" max="7940" width="5.109375" style="1068" bestFit="1" customWidth="1"/>
    <col min="7941" max="7941" width="6" style="1068" bestFit="1" customWidth="1"/>
    <col min="7942" max="7943" width="12" style="1068" bestFit="1" customWidth="1"/>
    <col min="7944" max="8192" width="9.109375" style="1068"/>
    <col min="8193" max="8193" width="7.5546875" style="1068" bestFit="1" customWidth="1"/>
    <col min="8194" max="8194" width="45.33203125" style="1068" customWidth="1"/>
    <col min="8195" max="8195" width="3.109375" style="1068" bestFit="1" customWidth="1"/>
    <col min="8196" max="8196" width="5.109375" style="1068" bestFit="1" customWidth="1"/>
    <col min="8197" max="8197" width="6" style="1068" bestFit="1" customWidth="1"/>
    <col min="8198" max="8199" width="12" style="1068" bestFit="1" customWidth="1"/>
    <col min="8200" max="8448" width="9.109375" style="1068"/>
    <col min="8449" max="8449" width="7.5546875" style="1068" bestFit="1" customWidth="1"/>
    <col min="8450" max="8450" width="45.33203125" style="1068" customWidth="1"/>
    <col min="8451" max="8451" width="3.109375" style="1068" bestFit="1" customWidth="1"/>
    <col min="8452" max="8452" width="5.109375" style="1068" bestFit="1" customWidth="1"/>
    <col min="8453" max="8453" width="6" style="1068" bestFit="1" customWidth="1"/>
    <col min="8454" max="8455" width="12" style="1068" bestFit="1" customWidth="1"/>
    <col min="8456" max="8704" width="9.109375" style="1068"/>
    <col min="8705" max="8705" width="7.5546875" style="1068" bestFit="1" customWidth="1"/>
    <col min="8706" max="8706" width="45.33203125" style="1068" customWidth="1"/>
    <col min="8707" max="8707" width="3.109375" style="1068" bestFit="1" customWidth="1"/>
    <col min="8708" max="8708" width="5.109375" style="1068" bestFit="1" customWidth="1"/>
    <col min="8709" max="8709" width="6" style="1068" bestFit="1" customWidth="1"/>
    <col min="8710" max="8711" width="12" style="1068" bestFit="1" customWidth="1"/>
    <col min="8712" max="8960" width="9.109375" style="1068"/>
    <col min="8961" max="8961" width="7.5546875" style="1068" bestFit="1" customWidth="1"/>
    <col min="8962" max="8962" width="45.33203125" style="1068" customWidth="1"/>
    <col min="8963" max="8963" width="3.109375" style="1068" bestFit="1" customWidth="1"/>
    <col min="8964" max="8964" width="5.109375" style="1068" bestFit="1" customWidth="1"/>
    <col min="8965" max="8965" width="6" style="1068" bestFit="1" customWidth="1"/>
    <col min="8966" max="8967" width="12" style="1068" bestFit="1" customWidth="1"/>
    <col min="8968" max="9216" width="9.109375" style="1068"/>
    <col min="9217" max="9217" width="7.5546875" style="1068" bestFit="1" customWidth="1"/>
    <col min="9218" max="9218" width="45.33203125" style="1068" customWidth="1"/>
    <col min="9219" max="9219" width="3.109375" style="1068" bestFit="1" customWidth="1"/>
    <col min="9220" max="9220" width="5.109375" style="1068" bestFit="1" customWidth="1"/>
    <col min="9221" max="9221" width="6" style="1068" bestFit="1" customWidth="1"/>
    <col min="9222" max="9223" width="12" style="1068" bestFit="1" customWidth="1"/>
    <col min="9224" max="9472" width="9.109375" style="1068"/>
    <col min="9473" max="9473" width="7.5546875" style="1068" bestFit="1" customWidth="1"/>
    <col min="9474" max="9474" width="45.33203125" style="1068" customWidth="1"/>
    <col min="9475" max="9475" width="3.109375" style="1068" bestFit="1" customWidth="1"/>
    <col min="9476" max="9476" width="5.109375" style="1068" bestFit="1" customWidth="1"/>
    <col min="9477" max="9477" width="6" style="1068" bestFit="1" customWidth="1"/>
    <col min="9478" max="9479" width="12" style="1068" bestFit="1" customWidth="1"/>
    <col min="9480" max="9728" width="9.109375" style="1068"/>
    <col min="9729" max="9729" width="7.5546875" style="1068" bestFit="1" customWidth="1"/>
    <col min="9730" max="9730" width="45.33203125" style="1068" customWidth="1"/>
    <col min="9731" max="9731" width="3.109375" style="1068" bestFit="1" customWidth="1"/>
    <col min="9732" max="9732" width="5.109375" style="1068" bestFit="1" customWidth="1"/>
    <col min="9733" max="9733" width="6" style="1068" bestFit="1" customWidth="1"/>
    <col min="9734" max="9735" width="12" style="1068" bestFit="1" customWidth="1"/>
    <col min="9736" max="9984" width="9.109375" style="1068"/>
    <col min="9985" max="9985" width="7.5546875" style="1068" bestFit="1" customWidth="1"/>
    <col min="9986" max="9986" width="45.33203125" style="1068" customWidth="1"/>
    <col min="9987" max="9987" width="3.109375" style="1068" bestFit="1" customWidth="1"/>
    <col min="9988" max="9988" width="5.109375" style="1068" bestFit="1" customWidth="1"/>
    <col min="9989" max="9989" width="6" style="1068" bestFit="1" customWidth="1"/>
    <col min="9990" max="9991" width="12" style="1068" bestFit="1" customWidth="1"/>
    <col min="9992" max="10240" width="9.109375" style="1068"/>
    <col min="10241" max="10241" width="7.5546875" style="1068" bestFit="1" customWidth="1"/>
    <col min="10242" max="10242" width="45.33203125" style="1068" customWidth="1"/>
    <col min="10243" max="10243" width="3.109375" style="1068" bestFit="1" customWidth="1"/>
    <col min="10244" max="10244" width="5.109375" style="1068" bestFit="1" customWidth="1"/>
    <col min="10245" max="10245" width="6" style="1068" bestFit="1" customWidth="1"/>
    <col min="10246" max="10247" width="12" style="1068" bestFit="1" customWidth="1"/>
    <col min="10248" max="10496" width="9.109375" style="1068"/>
    <col min="10497" max="10497" width="7.5546875" style="1068" bestFit="1" customWidth="1"/>
    <col min="10498" max="10498" width="45.33203125" style="1068" customWidth="1"/>
    <col min="10499" max="10499" width="3.109375" style="1068" bestFit="1" customWidth="1"/>
    <col min="10500" max="10500" width="5.109375" style="1068" bestFit="1" customWidth="1"/>
    <col min="10501" max="10501" width="6" style="1068" bestFit="1" customWidth="1"/>
    <col min="10502" max="10503" width="12" style="1068" bestFit="1" customWidth="1"/>
    <col min="10504" max="10752" width="9.109375" style="1068"/>
    <col min="10753" max="10753" width="7.5546875" style="1068" bestFit="1" customWidth="1"/>
    <col min="10754" max="10754" width="45.33203125" style="1068" customWidth="1"/>
    <col min="10755" max="10755" width="3.109375" style="1068" bestFit="1" customWidth="1"/>
    <col min="10756" max="10756" width="5.109375" style="1068" bestFit="1" customWidth="1"/>
    <col min="10757" max="10757" width="6" style="1068" bestFit="1" customWidth="1"/>
    <col min="10758" max="10759" width="12" style="1068" bestFit="1" customWidth="1"/>
    <col min="10760" max="11008" width="9.109375" style="1068"/>
    <col min="11009" max="11009" width="7.5546875" style="1068" bestFit="1" customWidth="1"/>
    <col min="11010" max="11010" width="45.33203125" style="1068" customWidth="1"/>
    <col min="11011" max="11011" width="3.109375" style="1068" bestFit="1" customWidth="1"/>
    <col min="11012" max="11012" width="5.109375" style="1068" bestFit="1" customWidth="1"/>
    <col min="11013" max="11013" width="6" style="1068" bestFit="1" customWidth="1"/>
    <col min="11014" max="11015" width="12" style="1068" bestFit="1" customWidth="1"/>
    <col min="11016" max="11264" width="9.109375" style="1068"/>
    <col min="11265" max="11265" width="7.5546875" style="1068" bestFit="1" customWidth="1"/>
    <col min="11266" max="11266" width="45.33203125" style="1068" customWidth="1"/>
    <col min="11267" max="11267" width="3.109375" style="1068" bestFit="1" customWidth="1"/>
    <col min="11268" max="11268" width="5.109375" style="1068" bestFit="1" customWidth="1"/>
    <col min="11269" max="11269" width="6" style="1068" bestFit="1" customWidth="1"/>
    <col min="11270" max="11271" width="12" style="1068" bestFit="1" customWidth="1"/>
    <col min="11272" max="11520" width="9.109375" style="1068"/>
    <col min="11521" max="11521" width="7.5546875" style="1068" bestFit="1" customWidth="1"/>
    <col min="11522" max="11522" width="45.33203125" style="1068" customWidth="1"/>
    <col min="11523" max="11523" width="3.109375" style="1068" bestFit="1" customWidth="1"/>
    <col min="11524" max="11524" width="5.109375" style="1068" bestFit="1" customWidth="1"/>
    <col min="11525" max="11525" width="6" style="1068" bestFit="1" customWidth="1"/>
    <col min="11526" max="11527" width="12" style="1068" bestFit="1" customWidth="1"/>
    <col min="11528" max="11776" width="9.109375" style="1068"/>
    <col min="11777" max="11777" width="7.5546875" style="1068" bestFit="1" customWidth="1"/>
    <col min="11778" max="11778" width="45.33203125" style="1068" customWidth="1"/>
    <col min="11779" max="11779" width="3.109375" style="1068" bestFit="1" customWidth="1"/>
    <col min="11780" max="11780" width="5.109375" style="1068" bestFit="1" customWidth="1"/>
    <col min="11781" max="11781" width="6" style="1068" bestFit="1" customWidth="1"/>
    <col min="11782" max="11783" width="12" style="1068" bestFit="1" customWidth="1"/>
    <col min="11784" max="12032" width="9.109375" style="1068"/>
    <col min="12033" max="12033" width="7.5546875" style="1068" bestFit="1" customWidth="1"/>
    <col min="12034" max="12034" width="45.33203125" style="1068" customWidth="1"/>
    <col min="12035" max="12035" width="3.109375" style="1068" bestFit="1" customWidth="1"/>
    <col min="12036" max="12036" width="5.109375" style="1068" bestFit="1" customWidth="1"/>
    <col min="12037" max="12037" width="6" style="1068" bestFit="1" customWidth="1"/>
    <col min="12038" max="12039" width="12" style="1068" bestFit="1" customWidth="1"/>
    <col min="12040" max="12288" width="9.109375" style="1068"/>
    <col min="12289" max="12289" width="7.5546875" style="1068" bestFit="1" customWidth="1"/>
    <col min="12290" max="12290" width="45.33203125" style="1068" customWidth="1"/>
    <col min="12291" max="12291" width="3.109375" style="1068" bestFit="1" customWidth="1"/>
    <col min="12292" max="12292" width="5.109375" style="1068" bestFit="1" customWidth="1"/>
    <col min="12293" max="12293" width="6" style="1068" bestFit="1" customWidth="1"/>
    <col min="12294" max="12295" width="12" style="1068" bestFit="1" customWidth="1"/>
    <col min="12296" max="12544" width="9.109375" style="1068"/>
    <col min="12545" max="12545" width="7.5546875" style="1068" bestFit="1" customWidth="1"/>
    <col min="12546" max="12546" width="45.33203125" style="1068" customWidth="1"/>
    <col min="12547" max="12547" width="3.109375" style="1068" bestFit="1" customWidth="1"/>
    <col min="12548" max="12548" width="5.109375" style="1068" bestFit="1" customWidth="1"/>
    <col min="12549" max="12549" width="6" style="1068" bestFit="1" customWidth="1"/>
    <col min="12550" max="12551" width="12" style="1068" bestFit="1" customWidth="1"/>
    <col min="12552" max="12800" width="9.109375" style="1068"/>
    <col min="12801" max="12801" width="7.5546875" style="1068" bestFit="1" customWidth="1"/>
    <col min="12802" max="12802" width="45.33203125" style="1068" customWidth="1"/>
    <col min="12803" max="12803" width="3.109375" style="1068" bestFit="1" customWidth="1"/>
    <col min="12804" max="12804" width="5.109375" style="1068" bestFit="1" customWidth="1"/>
    <col min="12805" max="12805" width="6" style="1068" bestFit="1" customWidth="1"/>
    <col min="12806" max="12807" width="12" style="1068" bestFit="1" customWidth="1"/>
    <col min="12808" max="13056" width="9.109375" style="1068"/>
    <col min="13057" max="13057" width="7.5546875" style="1068" bestFit="1" customWidth="1"/>
    <col min="13058" max="13058" width="45.33203125" style="1068" customWidth="1"/>
    <col min="13059" max="13059" width="3.109375" style="1068" bestFit="1" customWidth="1"/>
    <col min="13060" max="13060" width="5.109375" style="1068" bestFit="1" customWidth="1"/>
    <col min="13061" max="13061" width="6" style="1068" bestFit="1" customWidth="1"/>
    <col min="13062" max="13063" width="12" style="1068" bestFit="1" customWidth="1"/>
    <col min="13064" max="13312" width="9.109375" style="1068"/>
    <col min="13313" max="13313" width="7.5546875" style="1068" bestFit="1" customWidth="1"/>
    <col min="13314" max="13314" width="45.33203125" style="1068" customWidth="1"/>
    <col min="13315" max="13315" width="3.109375" style="1068" bestFit="1" customWidth="1"/>
    <col min="13316" max="13316" width="5.109375" style="1068" bestFit="1" customWidth="1"/>
    <col min="13317" max="13317" width="6" style="1068" bestFit="1" customWidth="1"/>
    <col min="13318" max="13319" width="12" style="1068" bestFit="1" customWidth="1"/>
    <col min="13320" max="13568" width="9.109375" style="1068"/>
    <col min="13569" max="13569" width="7.5546875" style="1068" bestFit="1" customWidth="1"/>
    <col min="13570" max="13570" width="45.33203125" style="1068" customWidth="1"/>
    <col min="13571" max="13571" width="3.109375" style="1068" bestFit="1" customWidth="1"/>
    <col min="13572" max="13572" width="5.109375" style="1068" bestFit="1" customWidth="1"/>
    <col min="13573" max="13573" width="6" style="1068" bestFit="1" customWidth="1"/>
    <col min="13574" max="13575" width="12" style="1068" bestFit="1" customWidth="1"/>
    <col min="13576" max="13824" width="9.109375" style="1068"/>
    <col min="13825" max="13825" width="7.5546875" style="1068" bestFit="1" customWidth="1"/>
    <col min="13826" max="13826" width="45.33203125" style="1068" customWidth="1"/>
    <col min="13827" max="13827" width="3.109375" style="1068" bestFit="1" customWidth="1"/>
    <col min="13828" max="13828" width="5.109375" style="1068" bestFit="1" customWidth="1"/>
    <col min="13829" max="13829" width="6" style="1068" bestFit="1" customWidth="1"/>
    <col min="13830" max="13831" width="12" style="1068" bestFit="1" customWidth="1"/>
    <col min="13832" max="14080" width="9.109375" style="1068"/>
    <col min="14081" max="14081" width="7.5546875" style="1068" bestFit="1" customWidth="1"/>
    <col min="14082" max="14082" width="45.33203125" style="1068" customWidth="1"/>
    <col min="14083" max="14083" width="3.109375" style="1068" bestFit="1" customWidth="1"/>
    <col min="14084" max="14084" width="5.109375" style="1068" bestFit="1" customWidth="1"/>
    <col min="14085" max="14085" width="6" style="1068" bestFit="1" customWidth="1"/>
    <col min="14086" max="14087" width="12" style="1068" bestFit="1" customWidth="1"/>
    <col min="14088" max="14336" width="9.109375" style="1068"/>
    <col min="14337" max="14337" width="7.5546875" style="1068" bestFit="1" customWidth="1"/>
    <col min="14338" max="14338" width="45.33203125" style="1068" customWidth="1"/>
    <col min="14339" max="14339" width="3.109375" style="1068" bestFit="1" customWidth="1"/>
    <col min="14340" max="14340" width="5.109375" style="1068" bestFit="1" customWidth="1"/>
    <col min="14341" max="14341" width="6" style="1068" bestFit="1" customWidth="1"/>
    <col min="14342" max="14343" width="12" style="1068" bestFit="1" customWidth="1"/>
    <col min="14344" max="14592" width="9.109375" style="1068"/>
    <col min="14593" max="14593" width="7.5546875" style="1068" bestFit="1" customWidth="1"/>
    <col min="14594" max="14594" width="45.33203125" style="1068" customWidth="1"/>
    <col min="14595" max="14595" width="3.109375" style="1068" bestFit="1" customWidth="1"/>
    <col min="14596" max="14596" width="5.109375" style="1068" bestFit="1" customWidth="1"/>
    <col min="14597" max="14597" width="6" style="1068" bestFit="1" customWidth="1"/>
    <col min="14598" max="14599" width="12" style="1068" bestFit="1" customWidth="1"/>
    <col min="14600" max="14848" width="9.109375" style="1068"/>
    <col min="14849" max="14849" width="7.5546875" style="1068" bestFit="1" customWidth="1"/>
    <col min="14850" max="14850" width="45.33203125" style="1068" customWidth="1"/>
    <col min="14851" max="14851" width="3.109375" style="1068" bestFit="1" customWidth="1"/>
    <col min="14852" max="14852" width="5.109375" style="1068" bestFit="1" customWidth="1"/>
    <col min="14853" max="14853" width="6" style="1068" bestFit="1" customWidth="1"/>
    <col min="14854" max="14855" width="12" style="1068" bestFit="1" customWidth="1"/>
    <col min="14856" max="15104" width="9.109375" style="1068"/>
    <col min="15105" max="15105" width="7.5546875" style="1068" bestFit="1" customWidth="1"/>
    <col min="15106" max="15106" width="45.33203125" style="1068" customWidth="1"/>
    <col min="15107" max="15107" width="3.109375" style="1068" bestFit="1" customWidth="1"/>
    <col min="15108" max="15108" width="5.109375" style="1068" bestFit="1" customWidth="1"/>
    <col min="15109" max="15109" width="6" style="1068" bestFit="1" customWidth="1"/>
    <col min="15110" max="15111" width="12" style="1068" bestFit="1" customWidth="1"/>
    <col min="15112" max="15360" width="9.109375" style="1068"/>
    <col min="15361" max="15361" width="7.5546875" style="1068" bestFit="1" customWidth="1"/>
    <col min="15362" max="15362" width="45.33203125" style="1068" customWidth="1"/>
    <col min="15363" max="15363" width="3.109375" style="1068" bestFit="1" customWidth="1"/>
    <col min="15364" max="15364" width="5.109375" style="1068" bestFit="1" customWidth="1"/>
    <col min="15365" max="15365" width="6" style="1068" bestFit="1" customWidth="1"/>
    <col min="15366" max="15367" width="12" style="1068" bestFit="1" customWidth="1"/>
    <col min="15368" max="15616" width="9.109375" style="1068"/>
    <col min="15617" max="15617" width="7.5546875" style="1068" bestFit="1" customWidth="1"/>
    <col min="15618" max="15618" width="45.33203125" style="1068" customWidth="1"/>
    <col min="15619" max="15619" width="3.109375" style="1068" bestFit="1" customWidth="1"/>
    <col min="15620" max="15620" width="5.109375" style="1068" bestFit="1" customWidth="1"/>
    <col min="15621" max="15621" width="6" style="1068" bestFit="1" customWidth="1"/>
    <col min="15622" max="15623" width="12" style="1068" bestFit="1" customWidth="1"/>
    <col min="15624" max="15872" width="9.109375" style="1068"/>
    <col min="15873" max="15873" width="7.5546875" style="1068" bestFit="1" customWidth="1"/>
    <col min="15874" max="15874" width="45.33203125" style="1068" customWidth="1"/>
    <col min="15875" max="15875" width="3.109375" style="1068" bestFit="1" customWidth="1"/>
    <col min="15876" max="15876" width="5.109375" style="1068" bestFit="1" customWidth="1"/>
    <col min="15877" max="15877" width="6" style="1068" bestFit="1" customWidth="1"/>
    <col min="15878" max="15879" width="12" style="1068" bestFit="1" customWidth="1"/>
    <col min="15880" max="16128" width="9.109375" style="1068"/>
    <col min="16129" max="16129" width="7.5546875" style="1068" bestFit="1" customWidth="1"/>
    <col min="16130" max="16130" width="45.33203125" style="1068" customWidth="1"/>
    <col min="16131" max="16131" width="3.109375" style="1068" bestFit="1" customWidth="1"/>
    <col min="16132" max="16132" width="5.109375" style="1068" bestFit="1" customWidth="1"/>
    <col min="16133" max="16133" width="6" style="1068" bestFit="1" customWidth="1"/>
    <col min="16134" max="16135" width="12" style="1068" bestFit="1" customWidth="1"/>
    <col min="16136" max="16384" width="9.109375" style="1068"/>
  </cols>
  <sheetData>
    <row r="1" spans="1:7" ht="17.25" customHeight="1">
      <c r="A1" s="2695" t="s">
        <v>1318</v>
      </c>
      <c r="B1" s="2695"/>
      <c r="C1" s="2695"/>
      <c r="D1" s="2695"/>
      <c r="E1" s="2695"/>
      <c r="F1" s="2695"/>
      <c r="G1" s="2695"/>
    </row>
    <row r="2" spans="1:7" ht="36" customHeight="1" thickBot="1">
      <c r="A2" s="2696" t="s">
        <v>737</v>
      </c>
      <c r="B2" s="2696"/>
      <c r="C2" s="2696"/>
      <c r="D2" s="2696"/>
      <c r="E2" s="2696"/>
      <c r="F2" s="2696"/>
      <c r="G2" s="2696"/>
    </row>
    <row r="3" spans="1:7" s="1071" customFormat="1" ht="14.4" thickBot="1">
      <c r="A3" s="1069" t="s">
        <v>68</v>
      </c>
      <c r="B3" s="1070" t="s">
        <v>6</v>
      </c>
      <c r="C3" s="2697" t="s">
        <v>7</v>
      </c>
      <c r="D3" s="2698"/>
      <c r="E3" s="1070" t="s">
        <v>0</v>
      </c>
      <c r="F3" s="1070" t="s">
        <v>1</v>
      </c>
      <c r="G3" s="1070" t="s">
        <v>2</v>
      </c>
    </row>
    <row r="4" spans="1:7" s="1071" customFormat="1">
      <c r="A4" s="1072">
        <v>1</v>
      </c>
      <c r="B4" s="1073">
        <v>2</v>
      </c>
      <c r="C4" s="2699">
        <v>3</v>
      </c>
      <c r="D4" s="2700"/>
      <c r="E4" s="1073">
        <v>4</v>
      </c>
      <c r="F4" s="1075">
        <v>5</v>
      </c>
      <c r="G4" s="1074">
        <v>6</v>
      </c>
    </row>
    <row r="5" spans="1:7" s="1071" customFormat="1" ht="40.200000000000003" customHeight="1">
      <c r="A5" s="1076">
        <v>1</v>
      </c>
      <c r="B5" s="1077" t="s">
        <v>3109</v>
      </c>
      <c r="C5" s="1078">
        <v>1</v>
      </c>
      <c r="D5" s="1079" t="s">
        <v>214</v>
      </c>
      <c r="E5" s="1080" t="s">
        <v>4</v>
      </c>
      <c r="F5" s="441">
        <v>5200</v>
      </c>
      <c r="G5" s="441">
        <f>F5*C5</f>
        <v>5200</v>
      </c>
    </row>
    <row r="6" spans="1:7" s="1071" customFormat="1">
      <c r="A6" s="1081"/>
      <c r="B6" s="1082"/>
      <c r="C6" s="1082"/>
      <c r="D6" s="1082"/>
      <c r="E6" s="1082"/>
      <c r="F6" s="1083" t="s">
        <v>598</v>
      </c>
      <c r="G6" s="1084">
        <f>SUM(G5:G5)</f>
        <v>5200</v>
      </c>
    </row>
    <row r="7" spans="1:7" s="1176" customFormat="1" ht="18.600000000000001" customHeight="1">
      <c r="A7" s="378"/>
      <c r="B7" s="2636" t="s">
        <v>3116</v>
      </c>
      <c r="C7" s="2636"/>
      <c r="D7" s="2636"/>
      <c r="E7" s="2636"/>
      <c r="F7" s="2636"/>
      <c r="G7" s="1175">
        <f>G6*5.36%</f>
        <v>278.72000000000003</v>
      </c>
    </row>
    <row r="8" spans="1:7" s="1179" customFormat="1" ht="13.95" customHeight="1">
      <c r="A8" s="378"/>
      <c r="B8" s="2637" t="s">
        <v>3117</v>
      </c>
      <c r="C8" s="2637"/>
      <c r="D8" s="2637"/>
      <c r="E8" s="2637"/>
      <c r="F8" s="2637"/>
      <c r="G8" s="1178">
        <f>SUM(G6:G7)</f>
        <v>5478.72</v>
      </c>
    </row>
    <row r="9" spans="1:7" s="1180" customFormat="1">
      <c r="B9" s="2638" t="s">
        <v>21</v>
      </c>
      <c r="C9" s="2638"/>
      <c r="D9" s="2638"/>
      <c r="E9" s="2638"/>
      <c r="F9" s="2638"/>
      <c r="G9" s="1182">
        <f>ROUND(G8,0)</f>
        <v>5479</v>
      </c>
    </row>
    <row r="10" spans="1:7" s="1180" customFormat="1">
      <c r="B10" s="1181"/>
      <c r="C10" s="1181"/>
      <c r="D10" s="1181"/>
      <c r="E10" s="1181"/>
      <c r="F10" s="1181"/>
      <c r="G10" s="1182"/>
    </row>
    <row r="11" spans="1:7" s="1180" customFormat="1">
      <c r="B11" s="1181"/>
      <c r="C11" s="1181"/>
      <c r="D11" s="1181"/>
      <c r="E11" s="1181"/>
      <c r="F11" s="1181"/>
      <c r="G11" s="1182"/>
    </row>
    <row r="12" spans="1:7" s="1180" customFormat="1">
      <c r="B12" s="1181"/>
      <c r="C12" s="1181"/>
      <c r="D12" s="1181"/>
      <c r="E12" s="1181"/>
      <c r="F12" s="1181"/>
      <c r="G12" s="1182"/>
    </row>
    <row r="13" spans="1:7" s="1180" customFormat="1">
      <c r="B13" s="1181"/>
      <c r="C13" s="1181"/>
      <c r="D13" s="1181"/>
      <c r="E13" s="1181"/>
      <c r="F13" s="1181"/>
      <c r="G13" s="1182"/>
    </row>
    <row r="14" spans="1:7">
      <c r="G14" s="1085"/>
    </row>
    <row r="15" spans="1:7" s="1009" customFormat="1" ht="31.8" customHeight="1">
      <c r="A15" s="378"/>
      <c r="B15" s="430" t="s">
        <v>599</v>
      </c>
      <c r="C15" s="1056"/>
      <c r="D15" s="378"/>
      <c r="E15" s="378"/>
      <c r="F15" s="2687" t="s">
        <v>3269</v>
      </c>
      <c r="G15" s="2688"/>
    </row>
    <row r="16" spans="1:7">
      <c r="A16" s="378"/>
      <c r="B16" s="383"/>
      <c r="C16" s="1086"/>
      <c r="D16" s="1086"/>
      <c r="E16" s="1086"/>
      <c r="F16" s="1087"/>
      <c r="G16" s="1088"/>
    </row>
  </sheetData>
  <mergeCells count="8">
    <mergeCell ref="F15:G15"/>
    <mergeCell ref="A1:G1"/>
    <mergeCell ref="A2:G2"/>
    <mergeCell ref="C3:D3"/>
    <mergeCell ref="C4:D4"/>
    <mergeCell ref="B7:F7"/>
    <mergeCell ref="B8:F8"/>
    <mergeCell ref="B9:F9"/>
  </mergeCells>
  <conditionalFormatting sqref="F5:G5">
    <cfRule type="cellIs" dxfId="38" priority="2" stopIfTrue="1" operator="lessThan">
      <formula>0</formula>
    </cfRule>
  </conditionalFormatting>
  <conditionalFormatting sqref="G7:G13">
    <cfRule type="cellIs" dxfId="37" priority="1" stopIfTrue="1" operator="lessThan">
      <formula>0</formula>
    </cfRule>
  </conditionalFormatting>
  <pageMargins left="0.70866141732283472" right="0.35433070866141736" top="0.59055118110236227" bottom="0.74803149606299213" header="0.31496062992125984" footer="0.31496062992125984"/>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7"/>
  <dimension ref="A1:G17"/>
  <sheetViews>
    <sheetView view="pageBreakPreview" topLeftCell="A12" zoomScale="131" zoomScaleNormal="100" zoomScaleSheetLayoutView="131" workbookViewId="0">
      <selection activeCell="F27" sqref="F27:G27"/>
    </sheetView>
  </sheetViews>
  <sheetFormatPr defaultRowHeight="13.8"/>
  <cols>
    <col min="1" max="1" width="8.33203125" style="1068" customWidth="1"/>
    <col min="2" max="2" width="35.33203125" style="1068" customWidth="1"/>
    <col min="3" max="4" width="4.6640625" style="1068" customWidth="1"/>
    <col min="5" max="5" width="6.88671875" style="1068" customWidth="1"/>
    <col min="6" max="6" width="10" style="1068" customWidth="1"/>
    <col min="7" max="7" width="14.6640625" style="1068" customWidth="1"/>
    <col min="8" max="256" width="9.109375" style="1068"/>
    <col min="257" max="257" width="7.5546875" style="1068" bestFit="1" customWidth="1"/>
    <col min="258" max="258" width="45.33203125" style="1068" customWidth="1"/>
    <col min="259" max="259" width="3.109375" style="1068" bestFit="1" customWidth="1"/>
    <col min="260" max="260" width="5.109375" style="1068" bestFit="1" customWidth="1"/>
    <col min="261" max="261" width="6" style="1068" bestFit="1" customWidth="1"/>
    <col min="262" max="263" width="12" style="1068" bestFit="1" customWidth="1"/>
    <col min="264" max="512" width="9.109375" style="1068"/>
    <col min="513" max="513" width="7.5546875" style="1068" bestFit="1" customWidth="1"/>
    <col min="514" max="514" width="45.33203125" style="1068" customWidth="1"/>
    <col min="515" max="515" width="3.109375" style="1068" bestFit="1" customWidth="1"/>
    <col min="516" max="516" width="5.109375" style="1068" bestFit="1" customWidth="1"/>
    <col min="517" max="517" width="6" style="1068" bestFit="1" customWidth="1"/>
    <col min="518" max="519" width="12" style="1068" bestFit="1" customWidth="1"/>
    <col min="520" max="768" width="9.109375" style="1068"/>
    <col min="769" max="769" width="7.5546875" style="1068" bestFit="1" customWidth="1"/>
    <col min="770" max="770" width="45.33203125" style="1068" customWidth="1"/>
    <col min="771" max="771" width="3.109375" style="1068" bestFit="1" customWidth="1"/>
    <col min="772" max="772" width="5.109375" style="1068" bestFit="1" customWidth="1"/>
    <col min="773" max="773" width="6" style="1068" bestFit="1" customWidth="1"/>
    <col min="774" max="775" width="12" style="1068" bestFit="1" customWidth="1"/>
    <col min="776" max="1024" width="9.109375" style="1068"/>
    <col min="1025" max="1025" width="7.5546875" style="1068" bestFit="1" customWidth="1"/>
    <col min="1026" max="1026" width="45.33203125" style="1068" customWidth="1"/>
    <col min="1027" max="1027" width="3.109375" style="1068" bestFit="1" customWidth="1"/>
    <col min="1028" max="1028" width="5.109375" style="1068" bestFit="1" customWidth="1"/>
    <col min="1029" max="1029" width="6" style="1068" bestFit="1" customWidth="1"/>
    <col min="1030" max="1031" width="12" style="1068" bestFit="1" customWidth="1"/>
    <col min="1032" max="1280" width="9.109375" style="1068"/>
    <col min="1281" max="1281" width="7.5546875" style="1068" bestFit="1" customWidth="1"/>
    <col min="1282" max="1282" width="45.33203125" style="1068" customWidth="1"/>
    <col min="1283" max="1283" width="3.109375" style="1068" bestFit="1" customWidth="1"/>
    <col min="1284" max="1284" width="5.109375" style="1068" bestFit="1" customWidth="1"/>
    <col min="1285" max="1285" width="6" style="1068" bestFit="1" customWidth="1"/>
    <col min="1286" max="1287" width="12" style="1068" bestFit="1" customWidth="1"/>
    <col min="1288" max="1536" width="9.109375" style="1068"/>
    <col min="1537" max="1537" width="7.5546875" style="1068" bestFit="1" customWidth="1"/>
    <col min="1538" max="1538" width="45.33203125" style="1068" customWidth="1"/>
    <col min="1539" max="1539" width="3.109375" style="1068" bestFit="1" customWidth="1"/>
    <col min="1540" max="1540" width="5.109375" style="1068" bestFit="1" customWidth="1"/>
    <col min="1541" max="1541" width="6" style="1068" bestFit="1" customWidth="1"/>
    <col min="1542" max="1543" width="12" style="1068" bestFit="1" customWidth="1"/>
    <col min="1544" max="1792" width="9.109375" style="1068"/>
    <col min="1793" max="1793" width="7.5546875" style="1068" bestFit="1" customWidth="1"/>
    <col min="1794" max="1794" width="45.33203125" style="1068" customWidth="1"/>
    <col min="1795" max="1795" width="3.109375" style="1068" bestFit="1" customWidth="1"/>
    <col min="1796" max="1796" width="5.109375" style="1068" bestFit="1" customWidth="1"/>
    <col min="1797" max="1797" width="6" style="1068" bestFit="1" customWidth="1"/>
    <col min="1798" max="1799" width="12" style="1068" bestFit="1" customWidth="1"/>
    <col min="1800" max="2048" width="9.109375" style="1068"/>
    <col min="2049" max="2049" width="7.5546875" style="1068" bestFit="1" customWidth="1"/>
    <col min="2050" max="2050" width="45.33203125" style="1068" customWidth="1"/>
    <col min="2051" max="2051" width="3.109375" style="1068" bestFit="1" customWidth="1"/>
    <col min="2052" max="2052" width="5.109375" style="1068" bestFit="1" customWidth="1"/>
    <col min="2053" max="2053" width="6" style="1068" bestFit="1" customWidth="1"/>
    <col min="2054" max="2055" width="12" style="1068" bestFit="1" customWidth="1"/>
    <col min="2056" max="2304" width="9.109375" style="1068"/>
    <col min="2305" max="2305" width="7.5546875" style="1068" bestFit="1" customWidth="1"/>
    <col min="2306" max="2306" width="45.33203125" style="1068" customWidth="1"/>
    <col min="2307" max="2307" width="3.109375" style="1068" bestFit="1" customWidth="1"/>
    <col min="2308" max="2308" width="5.109375" style="1068" bestFit="1" customWidth="1"/>
    <col min="2309" max="2309" width="6" style="1068" bestFit="1" customWidth="1"/>
    <col min="2310" max="2311" width="12" style="1068" bestFit="1" customWidth="1"/>
    <col min="2312" max="2560" width="9.109375" style="1068"/>
    <col min="2561" max="2561" width="7.5546875" style="1068" bestFit="1" customWidth="1"/>
    <col min="2562" max="2562" width="45.33203125" style="1068" customWidth="1"/>
    <col min="2563" max="2563" width="3.109375" style="1068" bestFit="1" customWidth="1"/>
    <col min="2564" max="2564" width="5.109375" style="1068" bestFit="1" customWidth="1"/>
    <col min="2565" max="2565" width="6" style="1068" bestFit="1" customWidth="1"/>
    <col min="2566" max="2567" width="12" style="1068" bestFit="1" customWidth="1"/>
    <col min="2568" max="2816" width="9.109375" style="1068"/>
    <col min="2817" max="2817" width="7.5546875" style="1068" bestFit="1" customWidth="1"/>
    <col min="2818" max="2818" width="45.33203125" style="1068" customWidth="1"/>
    <col min="2819" max="2819" width="3.109375" style="1068" bestFit="1" customWidth="1"/>
    <col min="2820" max="2820" width="5.109375" style="1068" bestFit="1" customWidth="1"/>
    <col min="2821" max="2821" width="6" style="1068" bestFit="1" customWidth="1"/>
    <col min="2822" max="2823" width="12" style="1068" bestFit="1" customWidth="1"/>
    <col min="2824" max="3072" width="9.109375" style="1068"/>
    <col min="3073" max="3073" width="7.5546875" style="1068" bestFit="1" customWidth="1"/>
    <col min="3074" max="3074" width="45.33203125" style="1068" customWidth="1"/>
    <col min="3075" max="3075" width="3.109375" style="1068" bestFit="1" customWidth="1"/>
    <col min="3076" max="3076" width="5.109375" style="1068" bestFit="1" customWidth="1"/>
    <col min="3077" max="3077" width="6" style="1068" bestFit="1" customWidth="1"/>
    <col min="3078" max="3079" width="12" style="1068" bestFit="1" customWidth="1"/>
    <col min="3080" max="3328" width="9.109375" style="1068"/>
    <col min="3329" max="3329" width="7.5546875" style="1068" bestFit="1" customWidth="1"/>
    <col min="3330" max="3330" width="45.33203125" style="1068" customWidth="1"/>
    <col min="3331" max="3331" width="3.109375" style="1068" bestFit="1" customWidth="1"/>
    <col min="3332" max="3332" width="5.109375" style="1068" bestFit="1" customWidth="1"/>
    <col min="3333" max="3333" width="6" style="1068" bestFit="1" customWidth="1"/>
    <col min="3334" max="3335" width="12" style="1068" bestFit="1" customWidth="1"/>
    <col min="3336" max="3584" width="9.109375" style="1068"/>
    <col min="3585" max="3585" width="7.5546875" style="1068" bestFit="1" customWidth="1"/>
    <col min="3586" max="3586" width="45.33203125" style="1068" customWidth="1"/>
    <col min="3587" max="3587" width="3.109375" style="1068" bestFit="1" customWidth="1"/>
    <col min="3588" max="3588" width="5.109375" style="1068" bestFit="1" customWidth="1"/>
    <col min="3589" max="3589" width="6" style="1068" bestFit="1" customWidth="1"/>
    <col min="3590" max="3591" width="12" style="1068" bestFit="1" customWidth="1"/>
    <col min="3592" max="3840" width="9.109375" style="1068"/>
    <col min="3841" max="3841" width="7.5546875" style="1068" bestFit="1" customWidth="1"/>
    <col min="3842" max="3842" width="45.33203125" style="1068" customWidth="1"/>
    <col min="3843" max="3843" width="3.109375" style="1068" bestFit="1" customWidth="1"/>
    <col min="3844" max="3844" width="5.109375" style="1068" bestFit="1" customWidth="1"/>
    <col min="3845" max="3845" width="6" style="1068" bestFit="1" customWidth="1"/>
    <col min="3846" max="3847" width="12" style="1068" bestFit="1" customWidth="1"/>
    <col min="3848" max="4096" width="9.109375" style="1068"/>
    <col min="4097" max="4097" width="7.5546875" style="1068" bestFit="1" customWidth="1"/>
    <col min="4098" max="4098" width="45.33203125" style="1068" customWidth="1"/>
    <col min="4099" max="4099" width="3.109375" style="1068" bestFit="1" customWidth="1"/>
    <col min="4100" max="4100" width="5.109375" style="1068" bestFit="1" customWidth="1"/>
    <col min="4101" max="4101" width="6" style="1068" bestFit="1" customWidth="1"/>
    <col min="4102" max="4103" width="12" style="1068" bestFit="1" customWidth="1"/>
    <col min="4104" max="4352" width="9.109375" style="1068"/>
    <col min="4353" max="4353" width="7.5546875" style="1068" bestFit="1" customWidth="1"/>
    <col min="4354" max="4354" width="45.33203125" style="1068" customWidth="1"/>
    <col min="4355" max="4355" width="3.109375" style="1068" bestFit="1" customWidth="1"/>
    <col min="4356" max="4356" width="5.109375" style="1068" bestFit="1" customWidth="1"/>
    <col min="4357" max="4357" width="6" style="1068" bestFit="1" customWidth="1"/>
    <col min="4358" max="4359" width="12" style="1068" bestFit="1" customWidth="1"/>
    <col min="4360" max="4608" width="9.109375" style="1068"/>
    <col min="4609" max="4609" width="7.5546875" style="1068" bestFit="1" customWidth="1"/>
    <col min="4610" max="4610" width="45.33203125" style="1068" customWidth="1"/>
    <col min="4611" max="4611" width="3.109375" style="1068" bestFit="1" customWidth="1"/>
    <col min="4612" max="4612" width="5.109375" style="1068" bestFit="1" customWidth="1"/>
    <col min="4613" max="4613" width="6" style="1068" bestFit="1" customWidth="1"/>
    <col min="4614" max="4615" width="12" style="1068" bestFit="1" customWidth="1"/>
    <col min="4616" max="4864" width="9.109375" style="1068"/>
    <col min="4865" max="4865" width="7.5546875" style="1068" bestFit="1" customWidth="1"/>
    <col min="4866" max="4866" width="45.33203125" style="1068" customWidth="1"/>
    <col min="4867" max="4867" width="3.109375" style="1068" bestFit="1" customWidth="1"/>
    <col min="4868" max="4868" width="5.109375" style="1068" bestFit="1" customWidth="1"/>
    <col min="4869" max="4869" width="6" style="1068" bestFit="1" customWidth="1"/>
    <col min="4870" max="4871" width="12" style="1068" bestFit="1" customWidth="1"/>
    <col min="4872" max="5120" width="9.109375" style="1068"/>
    <col min="5121" max="5121" width="7.5546875" style="1068" bestFit="1" customWidth="1"/>
    <col min="5122" max="5122" width="45.33203125" style="1068" customWidth="1"/>
    <col min="5123" max="5123" width="3.109375" style="1068" bestFit="1" customWidth="1"/>
    <col min="5124" max="5124" width="5.109375" style="1068" bestFit="1" customWidth="1"/>
    <col min="5125" max="5125" width="6" style="1068" bestFit="1" customWidth="1"/>
    <col min="5126" max="5127" width="12" style="1068" bestFit="1" customWidth="1"/>
    <col min="5128" max="5376" width="9.109375" style="1068"/>
    <col min="5377" max="5377" width="7.5546875" style="1068" bestFit="1" customWidth="1"/>
    <col min="5378" max="5378" width="45.33203125" style="1068" customWidth="1"/>
    <col min="5379" max="5379" width="3.109375" style="1068" bestFit="1" customWidth="1"/>
    <col min="5380" max="5380" width="5.109375" style="1068" bestFit="1" customWidth="1"/>
    <col min="5381" max="5381" width="6" style="1068" bestFit="1" customWidth="1"/>
    <col min="5382" max="5383" width="12" style="1068" bestFit="1" customWidth="1"/>
    <col min="5384" max="5632" width="9.109375" style="1068"/>
    <col min="5633" max="5633" width="7.5546875" style="1068" bestFit="1" customWidth="1"/>
    <col min="5634" max="5634" width="45.33203125" style="1068" customWidth="1"/>
    <col min="5635" max="5635" width="3.109375" style="1068" bestFit="1" customWidth="1"/>
    <col min="5636" max="5636" width="5.109375" style="1068" bestFit="1" customWidth="1"/>
    <col min="5637" max="5637" width="6" style="1068" bestFit="1" customWidth="1"/>
    <col min="5638" max="5639" width="12" style="1068" bestFit="1" customWidth="1"/>
    <col min="5640" max="5888" width="9.109375" style="1068"/>
    <col min="5889" max="5889" width="7.5546875" style="1068" bestFit="1" customWidth="1"/>
    <col min="5890" max="5890" width="45.33203125" style="1068" customWidth="1"/>
    <col min="5891" max="5891" width="3.109375" style="1068" bestFit="1" customWidth="1"/>
    <col min="5892" max="5892" width="5.109375" style="1068" bestFit="1" customWidth="1"/>
    <col min="5893" max="5893" width="6" style="1068" bestFit="1" customWidth="1"/>
    <col min="5894" max="5895" width="12" style="1068" bestFit="1" customWidth="1"/>
    <col min="5896" max="6144" width="9.109375" style="1068"/>
    <col min="6145" max="6145" width="7.5546875" style="1068" bestFit="1" customWidth="1"/>
    <col min="6146" max="6146" width="45.33203125" style="1068" customWidth="1"/>
    <col min="6147" max="6147" width="3.109375" style="1068" bestFit="1" customWidth="1"/>
    <col min="6148" max="6148" width="5.109375" style="1068" bestFit="1" customWidth="1"/>
    <col min="6149" max="6149" width="6" style="1068" bestFit="1" customWidth="1"/>
    <col min="6150" max="6151" width="12" style="1068" bestFit="1" customWidth="1"/>
    <col min="6152" max="6400" width="9.109375" style="1068"/>
    <col min="6401" max="6401" width="7.5546875" style="1068" bestFit="1" customWidth="1"/>
    <col min="6402" max="6402" width="45.33203125" style="1068" customWidth="1"/>
    <col min="6403" max="6403" width="3.109375" style="1068" bestFit="1" customWidth="1"/>
    <col min="6404" max="6404" width="5.109375" style="1068" bestFit="1" customWidth="1"/>
    <col min="6405" max="6405" width="6" style="1068" bestFit="1" customWidth="1"/>
    <col min="6406" max="6407" width="12" style="1068" bestFit="1" customWidth="1"/>
    <col min="6408" max="6656" width="9.109375" style="1068"/>
    <col min="6657" max="6657" width="7.5546875" style="1068" bestFit="1" customWidth="1"/>
    <col min="6658" max="6658" width="45.33203125" style="1068" customWidth="1"/>
    <col min="6659" max="6659" width="3.109375" style="1068" bestFit="1" customWidth="1"/>
    <col min="6660" max="6660" width="5.109375" style="1068" bestFit="1" customWidth="1"/>
    <col min="6661" max="6661" width="6" style="1068" bestFit="1" customWidth="1"/>
    <col min="6662" max="6663" width="12" style="1068" bestFit="1" customWidth="1"/>
    <col min="6664" max="6912" width="9.109375" style="1068"/>
    <col min="6913" max="6913" width="7.5546875" style="1068" bestFit="1" customWidth="1"/>
    <col min="6914" max="6914" width="45.33203125" style="1068" customWidth="1"/>
    <col min="6915" max="6915" width="3.109375" style="1068" bestFit="1" customWidth="1"/>
    <col min="6916" max="6916" width="5.109375" style="1068" bestFit="1" customWidth="1"/>
    <col min="6917" max="6917" width="6" style="1068" bestFit="1" customWidth="1"/>
    <col min="6918" max="6919" width="12" style="1068" bestFit="1" customWidth="1"/>
    <col min="6920" max="7168" width="9.109375" style="1068"/>
    <col min="7169" max="7169" width="7.5546875" style="1068" bestFit="1" customWidth="1"/>
    <col min="7170" max="7170" width="45.33203125" style="1068" customWidth="1"/>
    <col min="7171" max="7171" width="3.109375" style="1068" bestFit="1" customWidth="1"/>
    <col min="7172" max="7172" width="5.109375" style="1068" bestFit="1" customWidth="1"/>
    <col min="7173" max="7173" width="6" style="1068" bestFit="1" customWidth="1"/>
    <col min="7174" max="7175" width="12" style="1068" bestFit="1" customWidth="1"/>
    <col min="7176" max="7424" width="9.109375" style="1068"/>
    <col min="7425" max="7425" width="7.5546875" style="1068" bestFit="1" customWidth="1"/>
    <col min="7426" max="7426" width="45.33203125" style="1068" customWidth="1"/>
    <col min="7427" max="7427" width="3.109375" style="1068" bestFit="1" customWidth="1"/>
    <col min="7428" max="7428" width="5.109375" style="1068" bestFit="1" customWidth="1"/>
    <col min="7429" max="7429" width="6" style="1068" bestFit="1" customWidth="1"/>
    <col min="7430" max="7431" width="12" style="1068" bestFit="1" customWidth="1"/>
    <col min="7432" max="7680" width="9.109375" style="1068"/>
    <col min="7681" max="7681" width="7.5546875" style="1068" bestFit="1" customWidth="1"/>
    <col min="7682" max="7682" width="45.33203125" style="1068" customWidth="1"/>
    <col min="7683" max="7683" width="3.109375" style="1068" bestFit="1" customWidth="1"/>
    <col min="7684" max="7684" width="5.109375" style="1068" bestFit="1" customWidth="1"/>
    <col min="7685" max="7685" width="6" style="1068" bestFit="1" customWidth="1"/>
    <col min="7686" max="7687" width="12" style="1068" bestFit="1" customWidth="1"/>
    <col min="7688" max="7936" width="9.109375" style="1068"/>
    <col min="7937" max="7937" width="7.5546875" style="1068" bestFit="1" customWidth="1"/>
    <col min="7938" max="7938" width="45.33203125" style="1068" customWidth="1"/>
    <col min="7939" max="7939" width="3.109375" style="1068" bestFit="1" customWidth="1"/>
    <col min="7940" max="7940" width="5.109375" style="1068" bestFit="1" customWidth="1"/>
    <col min="7941" max="7941" width="6" style="1068" bestFit="1" customWidth="1"/>
    <col min="7942" max="7943" width="12" style="1068" bestFit="1" customWidth="1"/>
    <col min="7944" max="8192" width="9.109375" style="1068"/>
    <col min="8193" max="8193" width="7.5546875" style="1068" bestFit="1" customWidth="1"/>
    <col min="8194" max="8194" width="45.33203125" style="1068" customWidth="1"/>
    <col min="8195" max="8195" width="3.109375" style="1068" bestFit="1" customWidth="1"/>
    <col min="8196" max="8196" width="5.109375" style="1068" bestFit="1" customWidth="1"/>
    <col min="8197" max="8197" width="6" style="1068" bestFit="1" customWidth="1"/>
    <col min="8198" max="8199" width="12" style="1068" bestFit="1" customWidth="1"/>
    <col min="8200" max="8448" width="9.109375" style="1068"/>
    <col min="8449" max="8449" width="7.5546875" style="1068" bestFit="1" customWidth="1"/>
    <col min="8450" max="8450" width="45.33203125" style="1068" customWidth="1"/>
    <col min="8451" max="8451" width="3.109375" style="1068" bestFit="1" customWidth="1"/>
    <col min="8452" max="8452" width="5.109375" style="1068" bestFit="1" customWidth="1"/>
    <col min="8453" max="8453" width="6" style="1068" bestFit="1" customWidth="1"/>
    <col min="8454" max="8455" width="12" style="1068" bestFit="1" customWidth="1"/>
    <col min="8456" max="8704" width="9.109375" style="1068"/>
    <col min="8705" max="8705" width="7.5546875" style="1068" bestFit="1" customWidth="1"/>
    <col min="8706" max="8706" width="45.33203125" style="1068" customWidth="1"/>
    <col min="8707" max="8707" width="3.109375" style="1068" bestFit="1" customWidth="1"/>
    <col min="8708" max="8708" width="5.109375" style="1068" bestFit="1" customWidth="1"/>
    <col min="8709" max="8709" width="6" style="1068" bestFit="1" customWidth="1"/>
    <col min="8710" max="8711" width="12" style="1068" bestFit="1" customWidth="1"/>
    <col min="8712" max="8960" width="9.109375" style="1068"/>
    <col min="8961" max="8961" width="7.5546875" style="1068" bestFit="1" customWidth="1"/>
    <col min="8962" max="8962" width="45.33203125" style="1068" customWidth="1"/>
    <col min="8963" max="8963" width="3.109375" style="1068" bestFit="1" customWidth="1"/>
    <col min="8964" max="8964" width="5.109375" style="1068" bestFit="1" customWidth="1"/>
    <col min="8965" max="8965" width="6" style="1068" bestFit="1" customWidth="1"/>
    <col min="8966" max="8967" width="12" style="1068" bestFit="1" customWidth="1"/>
    <col min="8968" max="9216" width="9.109375" style="1068"/>
    <col min="9217" max="9217" width="7.5546875" style="1068" bestFit="1" customWidth="1"/>
    <col min="9218" max="9218" width="45.33203125" style="1068" customWidth="1"/>
    <col min="9219" max="9219" width="3.109375" style="1068" bestFit="1" customWidth="1"/>
    <col min="9220" max="9220" width="5.109375" style="1068" bestFit="1" customWidth="1"/>
    <col min="9221" max="9221" width="6" style="1068" bestFit="1" customWidth="1"/>
    <col min="9222" max="9223" width="12" style="1068" bestFit="1" customWidth="1"/>
    <col min="9224" max="9472" width="9.109375" style="1068"/>
    <col min="9473" max="9473" width="7.5546875" style="1068" bestFit="1" customWidth="1"/>
    <col min="9474" max="9474" width="45.33203125" style="1068" customWidth="1"/>
    <col min="9475" max="9475" width="3.109375" style="1068" bestFit="1" customWidth="1"/>
    <col min="9476" max="9476" width="5.109375" style="1068" bestFit="1" customWidth="1"/>
    <col min="9477" max="9477" width="6" style="1068" bestFit="1" customWidth="1"/>
    <col min="9478" max="9479" width="12" style="1068" bestFit="1" customWidth="1"/>
    <col min="9480" max="9728" width="9.109375" style="1068"/>
    <col min="9729" max="9729" width="7.5546875" style="1068" bestFit="1" customWidth="1"/>
    <col min="9730" max="9730" width="45.33203125" style="1068" customWidth="1"/>
    <col min="9731" max="9731" width="3.109375" style="1068" bestFit="1" customWidth="1"/>
    <col min="9732" max="9732" width="5.109375" style="1068" bestFit="1" customWidth="1"/>
    <col min="9733" max="9733" width="6" style="1068" bestFit="1" customWidth="1"/>
    <col min="9734" max="9735" width="12" style="1068" bestFit="1" customWidth="1"/>
    <col min="9736" max="9984" width="9.109375" style="1068"/>
    <col min="9985" max="9985" width="7.5546875" style="1068" bestFit="1" customWidth="1"/>
    <col min="9986" max="9986" width="45.33203125" style="1068" customWidth="1"/>
    <col min="9987" max="9987" width="3.109375" style="1068" bestFit="1" customWidth="1"/>
    <col min="9988" max="9988" width="5.109375" style="1068" bestFit="1" customWidth="1"/>
    <col min="9989" max="9989" width="6" style="1068" bestFit="1" customWidth="1"/>
    <col min="9990" max="9991" width="12" style="1068" bestFit="1" customWidth="1"/>
    <col min="9992" max="10240" width="9.109375" style="1068"/>
    <col min="10241" max="10241" width="7.5546875" style="1068" bestFit="1" customWidth="1"/>
    <col min="10242" max="10242" width="45.33203125" style="1068" customWidth="1"/>
    <col min="10243" max="10243" width="3.109375" style="1068" bestFit="1" customWidth="1"/>
    <col min="10244" max="10244" width="5.109375" style="1068" bestFit="1" customWidth="1"/>
    <col min="10245" max="10245" width="6" style="1068" bestFit="1" customWidth="1"/>
    <col min="10246" max="10247" width="12" style="1068" bestFit="1" customWidth="1"/>
    <col min="10248" max="10496" width="9.109375" style="1068"/>
    <col min="10497" max="10497" width="7.5546875" style="1068" bestFit="1" customWidth="1"/>
    <col min="10498" max="10498" width="45.33203125" style="1068" customWidth="1"/>
    <col min="10499" max="10499" width="3.109375" style="1068" bestFit="1" customWidth="1"/>
    <col min="10500" max="10500" width="5.109375" style="1068" bestFit="1" customWidth="1"/>
    <col min="10501" max="10501" width="6" style="1068" bestFit="1" customWidth="1"/>
    <col min="10502" max="10503" width="12" style="1068" bestFit="1" customWidth="1"/>
    <col min="10504" max="10752" width="9.109375" style="1068"/>
    <col min="10753" max="10753" width="7.5546875" style="1068" bestFit="1" customWidth="1"/>
    <col min="10754" max="10754" width="45.33203125" style="1068" customWidth="1"/>
    <col min="10755" max="10755" width="3.109375" style="1068" bestFit="1" customWidth="1"/>
    <col min="10756" max="10756" width="5.109375" style="1068" bestFit="1" customWidth="1"/>
    <col min="10757" max="10757" width="6" style="1068" bestFit="1" customWidth="1"/>
    <col min="10758" max="10759" width="12" style="1068" bestFit="1" customWidth="1"/>
    <col min="10760" max="11008" width="9.109375" style="1068"/>
    <col min="11009" max="11009" width="7.5546875" style="1068" bestFit="1" customWidth="1"/>
    <col min="11010" max="11010" width="45.33203125" style="1068" customWidth="1"/>
    <col min="11011" max="11011" width="3.109375" style="1068" bestFit="1" customWidth="1"/>
    <col min="11012" max="11012" width="5.109375" style="1068" bestFit="1" customWidth="1"/>
    <col min="11013" max="11013" width="6" style="1068" bestFit="1" customWidth="1"/>
    <col min="11014" max="11015" width="12" style="1068" bestFit="1" customWidth="1"/>
    <col min="11016" max="11264" width="9.109375" style="1068"/>
    <col min="11265" max="11265" width="7.5546875" style="1068" bestFit="1" customWidth="1"/>
    <col min="11266" max="11266" width="45.33203125" style="1068" customWidth="1"/>
    <col min="11267" max="11267" width="3.109375" style="1068" bestFit="1" customWidth="1"/>
    <col min="11268" max="11268" width="5.109375" style="1068" bestFit="1" customWidth="1"/>
    <col min="11269" max="11269" width="6" style="1068" bestFit="1" customWidth="1"/>
    <col min="11270" max="11271" width="12" style="1068" bestFit="1" customWidth="1"/>
    <col min="11272" max="11520" width="9.109375" style="1068"/>
    <col min="11521" max="11521" width="7.5546875" style="1068" bestFit="1" customWidth="1"/>
    <col min="11522" max="11522" width="45.33203125" style="1068" customWidth="1"/>
    <col min="11523" max="11523" width="3.109375" style="1068" bestFit="1" customWidth="1"/>
    <col min="11524" max="11524" width="5.109375" style="1068" bestFit="1" customWidth="1"/>
    <col min="11525" max="11525" width="6" style="1068" bestFit="1" customWidth="1"/>
    <col min="11526" max="11527" width="12" style="1068" bestFit="1" customWidth="1"/>
    <col min="11528" max="11776" width="9.109375" style="1068"/>
    <col min="11777" max="11777" width="7.5546875" style="1068" bestFit="1" customWidth="1"/>
    <col min="11778" max="11778" width="45.33203125" style="1068" customWidth="1"/>
    <col min="11779" max="11779" width="3.109375" style="1068" bestFit="1" customWidth="1"/>
    <col min="11780" max="11780" width="5.109375" style="1068" bestFit="1" customWidth="1"/>
    <col min="11781" max="11781" width="6" style="1068" bestFit="1" customWidth="1"/>
    <col min="11782" max="11783" width="12" style="1068" bestFit="1" customWidth="1"/>
    <col min="11784" max="12032" width="9.109375" style="1068"/>
    <col min="12033" max="12033" width="7.5546875" style="1068" bestFit="1" customWidth="1"/>
    <col min="12034" max="12034" width="45.33203125" style="1068" customWidth="1"/>
    <col min="12035" max="12035" width="3.109375" style="1068" bestFit="1" customWidth="1"/>
    <col min="12036" max="12036" width="5.109375" style="1068" bestFit="1" customWidth="1"/>
    <col min="12037" max="12037" width="6" style="1068" bestFit="1" customWidth="1"/>
    <col min="12038" max="12039" width="12" style="1068" bestFit="1" customWidth="1"/>
    <col min="12040" max="12288" width="9.109375" style="1068"/>
    <col min="12289" max="12289" width="7.5546875" style="1068" bestFit="1" customWidth="1"/>
    <col min="12290" max="12290" width="45.33203125" style="1068" customWidth="1"/>
    <col min="12291" max="12291" width="3.109375" style="1068" bestFit="1" customWidth="1"/>
    <col min="12292" max="12292" width="5.109375" style="1068" bestFit="1" customWidth="1"/>
    <col min="12293" max="12293" width="6" style="1068" bestFit="1" customWidth="1"/>
    <col min="12294" max="12295" width="12" style="1068" bestFit="1" customWidth="1"/>
    <col min="12296" max="12544" width="9.109375" style="1068"/>
    <col min="12545" max="12545" width="7.5546875" style="1068" bestFit="1" customWidth="1"/>
    <col min="12546" max="12546" width="45.33203125" style="1068" customWidth="1"/>
    <col min="12547" max="12547" width="3.109375" style="1068" bestFit="1" customWidth="1"/>
    <col min="12548" max="12548" width="5.109375" style="1068" bestFit="1" customWidth="1"/>
    <col min="12549" max="12549" width="6" style="1068" bestFit="1" customWidth="1"/>
    <col min="12550" max="12551" width="12" style="1068" bestFit="1" customWidth="1"/>
    <col min="12552" max="12800" width="9.109375" style="1068"/>
    <col min="12801" max="12801" width="7.5546875" style="1068" bestFit="1" customWidth="1"/>
    <col min="12802" max="12802" width="45.33203125" style="1068" customWidth="1"/>
    <col min="12803" max="12803" width="3.109375" style="1068" bestFit="1" customWidth="1"/>
    <col min="12804" max="12804" width="5.109375" style="1068" bestFit="1" customWidth="1"/>
    <col min="12805" max="12805" width="6" style="1068" bestFit="1" customWidth="1"/>
    <col min="12806" max="12807" width="12" style="1068" bestFit="1" customWidth="1"/>
    <col min="12808" max="13056" width="9.109375" style="1068"/>
    <col min="13057" max="13057" width="7.5546875" style="1068" bestFit="1" customWidth="1"/>
    <col min="13058" max="13058" width="45.33203125" style="1068" customWidth="1"/>
    <col min="13059" max="13059" width="3.109375" style="1068" bestFit="1" customWidth="1"/>
    <col min="13060" max="13060" width="5.109375" style="1068" bestFit="1" customWidth="1"/>
    <col min="13061" max="13061" width="6" style="1068" bestFit="1" customWidth="1"/>
    <col min="13062" max="13063" width="12" style="1068" bestFit="1" customWidth="1"/>
    <col min="13064" max="13312" width="9.109375" style="1068"/>
    <col min="13313" max="13313" width="7.5546875" style="1068" bestFit="1" customWidth="1"/>
    <col min="13314" max="13314" width="45.33203125" style="1068" customWidth="1"/>
    <col min="13315" max="13315" width="3.109375" style="1068" bestFit="1" customWidth="1"/>
    <col min="13316" max="13316" width="5.109375" style="1068" bestFit="1" customWidth="1"/>
    <col min="13317" max="13317" width="6" style="1068" bestFit="1" customWidth="1"/>
    <col min="13318" max="13319" width="12" style="1068" bestFit="1" customWidth="1"/>
    <col min="13320" max="13568" width="9.109375" style="1068"/>
    <col min="13569" max="13569" width="7.5546875" style="1068" bestFit="1" customWidth="1"/>
    <col min="13570" max="13570" width="45.33203125" style="1068" customWidth="1"/>
    <col min="13571" max="13571" width="3.109375" style="1068" bestFit="1" customWidth="1"/>
    <col min="13572" max="13572" width="5.109375" style="1068" bestFit="1" customWidth="1"/>
    <col min="13573" max="13573" width="6" style="1068" bestFit="1" customWidth="1"/>
    <col min="13574" max="13575" width="12" style="1068" bestFit="1" customWidth="1"/>
    <col min="13576" max="13824" width="9.109375" style="1068"/>
    <col min="13825" max="13825" width="7.5546875" style="1068" bestFit="1" customWidth="1"/>
    <col min="13826" max="13826" width="45.33203125" style="1068" customWidth="1"/>
    <col min="13827" max="13827" width="3.109375" style="1068" bestFit="1" customWidth="1"/>
    <col min="13828" max="13828" width="5.109375" style="1068" bestFit="1" customWidth="1"/>
    <col min="13829" max="13829" width="6" style="1068" bestFit="1" customWidth="1"/>
    <col min="13830" max="13831" width="12" style="1068" bestFit="1" customWidth="1"/>
    <col min="13832" max="14080" width="9.109375" style="1068"/>
    <col min="14081" max="14081" width="7.5546875" style="1068" bestFit="1" customWidth="1"/>
    <col min="14082" max="14082" width="45.33203125" style="1068" customWidth="1"/>
    <col min="14083" max="14083" width="3.109375" style="1068" bestFit="1" customWidth="1"/>
    <col min="14084" max="14084" width="5.109375" style="1068" bestFit="1" customWidth="1"/>
    <col min="14085" max="14085" width="6" style="1068" bestFit="1" customWidth="1"/>
    <col min="14086" max="14087" width="12" style="1068" bestFit="1" customWidth="1"/>
    <col min="14088" max="14336" width="9.109375" style="1068"/>
    <col min="14337" max="14337" width="7.5546875" style="1068" bestFit="1" customWidth="1"/>
    <col min="14338" max="14338" width="45.33203125" style="1068" customWidth="1"/>
    <col min="14339" max="14339" width="3.109375" style="1068" bestFit="1" customWidth="1"/>
    <col min="14340" max="14340" width="5.109375" style="1068" bestFit="1" customWidth="1"/>
    <col min="14341" max="14341" width="6" style="1068" bestFit="1" customWidth="1"/>
    <col min="14342" max="14343" width="12" style="1068" bestFit="1" customWidth="1"/>
    <col min="14344" max="14592" width="9.109375" style="1068"/>
    <col min="14593" max="14593" width="7.5546875" style="1068" bestFit="1" customWidth="1"/>
    <col min="14594" max="14594" width="45.33203125" style="1068" customWidth="1"/>
    <col min="14595" max="14595" width="3.109375" style="1068" bestFit="1" customWidth="1"/>
    <col min="14596" max="14596" width="5.109375" style="1068" bestFit="1" customWidth="1"/>
    <col min="14597" max="14597" width="6" style="1068" bestFit="1" customWidth="1"/>
    <col min="14598" max="14599" width="12" style="1068" bestFit="1" customWidth="1"/>
    <col min="14600" max="14848" width="9.109375" style="1068"/>
    <col min="14849" max="14849" width="7.5546875" style="1068" bestFit="1" customWidth="1"/>
    <col min="14850" max="14850" width="45.33203125" style="1068" customWidth="1"/>
    <col min="14851" max="14851" width="3.109375" style="1068" bestFit="1" customWidth="1"/>
    <col min="14852" max="14852" width="5.109375" style="1068" bestFit="1" customWidth="1"/>
    <col min="14853" max="14853" width="6" style="1068" bestFit="1" customWidth="1"/>
    <col min="14854" max="14855" width="12" style="1068" bestFit="1" customWidth="1"/>
    <col min="14856" max="15104" width="9.109375" style="1068"/>
    <col min="15105" max="15105" width="7.5546875" style="1068" bestFit="1" customWidth="1"/>
    <col min="15106" max="15106" width="45.33203125" style="1068" customWidth="1"/>
    <col min="15107" max="15107" width="3.109375" style="1068" bestFit="1" customWidth="1"/>
    <col min="15108" max="15108" width="5.109375" style="1068" bestFit="1" customWidth="1"/>
    <col min="15109" max="15109" width="6" style="1068" bestFit="1" customWidth="1"/>
    <col min="15110" max="15111" width="12" style="1068" bestFit="1" customWidth="1"/>
    <col min="15112" max="15360" width="9.109375" style="1068"/>
    <col min="15361" max="15361" width="7.5546875" style="1068" bestFit="1" customWidth="1"/>
    <col min="15362" max="15362" width="45.33203125" style="1068" customWidth="1"/>
    <col min="15363" max="15363" width="3.109375" style="1068" bestFit="1" customWidth="1"/>
    <col min="15364" max="15364" width="5.109375" style="1068" bestFit="1" customWidth="1"/>
    <col min="15365" max="15365" width="6" style="1068" bestFit="1" customWidth="1"/>
    <col min="15366" max="15367" width="12" style="1068" bestFit="1" customWidth="1"/>
    <col min="15368" max="15616" width="9.109375" style="1068"/>
    <col min="15617" max="15617" width="7.5546875" style="1068" bestFit="1" customWidth="1"/>
    <col min="15618" max="15618" width="45.33203125" style="1068" customWidth="1"/>
    <col min="15619" max="15619" width="3.109375" style="1068" bestFit="1" customWidth="1"/>
    <col min="15620" max="15620" width="5.109375" style="1068" bestFit="1" customWidth="1"/>
    <col min="15621" max="15621" width="6" style="1068" bestFit="1" customWidth="1"/>
    <col min="15622" max="15623" width="12" style="1068" bestFit="1" customWidth="1"/>
    <col min="15624" max="15872" width="9.109375" style="1068"/>
    <col min="15873" max="15873" width="7.5546875" style="1068" bestFit="1" customWidth="1"/>
    <col min="15874" max="15874" width="45.33203125" style="1068" customWidth="1"/>
    <col min="15875" max="15875" width="3.109375" style="1068" bestFit="1" customWidth="1"/>
    <col min="15876" max="15876" width="5.109375" style="1068" bestFit="1" customWidth="1"/>
    <col min="15877" max="15877" width="6" style="1068" bestFit="1" customWidth="1"/>
    <col min="15878" max="15879" width="12" style="1068" bestFit="1" customWidth="1"/>
    <col min="15880" max="16128" width="9.109375" style="1068"/>
    <col min="16129" max="16129" width="7.5546875" style="1068" bestFit="1" customWidth="1"/>
    <col min="16130" max="16130" width="45.33203125" style="1068" customWidth="1"/>
    <col min="16131" max="16131" width="3.109375" style="1068" bestFit="1" customWidth="1"/>
    <col min="16132" max="16132" width="5.109375" style="1068" bestFit="1" customWidth="1"/>
    <col min="16133" max="16133" width="6" style="1068" bestFit="1" customWidth="1"/>
    <col min="16134" max="16135" width="12" style="1068" bestFit="1" customWidth="1"/>
    <col min="16136" max="16384" width="9.109375" style="1068"/>
  </cols>
  <sheetData>
    <row r="1" spans="1:7" ht="17.25" customHeight="1">
      <c r="A1" s="2695" t="s">
        <v>990</v>
      </c>
      <c r="B1" s="2695"/>
      <c r="C1" s="2695"/>
      <c r="D1" s="2695"/>
      <c r="E1" s="2695"/>
      <c r="F1" s="2695"/>
      <c r="G1" s="2695"/>
    </row>
    <row r="2" spans="1:7" ht="36" customHeight="1" thickBot="1">
      <c r="A2" s="2696" t="s">
        <v>989</v>
      </c>
      <c r="B2" s="2696"/>
      <c r="C2" s="2696"/>
      <c r="D2" s="2696"/>
      <c r="E2" s="2696"/>
      <c r="F2" s="2696"/>
      <c r="G2" s="2696"/>
    </row>
    <row r="3" spans="1:7" s="1071" customFormat="1" ht="14.4" thickBot="1">
      <c r="A3" s="1089" t="s">
        <v>68</v>
      </c>
      <c r="B3" s="1090" t="s">
        <v>6</v>
      </c>
      <c r="C3" s="2701" t="s">
        <v>7</v>
      </c>
      <c r="D3" s="2702"/>
      <c r="E3" s="1090" t="s">
        <v>0</v>
      </c>
      <c r="F3" s="1090" t="s">
        <v>1</v>
      </c>
      <c r="G3" s="1090" t="s">
        <v>2</v>
      </c>
    </row>
    <row r="4" spans="1:7" s="1071" customFormat="1" ht="14.4" thickBot="1">
      <c r="A4" s="1096">
        <v>1</v>
      </c>
      <c r="B4" s="1096">
        <v>2</v>
      </c>
      <c r="C4" s="2703">
        <v>3</v>
      </c>
      <c r="D4" s="2704"/>
      <c r="E4" s="1096">
        <v>4</v>
      </c>
      <c r="F4" s="1096">
        <v>5</v>
      </c>
      <c r="G4" s="1096">
        <v>6</v>
      </c>
    </row>
    <row r="5" spans="1:7" s="1071" customFormat="1" ht="49.2" customHeight="1">
      <c r="A5" s="1091">
        <v>1</v>
      </c>
      <c r="B5" s="1092" t="s">
        <v>3110</v>
      </c>
      <c r="C5" s="1093">
        <v>1</v>
      </c>
      <c r="D5" s="1094" t="s">
        <v>214</v>
      </c>
      <c r="E5" s="1095" t="s">
        <v>4</v>
      </c>
      <c r="F5" s="1188">
        <v>4500</v>
      </c>
      <c r="G5" s="1188">
        <f>F5*C5</f>
        <v>4500</v>
      </c>
    </row>
    <row r="6" spans="1:7" s="1071" customFormat="1">
      <c r="A6" s="1081"/>
      <c r="B6" s="1082"/>
      <c r="C6" s="1082"/>
      <c r="D6" s="1082"/>
      <c r="E6" s="1082"/>
      <c r="F6" s="1083" t="s">
        <v>598</v>
      </c>
      <c r="G6" s="1084">
        <f>SUM(G5:G5)</f>
        <v>4500</v>
      </c>
    </row>
    <row r="7" spans="1:7" s="1176" customFormat="1" ht="18.600000000000001" customHeight="1">
      <c r="A7" s="378"/>
      <c r="B7" s="2636" t="s">
        <v>3116</v>
      </c>
      <c r="C7" s="2636"/>
      <c r="D7" s="2636"/>
      <c r="E7" s="2636"/>
      <c r="F7" s="2636"/>
      <c r="G7" s="1175">
        <f>G6*5.36%</f>
        <v>241.20000000000002</v>
      </c>
    </row>
    <row r="8" spans="1:7" s="1179" customFormat="1" ht="13.95" customHeight="1">
      <c r="A8" s="378"/>
      <c r="B8" s="2637" t="s">
        <v>3117</v>
      </c>
      <c r="C8" s="2637"/>
      <c r="D8" s="2637"/>
      <c r="E8" s="2637"/>
      <c r="F8" s="2637"/>
      <c r="G8" s="1178">
        <f>SUM(G6:G7)</f>
        <v>4741.2</v>
      </c>
    </row>
    <row r="9" spans="1:7" s="1180" customFormat="1">
      <c r="B9" s="2638" t="s">
        <v>21</v>
      </c>
      <c r="C9" s="2638"/>
      <c r="D9" s="2638"/>
      <c r="E9" s="2638"/>
      <c r="F9" s="2638"/>
      <c r="G9" s="1182">
        <f>ROUND(G8,0)</f>
        <v>4741</v>
      </c>
    </row>
    <row r="10" spans="1:7" s="1180" customFormat="1">
      <c r="B10" s="1181"/>
      <c r="C10" s="1181"/>
      <c r="D10" s="1181"/>
      <c r="E10" s="1181"/>
      <c r="F10" s="1181"/>
      <c r="G10" s="1182"/>
    </row>
    <row r="11" spans="1:7" s="1180" customFormat="1">
      <c r="B11" s="1181"/>
      <c r="C11" s="1181"/>
      <c r="D11" s="1181"/>
      <c r="E11" s="1181"/>
      <c r="F11" s="1181"/>
      <c r="G11" s="1182"/>
    </row>
    <row r="12" spans="1:7" s="1180" customFormat="1">
      <c r="B12" s="1181"/>
      <c r="C12" s="1181"/>
      <c r="D12" s="1181"/>
      <c r="E12" s="1181"/>
      <c r="F12" s="1181"/>
      <c r="G12" s="1182"/>
    </row>
    <row r="13" spans="1:7" s="1180" customFormat="1">
      <c r="B13" s="1181"/>
      <c r="C13" s="1181"/>
      <c r="D13" s="1181"/>
      <c r="E13" s="1181"/>
      <c r="F13" s="1181"/>
      <c r="G13" s="1182"/>
    </row>
    <row r="14" spans="1:7" s="1180" customFormat="1">
      <c r="B14" s="1181"/>
      <c r="C14" s="1181"/>
      <c r="D14" s="1181"/>
      <c r="E14" s="1181"/>
      <c r="F14" s="1181"/>
      <c r="G14" s="1182"/>
    </row>
    <row r="15" spans="1:7">
      <c r="G15" s="1085"/>
    </row>
    <row r="16" spans="1:7" s="1009" customFormat="1" ht="31.8" customHeight="1">
      <c r="A16" s="378"/>
      <c r="B16" s="430" t="s">
        <v>599</v>
      </c>
      <c r="C16" s="1056"/>
      <c r="D16" s="378"/>
      <c r="E16" s="378"/>
      <c r="F16" s="2687" t="s">
        <v>3269</v>
      </c>
      <c r="G16" s="2688"/>
    </row>
    <row r="17" spans="1:7">
      <c r="A17" s="378"/>
      <c r="B17" s="383"/>
      <c r="C17" s="1086"/>
      <c r="D17" s="1086"/>
      <c r="E17" s="1086"/>
      <c r="F17" s="1087"/>
      <c r="G17" s="1088"/>
    </row>
  </sheetData>
  <mergeCells count="8">
    <mergeCell ref="F16:G16"/>
    <mergeCell ref="A1:G1"/>
    <mergeCell ref="A2:G2"/>
    <mergeCell ref="C3:D3"/>
    <mergeCell ref="C4:D4"/>
    <mergeCell ref="B7:F7"/>
    <mergeCell ref="B8:F8"/>
    <mergeCell ref="B9:F9"/>
  </mergeCells>
  <conditionalFormatting sqref="G7:G14">
    <cfRule type="cellIs" dxfId="36" priority="1" stopIfTrue="1" operator="lessThan">
      <formula>0</formula>
    </cfRule>
  </conditionalFormatting>
  <pageMargins left="0.6" right="0.21" top="0.56000000000000005" bottom="0.75" header="0.3" footer="0.3"/>
  <pageSetup paperSize="9" scale="11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16"/>
  <sheetViews>
    <sheetView view="pageBreakPreview" zoomScale="98" zoomScaleNormal="100" zoomScaleSheetLayoutView="98" workbookViewId="0">
      <selection activeCell="F27" sqref="F27:G27"/>
    </sheetView>
  </sheetViews>
  <sheetFormatPr defaultRowHeight="13.8"/>
  <cols>
    <col min="1" max="1" width="8.33203125" style="1068" customWidth="1"/>
    <col min="2" max="2" width="35.33203125" style="1068" customWidth="1"/>
    <col min="3" max="4" width="4.6640625" style="1068" customWidth="1"/>
    <col min="5" max="5" width="6.88671875" style="1068" customWidth="1"/>
    <col min="6" max="6" width="10" style="1068" customWidth="1"/>
    <col min="7" max="7" width="14.6640625" style="1068" customWidth="1"/>
    <col min="8" max="256" width="8.88671875" style="1068"/>
    <col min="257" max="257" width="7.5546875" style="1068" bestFit="1" customWidth="1"/>
    <col min="258" max="258" width="45.33203125" style="1068" customWidth="1"/>
    <col min="259" max="259" width="3.109375" style="1068" bestFit="1" customWidth="1"/>
    <col min="260" max="260" width="5.109375" style="1068" bestFit="1" customWidth="1"/>
    <col min="261" max="261" width="6" style="1068" bestFit="1" customWidth="1"/>
    <col min="262" max="263" width="12" style="1068" bestFit="1" customWidth="1"/>
    <col min="264" max="512" width="8.88671875" style="1068"/>
    <col min="513" max="513" width="7.5546875" style="1068" bestFit="1" customWidth="1"/>
    <col min="514" max="514" width="45.33203125" style="1068" customWidth="1"/>
    <col min="515" max="515" width="3.109375" style="1068" bestFit="1" customWidth="1"/>
    <col min="516" max="516" width="5.109375" style="1068" bestFit="1" customWidth="1"/>
    <col min="517" max="517" width="6" style="1068" bestFit="1" customWidth="1"/>
    <col min="518" max="519" width="12" style="1068" bestFit="1" customWidth="1"/>
    <col min="520" max="768" width="8.88671875" style="1068"/>
    <col min="769" max="769" width="7.5546875" style="1068" bestFit="1" customWidth="1"/>
    <col min="770" max="770" width="45.33203125" style="1068" customWidth="1"/>
    <col min="771" max="771" width="3.109375" style="1068" bestFit="1" customWidth="1"/>
    <col min="772" max="772" width="5.109375" style="1068" bestFit="1" customWidth="1"/>
    <col min="773" max="773" width="6" style="1068" bestFit="1" customWidth="1"/>
    <col min="774" max="775" width="12" style="1068" bestFit="1" customWidth="1"/>
    <col min="776" max="1024" width="8.88671875" style="1068"/>
    <col min="1025" max="1025" width="7.5546875" style="1068" bestFit="1" customWidth="1"/>
    <col min="1026" max="1026" width="45.33203125" style="1068" customWidth="1"/>
    <col min="1027" max="1027" width="3.109375" style="1068" bestFit="1" customWidth="1"/>
    <col min="1028" max="1028" width="5.109375" style="1068" bestFit="1" customWidth="1"/>
    <col min="1029" max="1029" width="6" style="1068" bestFit="1" customWidth="1"/>
    <col min="1030" max="1031" width="12" style="1068" bestFit="1" customWidth="1"/>
    <col min="1032" max="1280" width="8.88671875" style="1068"/>
    <col min="1281" max="1281" width="7.5546875" style="1068" bestFit="1" customWidth="1"/>
    <col min="1282" max="1282" width="45.33203125" style="1068" customWidth="1"/>
    <col min="1283" max="1283" width="3.109375" style="1068" bestFit="1" customWidth="1"/>
    <col min="1284" max="1284" width="5.109375" style="1068" bestFit="1" customWidth="1"/>
    <col min="1285" max="1285" width="6" style="1068" bestFit="1" customWidth="1"/>
    <col min="1286" max="1287" width="12" style="1068" bestFit="1" customWidth="1"/>
    <col min="1288" max="1536" width="8.88671875" style="1068"/>
    <col min="1537" max="1537" width="7.5546875" style="1068" bestFit="1" customWidth="1"/>
    <col min="1538" max="1538" width="45.33203125" style="1068" customWidth="1"/>
    <col min="1539" max="1539" width="3.109375" style="1068" bestFit="1" customWidth="1"/>
    <col min="1540" max="1540" width="5.109375" style="1068" bestFit="1" customWidth="1"/>
    <col min="1541" max="1541" width="6" style="1068" bestFit="1" customWidth="1"/>
    <col min="1542" max="1543" width="12" style="1068" bestFit="1" customWidth="1"/>
    <col min="1544" max="1792" width="8.88671875" style="1068"/>
    <col min="1793" max="1793" width="7.5546875" style="1068" bestFit="1" customWidth="1"/>
    <col min="1794" max="1794" width="45.33203125" style="1068" customWidth="1"/>
    <col min="1795" max="1795" width="3.109375" style="1068" bestFit="1" customWidth="1"/>
    <col min="1796" max="1796" width="5.109375" style="1068" bestFit="1" customWidth="1"/>
    <col min="1797" max="1797" width="6" style="1068" bestFit="1" customWidth="1"/>
    <col min="1798" max="1799" width="12" style="1068" bestFit="1" customWidth="1"/>
    <col min="1800" max="2048" width="8.88671875" style="1068"/>
    <col min="2049" max="2049" width="7.5546875" style="1068" bestFit="1" customWidth="1"/>
    <col min="2050" max="2050" width="45.33203125" style="1068" customWidth="1"/>
    <col min="2051" max="2051" width="3.109375" style="1068" bestFit="1" customWidth="1"/>
    <col min="2052" max="2052" width="5.109375" style="1068" bestFit="1" customWidth="1"/>
    <col min="2053" max="2053" width="6" style="1068" bestFit="1" customWidth="1"/>
    <col min="2054" max="2055" width="12" style="1068" bestFit="1" customWidth="1"/>
    <col min="2056" max="2304" width="8.88671875" style="1068"/>
    <col min="2305" max="2305" width="7.5546875" style="1068" bestFit="1" customWidth="1"/>
    <col min="2306" max="2306" width="45.33203125" style="1068" customWidth="1"/>
    <col min="2307" max="2307" width="3.109375" style="1068" bestFit="1" customWidth="1"/>
    <col min="2308" max="2308" width="5.109375" style="1068" bestFit="1" customWidth="1"/>
    <col min="2309" max="2309" width="6" style="1068" bestFit="1" customWidth="1"/>
    <col min="2310" max="2311" width="12" style="1068" bestFit="1" customWidth="1"/>
    <col min="2312" max="2560" width="8.88671875" style="1068"/>
    <col min="2561" max="2561" width="7.5546875" style="1068" bestFit="1" customWidth="1"/>
    <col min="2562" max="2562" width="45.33203125" style="1068" customWidth="1"/>
    <col min="2563" max="2563" width="3.109375" style="1068" bestFit="1" customWidth="1"/>
    <col min="2564" max="2564" width="5.109375" style="1068" bestFit="1" customWidth="1"/>
    <col min="2565" max="2565" width="6" style="1068" bestFit="1" customWidth="1"/>
    <col min="2566" max="2567" width="12" style="1068" bestFit="1" customWidth="1"/>
    <col min="2568" max="2816" width="8.88671875" style="1068"/>
    <col min="2817" max="2817" width="7.5546875" style="1068" bestFit="1" customWidth="1"/>
    <col min="2818" max="2818" width="45.33203125" style="1068" customWidth="1"/>
    <col min="2819" max="2819" width="3.109375" style="1068" bestFit="1" customWidth="1"/>
    <col min="2820" max="2820" width="5.109375" style="1068" bestFit="1" customWidth="1"/>
    <col min="2821" max="2821" width="6" style="1068" bestFit="1" customWidth="1"/>
    <col min="2822" max="2823" width="12" style="1068" bestFit="1" customWidth="1"/>
    <col min="2824" max="3072" width="8.88671875" style="1068"/>
    <col min="3073" max="3073" width="7.5546875" style="1068" bestFit="1" customWidth="1"/>
    <col min="3074" max="3074" width="45.33203125" style="1068" customWidth="1"/>
    <col min="3075" max="3075" width="3.109375" style="1068" bestFit="1" customWidth="1"/>
    <col min="3076" max="3076" width="5.109375" style="1068" bestFit="1" customWidth="1"/>
    <col min="3077" max="3077" width="6" style="1068" bestFit="1" customWidth="1"/>
    <col min="3078" max="3079" width="12" style="1068" bestFit="1" customWidth="1"/>
    <col min="3080" max="3328" width="8.88671875" style="1068"/>
    <col min="3329" max="3329" width="7.5546875" style="1068" bestFit="1" customWidth="1"/>
    <col min="3330" max="3330" width="45.33203125" style="1068" customWidth="1"/>
    <col min="3331" max="3331" width="3.109375" style="1068" bestFit="1" customWidth="1"/>
    <col min="3332" max="3332" width="5.109375" style="1068" bestFit="1" customWidth="1"/>
    <col min="3333" max="3333" width="6" style="1068" bestFit="1" customWidth="1"/>
    <col min="3334" max="3335" width="12" style="1068" bestFit="1" customWidth="1"/>
    <col min="3336" max="3584" width="8.88671875" style="1068"/>
    <col min="3585" max="3585" width="7.5546875" style="1068" bestFit="1" customWidth="1"/>
    <col min="3586" max="3586" width="45.33203125" style="1068" customWidth="1"/>
    <col min="3587" max="3587" width="3.109375" style="1068" bestFit="1" customWidth="1"/>
    <col min="3588" max="3588" width="5.109375" style="1068" bestFit="1" customWidth="1"/>
    <col min="3589" max="3589" width="6" style="1068" bestFit="1" customWidth="1"/>
    <col min="3590" max="3591" width="12" style="1068" bestFit="1" customWidth="1"/>
    <col min="3592" max="3840" width="8.88671875" style="1068"/>
    <col min="3841" max="3841" width="7.5546875" style="1068" bestFit="1" customWidth="1"/>
    <col min="3842" max="3842" width="45.33203125" style="1068" customWidth="1"/>
    <col min="3843" max="3843" width="3.109375" style="1068" bestFit="1" customWidth="1"/>
    <col min="3844" max="3844" width="5.109375" style="1068" bestFit="1" customWidth="1"/>
    <col min="3845" max="3845" width="6" style="1068" bestFit="1" customWidth="1"/>
    <col min="3846" max="3847" width="12" style="1068" bestFit="1" customWidth="1"/>
    <col min="3848" max="4096" width="8.88671875" style="1068"/>
    <col min="4097" max="4097" width="7.5546875" style="1068" bestFit="1" customWidth="1"/>
    <col min="4098" max="4098" width="45.33203125" style="1068" customWidth="1"/>
    <col min="4099" max="4099" width="3.109375" style="1068" bestFit="1" customWidth="1"/>
    <col min="4100" max="4100" width="5.109375" style="1068" bestFit="1" customWidth="1"/>
    <col min="4101" max="4101" width="6" style="1068" bestFit="1" customWidth="1"/>
    <col min="4102" max="4103" width="12" style="1068" bestFit="1" customWidth="1"/>
    <col min="4104" max="4352" width="8.88671875" style="1068"/>
    <col min="4353" max="4353" width="7.5546875" style="1068" bestFit="1" customWidth="1"/>
    <col min="4354" max="4354" width="45.33203125" style="1068" customWidth="1"/>
    <col min="4355" max="4355" width="3.109375" style="1068" bestFit="1" customWidth="1"/>
    <col min="4356" max="4356" width="5.109375" style="1068" bestFit="1" customWidth="1"/>
    <col min="4357" max="4357" width="6" style="1068" bestFit="1" customWidth="1"/>
    <col min="4358" max="4359" width="12" style="1068" bestFit="1" customWidth="1"/>
    <col min="4360" max="4608" width="8.88671875" style="1068"/>
    <col min="4609" max="4609" width="7.5546875" style="1068" bestFit="1" customWidth="1"/>
    <col min="4610" max="4610" width="45.33203125" style="1068" customWidth="1"/>
    <col min="4611" max="4611" width="3.109375" style="1068" bestFit="1" customWidth="1"/>
    <col min="4612" max="4612" width="5.109375" style="1068" bestFit="1" customWidth="1"/>
    <col min="4613" max="4613" width="6" style="1068" bestFit="1" customWidth="1"/>
    <col min="4614" max="4615" width="12" style="1068" bestFit="1" customWidth="1"/>
    <col min="4616" max="4864" width="8.88671875" style="1068"/>
    <col min="4865" max="4865" width="7.5546875" style="1068" bestFit="1" customWidth="1"/>
    <col min="4866" max="4866" width="45.33203125" style="1068" customWidth="1"/>
    <col min="4867" max="4867" width="3.109375" style="1068" bestFit="1" customWidth="1"/>
    <col min="4868" max="4868" width="5.109375" style="1068" bestFit="1" customWidth="1"/>
    <col min="4869" max="4869" width="6" style="1068" bestFit="1" customWidth="1"/>
    <col min="4870" max="4871" width="12" style="1068" bestFit="1" customWidth="1"/>
    <col min="4872" max="5120" width="8.88671875" style="1068"/>
    <col min="5121" max="5121" width="7.5546875" style="1068" bestFit="1" customWidth="1"/>
    <col min="5122" max="5122" width="45.33203125" style="1068" customWidth="1"/>
    <col min="5123" max="5123" width="3.109375" style="1068" bestFit="1" customWidth="1"/>
    <col min="5124" max="5124" width="5.109375" style="1068" bestFit="1" customWidth="1"/>
    <col min="5125" max="5125" width="6" style="1068" bestFit="1" customWidth="1"/>
    <col min="5126" max="5127" width="12" style="1068" bestFit="1" customWidth="1"/>
    <col min="5128" max="5376" width="8.88671875" style="1068"/>
    <col min="5377" max="5377" width="7.5546875" style="1068" bestFit="1" customWidth="1"/>
    <col min="5378" max="5378" width="45.33203125" style="1068" customWidth="1"/>
    <col min="5379" max="5379" width="3.109375" style="1068" bestFit="1" customWidth="1"/>
    <col min="5380" max="5380" width="5.109375" style="1068" bestFit="1" customWidth="1"/>
    <col min="5381" max="5381" width="6" style="1068" bestFit="1" customWidth="1"/>
    <col min="5382" max="5383" width="12" style="1068" bestFit="1" customWidth="1"/>
    <col min="5384" max="5632" width="8.88671875" style="1068"/>
    <col min="5633" max="5633" width="7.5546875" style="1068" bestFit="1" customWidth="1"/>
    <col min="5634" max="5634" width="45.33203125" style="1068" customWidth="1"/>
    <col min="5635" max="5635" width="3.109375" style="1068" bestFit="1" customWidth="1"/>
    <col min="5636" max="5636" width="5.109375" style="1068" bestFit="1" customWidth="1"/>
    <col min="5637" max="5637" width="6" style="1068" bestFit="1" customWidth="1"/>
    <col min="5638" max="5639" width="12" style="1068" bestFit="1" customWidth="1"/>
    <col min="5640" max="5888" width="8.88671875" style="1068"/>
    <col min="5889" max="5889" width="7.5546875" style="1068" bestFit="1" customWidth="1"/>
    <col min="5890" max="5890" width="45.33203125" style="1068" customWidth="1"/>
    <col min="5891" max="5891" width="3.109375" style="1068" bestFit="1" customWidth="1"/>
    <col min="5892" max="5892" width="5.109375" style="1068" bestFit="1" customWidth="1"/>
    <col min="5893" max="5893" width="6" style="1068" bestFit="1" customWidth="1"/>
    <col min="5894" max="5895" width="12" style="1068" bestFit="1" customWidth="1"/>
    <col min="5896" max="6144" width="8.88671875" style="1068"/>
    <col min="6145" max="6145" width="7.5546875" style="1068" bestFit="1" customWidth="1"/>
    <col min="6146" max="6146" width="45.33203125" style="1068" customWidth="1"/>
    <col min="6147" max="6147" width="3.109375" style="1068" bestFit="1" customWidth="1"/>
    <col min="6148" max="6148" width="5.109375" style="1068" bestFit="1" customWidth="1"/>
    <col min="6149" max="6149" width="6" style="1068" bestFit="1" customWidth="1"/>
    <col min="6150" max="6151" width="12" style="1068" bestFit="1" customWidth="1"/>
    <col min="6152" max="6400" width="8.88671875" style="1068"/>
    <col min="6401" max="6401" width="7.5546875" style="1068" bestFit="1" customWidth="1"/>
    <col min="6402" max="6402" width="45.33203125" style="1068" customWidth="1"/>
    <col min="6403" max="6403" width="3.109375" style="1068" bestFit="1" customWidth="1"/>
    <col min="6404" max="6404" width="5.109375" style="1068" bestFit="1" customWidth="1"/>
    <col min="6405" max="6405" width="6" style="1068" bestFit="1" customWidth="1"/>
    <col min="6406" max="6407" width="12" style="1068" bestFit="1" customWidth="1"/>
    <col min="6408" max="6656" width="8.88671875" style="1068"/>
    <col min="6657" max="6657" width="7.5546875" style="1068" bestFit="1" customWidth="1"/>
    <col min="6658" max="6658" width="45.33203125" style="1068" customWidth="1"/>
    <col min="6659" max="6659" width="3.109375" style="1068" bestFit="1" customWidth="1"/>
    <col min="6660" max="6660" width="5.109375" style="1068" bestFit="1" customWidth="1"/>
    <col min="6661" max="6661" width="6" style="1068" bestFit="1" customWidth="1"/>
    <col min="6662" max="6663" width="12" style="1068" bestFit="1" customWidth="1"/>
    <col min="6664" max="6912" width="8.88671875" style="1068"/>
    <col min="6913" max="6913" width="7.5546875" style="1068" bestFit="1" customWidth="1"/>
    <col min="6914" max="6914" width="45.33203125" style="1068" customWidth="1"/>
    <col min="6915" max="6915" width="3.109375" style="1068" bestFit="1" customWidth="1"/>
    <col min="6916" max="6916" width="5.109375" style="1068" bestFit="1" customWidth="1"/>
    <col min="6917" max="6917" width="6" style="1068" bestFit="1" customWidth="1"/>
    <col min="6918" max="6919" width="12" style="1068" bestFit="1" customWidth="1"/>
    <col min="6920" max="7168" width="8.88671875" style="1068"/>
    <col min="7169" max="7169" width="7.5546875" style="1068" bestFit="1" customWidth="1"/>
    <col min="7170" max="7170" width="45.33203125" style="1068" customWidth="1"/>
    <col min="7171" max="7171" width="3.109375" style="1068" bestFit="1" customWidth="1"/>
    <col min="7172" max="7172" width="5.109375" style="1068" bestFit="1" customWidth="1"/>
    <col min="7173" max="7173" width="6" style="1068" bestFit="1" customWidth="1"/>
    <col min="7174" max="7175" width="12" style="1068" bestFit="1" customWidth="1"/>
    <col min="7176" max="7424" width="8.88671875" style="1068"/>
    <col min="7425" max="7425" width="7.5546875" style="1068" bestFit="1" customWidth="1"/>
    <col min="7426" max="7426" width="45.33203125" style="1068" customWidth="1"/>
    <col min="7427" max="7427" width="3.109375" style="1068" bestFit="1" customWidth="1"/>
    <col min="7428" max="7428" width="5.109375" style="1068" bestFit="1" customWidth="1"/>
    <col min="7429" max="7429" width="6" style="1068" bestFit="1" customWidth="1"/>
    <col min="7430" max="7431" width="12" style="1068" bestFit="1" customWidth="1"/>
    <col min="7432" max="7680" width="8.88671875" style="1068"/>
    <col min="7681" max="7681" width="7.5546875" style="1068" bestFit="1" customWidth="1"/>
    <col min="7682" max="7682" width="45.33203125" style="1068" customWidth="1"/>
    <col min="7683" max="7683" width="3.109375" style="1068" bestFit="1" customWidth="1"/>
    <col min="7684" max="7684" width="5.109375" style="1068" bestFit="1" customWidth="1"/>
    <col min="7685" max="7685" width="6" style="1068" bestFit="1" customWidth="1"/>
    <col min="7686" max="7687" width="12" style="1068" bestFit="1" customWidth="1"/>
    <col min="7688" max="7936" width="8.88671875" style="1068"/>
    <col min="7937" max="7937" width="7.5546875" style="1068" bestFit="1" customWidth="1"/>
    <col min="7938" max="7938" width="45.33203125" style="1068" customWidth="1"/>
    <col min="7939" max="7939" width="3.109375" style="1068" bestFit="1" customWidth="1"/>
    <col min="7940" max="7940" width="5.109375" style="1068" bestFit="1" customWidth="1"/>
    <col min="7941" max="7941" width="6" style="1068" bestFit="1" customWidth="1"/>
    <col min="7942" max="7943" width="12" style="1068" bestFit="1" customWidth="1"/>
    <col min="7944" max="8192" width="8.88671875" style="1068"/>
    <col min="8193" max="8193" width="7.5546875" style="1068" bestFit="1" customWidth="1"/>
    <col min="8194" max="8194" width="45.33203125" style="1068" customWidth="1"/>
    <col min="8195" max="8195" width="3.109375" style="1068" bestFit="1" customWidth="1"/>
    <col min="8196" max="8196" width="5.109375" style="1068" bestFit="1" customWidth="1"/>
    <col min="8197" max="8197" width="6" style="1068" bestFit="1" customWidth="1"/>
    <col min="8198" max="8199" width="12" style="1068" bestFit="1" customWidth="1"/>
    <col min="8200" max="8448" width="8.88671875" style="1068"/>
    <col min="8449" max="8449" width="7.5546875" style="1068" bestFit="1" customWidth="1"/>
    <col min="8450" max="8450" width="45.33203125" style="1068" customWidth="1"/>
    <col min="8451" max="8451" width="3.109375" style="1068" bestFit="1" customWidth="1"/>
    <col min="8452" max="8452" width="5.109375" style="1068" bestFit="1" customWidth="1"/>
    <col min="8453" max="8453" width="6" style="1068" bestFit="1" customWidth="1"/>
    <col min="8454" max="8455" width="12" style="1068" bestFit="1" customWidth="1"/>
    <col min="8456" max="8704" width="8.88671875" style="1068"/>
    <col min="8705" max="8705" width="7.5546875" style="1068" bestFit="1" customWidth="1"/>
    <col min="8706" max="8706" width="45.33203125" style="1068" customWidth="1"/>
    <col min="8707" max="8707" width="3.109375" style="1068" bestFit="1" customWidth="1"/>
    <col min="8708" max="8708" width="5.109375" style="1068" bestFit="1" customWidth="1"/>
    <col min="8709" max="8709" width="6" style="1068" bestFit="1" customWidth="1"/>
    <col min="8710" max="8711" width="12" style="1068" bestFit="1" customWidth="1"/>
    <col min="8712" max="8960" width="8.88671875" style="1068"/>
    <col min="8961" max="8961" width="7.5546875" style="1068" bestFit="1" customWidth="1"/>
    <col min="8962" max="8962" width="45.33203125" style="1068" customWidth="1"/>
    <col min="8963" max="8963" width="3.109375" style="1068" bestFit="1" customWidth="1"/>
    <col min="8964" max="8964" width="5.109375" style="1068" bestFit="1" customWidth="1"/>
    <col min="8965" max="8965" width="6" style="1068" bestFit="1" customWidth="1"/>
    <col min="8966" max="8967" width="12" style="1068" bestFit="1" customWidth="1"/>
    <col min="8968" max="9216" width="8.88671875" style="1068"/>
    <col min="9217" max="9217" width="7.5546875" style="1068" bestFit="1" customWidth="1"/>
    <col min="9218" max="9218" width="45.33203125" style="1068" customWidth="1"/>
    <col min="9219" max="9219" width="3.109375" style="1068" bestFit="1" customWidth="1"/>
    <col min="9220" max="9220" width="5.109375" style="1068" bestFit="1" customWidth="1"/>
    <col min="9221" max="9221" width="6" style="1068" bestFit="1" customWidth="1"/>
    <col min="9222" max="9223" width="12" style="1068" bestFit="1" customWidth="1"/>
    <col min="9224" max="9472" width="8.88671875" style="1068"/>
    <col min="9473" max="9473" width="7.5546875" style="1068" bestFit="1" customWidth="1"/>
    <col min="9474" max="9474" width="45.33203125" style="1068" customWidth="1"/>
    <col min="9475" max="9475" width="3.109375" style="1068" bestFit="1" customWidth="1"/>
    <col min="9476" max="9476" width="5.109375" style="1068" bestFit="1" customWidth="1"/>
    <col min="9477" max="9477" width="6" style="1068" bestFit="1" customWidth="1"/>
    <col min="9478" max="9479" width="12" style="1068" bestFit="1" customWidth="1"/>
    <col min="9480" max="9728" width="8.88671875" style="1068"/>
    <col min="9729" max="9729" width="7.5546875" style="1068" bestFit="1" customWidth="1"/>
    <col min="9730" max="9730" width="45.33203125" style="1068" customWidth="1"/>
    <col min="9731" max="9731" width="3.109375" style="1068" bestFit="1" customWidth="1"/>
    <col min="9732" max="9732" width="5.109375" style="1068" bestFit="1" customWidth="1"/>
    <col min="9733" max="9733" width="6" style="1068" bestFit="1" customWidth="1"/>
    <col min="9734" max="9735" width="12" style="1068" bestFit="1" customWidth="1"/>
    <col min="9736" max="9984" width="8.88671875" style="1068"/>
    <col min="9985" max="9985" width="7.5546875" style="1068" bestFit="1" customWidth="1"/>
    <col min="9986" max="9986" width="45.33203125" style="1068" customWidth="1"/>
    <col min="9987" max="9987" width="3.109375" style="1068" bestFit="1" customWidth="1"/>
    <col min="9988" max="9988" width="5.109375" style="1068" bestFit="1" customWidth="1"/>
    <col min="9989" max="9989" width="6" style="1068" bestFit="1" customWidth="1"/>
    <col min="9990" max="9991" width="12" style="1068" bestFit="1" customWidth="1"/>
    <col min="9992" max="10240" width="8.88671875" style="1068"/>
    <col min="10241" max="10241" width="7.5546875" style="1068" bestFit="1" customWidth="1"/>
    <col min="10242" max="10242" width="45.33203125" style="1068" customWidth="1"/>
    <col min="10243" max="10243" width="3.109375" style="1068" bestFit="1" customWidth="1"/>
    <col min="10244" max="10244" width="5.109375" style="1068" bestFit="1" customWidth="1"/>
    <col min="10245" max="10245" width="6" style="1068" bestFit="1" customWidth="1"/>
    <col min="10246" max="10247" width="12" style="1068" bestFit="1" customWidth="1"/>
    <col min="10248" max="10496" width="8.88671875" style="1068"/>
    <col min="10497" max="10497" width="7.5546875" style="1068" bestFit="1" customWidth="1"/>
    <col min="10498" max="10498" width="45.33203125" style="1068" customWidth="1"/>
    <col min="10499" max="10499" width="3.109375" style="1068" bestFit="1" customWidth="1"/>
    <col min="10500" max="10500" width="5.109375" style="1068" bestFit="1" customWidth="1"/>
    <col min="10501" max="10501" width="6" style="1068" bestFit="1" customWidth="1"/>
    <col min="10502" max="10503" width="12" style="1068" bestFit="1" customWidth="1"/>
    <col min="10504" max="10752" width="8.88671875" style="1068"/>
    <col min="10753" max="10753" width="7.5546875" style="1068" bestFit="1" customWidth="1"/>
    <col min="10754" max="10754" width="45.33203125" style="1068" customWidth="1"/>
    <col min="10755" max="10755" width="3.109375" style="1068" bestFit="1" customWidth="1"/>
    <col min="10756" max="10756" width="5.109375" style="1068" bestFit="1" customWidth="1"/>
    <col min="10757" max="10757" width="6" style="1068" bestFit="1" customWidth="1"/>
    <col min="10758" max="10759" width="12" style="1068" bestFit="1" customWidth="1"/>
    <col min="10760" max="11008" width="8.88671875" style="1068"/>
    <col min="11009" max="11009" width="7.5546875" style="1068" bestFit="1" customWidth="1"/>
    <col min="11010" max="11010" width="45.33203125" style="1068" customWidth="1"/>
    <col min="11011" max="11011" width="3.109375" style="1068" bestFit="1" customWidth="1"/>
    <col min="11012" max="11012" width="5.109375" style="1068" bestFit="1" customWidth="1"/>
    <col min="11013" max="11013" width="6" style="1068" bestFit="1" customWidth="1"/>
    <col min="11014" max="11015" width="12" style="1068" bestFit="1" customWidth="1"/>
    <col min="11016" max="11264" width="8.88671875" style="1068"/>
    <col min="11265" max="11265" width="7.5546875" style="1068" bestFit="1" customWidth="1"/>
    <col min="11266" max="11266" width="45.33203125" style="1068" customWidth="1"/>
    <col min="11267" max="11267" width="3.109375" style="1068" bestFit="1" customWidth="1"/>
    <col min="11268" max="11268" width="5.109375" style="1068" bestFit="1" customWidth="1"/>
    <col min="11269" max="11269" width="6" style="1068" bestFit="1" customWidth="1"/>
    <col min="11270" max="11271" width="12" style="1068" bestFit="1" customWidth="1"/>
    <col min="11272" max="11520" width="8.88671875" style="1068"/>
    <col min="11521" max="11521" width="7.5546875" style="1068" bestFit="1" customWidth="1"/>
    <col min="11522" max="11522" width="45.33203125" style="1068" customWidth="1"/>
    <col min="11523" max="11523" width="3.109375" style="1068" bestFit="1" customWidth="1"/>
    <col min="11524" max="11524" width="5.109375" style="1068" bestFit="1" customWidth="1"/>
    <col min="11525" max="11525" width="6" style="1068" bestFit="1" customWidth="1"/>
    <col min="11526" max="11527" width="12" style="1068" bestFit="1" customWidth="1"/>
    <col min="11528" max="11776" width="8.88671875" style="1068"/>
    <col min="11777" max="11777" width="7.5546875" style="1068" bestFit="1" customWidth="1"/>
    <col min="11778" max="11778" width="45.33203125" style="1068" customWidth="1"/>
    <col min="11779" max="11779" width="3.109375" style="1068" bestFit="1" customWidth="1"/>
    <col min="11780" max="11780" width="5.109375" style="1068" bestFit="1" customWidth="1"/>
    <col min="11781" max="11781" width="6" style="1068" bestFit="1" customWidth="1"/>
    <col min="11782" max="11783" width="12" style="1068" bestFit="1" customWidth="1"/>
    <col min="11784" max="12032" width="8.88671875" style="1068"/>
    <col min="12033" max="12033" width="7.5546875" style="1068" bestFit="1" customWidth="1"/>
    <col min="12034" max="12034" width="45.33203125" style="1068" customWidth="1"/>
    <col min="12035" max="12035" width="3.109375" style="1068" bestFit="1" customWidth="1"/>
    <col min="12036" max="12036" width="5.109375" style="1068" bestFit="1" customWidth="1"/>
    <col min="12037" max="12037" width="6" style="1068" bestFit="1" customWidth="1"/>
    <col min="12038" max="12039" width="12" style="1068" bestFit="1" customWidth="1"/>
    <col min="12040" max="12288" width="8.88671875" style="1068"/>
    <col min="12289" max="12289" width="7.5546875" style="1068" bestFit="1" customWidth="1"/>
    <col min="12290" max="12290" width="45.33203125" style="1068" customWidth="1"/>
    <col min="12291" max="12291" width="3.109375" style="1068" bestFit="1" customWidth="1"/>
    <col min="12292" max="12292" width="5.109375" style="1068" bestFit="1" customWidth="1"/>
    <col min="12293" max="12293" width="6" style="1068" bestFit="1" customWidth="1"/>
    <col min="12294" max="12295" width="12" style="1068" bestFit="1" customWidth="1"/>
    <col min="12296" max="12544" width="8.88671875" style="1068"/>
    <col min="12545" max="12545" width="7.5546875" style="1068" bestFit="1" customWidth="1"/>
    <col min="12546" max="12546" width="45.33203125" style="1068" customWidth="1"/>
    <col min="12547" max="12547" width="3.109375" style="1068" bestFit="1" customWidth="1"/>
    <col min="12548" max="12548" width="5.109375" style="1068" bestFit="1" customWidth="1"/>
    <col min="12549" max="12549" width="6" style="1068" bestFit="1" customWidth="1"/>
    <col min="12550" max="12551" width="12" style="1068" bestFit="1" customWidth="1"/>
    <col min="12552" max="12800" width="8.88671875" style="1068"/>
    <col min="12801" max="12801" width="7.5546875" style="1068" bestFit="1" customWidth="1"/>
    <col min="12802" max="12802" width="45.33203125" style="1068" customWidth="1"/>
    <col min="12803" max="12803" width="3.109375" style="1068" bestFit="1" customWidth="1"/>
    <col min="12804" max="12804" width="5.109375" style="1068" bestFit="1" customWidth="1"/>
    <col min="12805" max="12805" width="6" style="1068" bestFit="1" customWidth="1"/>
    <col min="12806" max="12807" width="12" style="1068" bestFit="1" customWidth="1"/>
    <col min="12808" max="13056" width="8.88671875" style="1068"/>
    <col min="13057" max="13057" width="7.5546875" style="1068" bestFit="1" customWidth="1"/>
    <col min="13058" max="13058" width="45.33203125" style="1068" customWidth="1"/>
    <col min="13059" max="13059" width="3.109375" style="1068" bestFit="1" customWidth="1"/>
    <col min="13060" max="13060" width="5.109375" style="1068" bestFit="1" customWidth="1"/>
    <col min="13061" max="13061" width="6" style="1068" bestFit="1" customWidth="1"/>
    <col min="13062" max="13063" width="12" style="1068" bestFit="1" customWidth="1"/>
    <col min="13064" max="13312" width="8.88671875" style="1068"/>
    <col min="13313" max="13313" width="7.5546875" style="1068" bestFit="1" customWidth="1"/>
    <col min="13314" max="13314" width="45.33203125" style="1068" customWidth="1"/>
    <col min="13315" max="13315" width="3.109375" style="1068" bestFit="1" customWidth="1"/>
    <col min="13316" max="13316" width="5.109375" style="1068" bestFit="1" customWidth="1"/>
    <col min="13317" max="13317" width="6" style="1068" bestFit="1" customWidth="1"/>
    <col min="13318" max="13319" width="12" style="1068" bestFit="1" customWidth="1"/>
    <col min="13320" max="13568" width="8.88671875" style="1068"/>
    <col min="13569" max="13569" width="7.5546875" style="1068" bestFit="1" customWidth="1"/>
    <col min="13570" max="13570" width="45.33203125" style="1068" customWidth="1"/>
    <col min="13571" max="13571" width="3.109375" style="1068" bestFit="1" customWidth="1"/>
    <col min="13572" max="13572" width="5.109375" style="1068" bestFit="1" customWidth="1"/>
    <col min="13573" max="13573" width="6" style="1068" bestFit="1" customWidth="1"/>
    <col min="13574" max="13575" width="12" style="1068" bestFit="1" customWidth="1"/>
    <col min="13576" max="13824" width="8.88671875" style="1068"/>
    <col min="13825" max="13825" width="7.5546875" style="1068" bestFit="1" customWidth="1"/>
    <col min="13826" max="13826" width="45.33203125" style="1068" customWidth="1"/>
    <col min="13827" max="13827" width="3.109375" style="1068" bestFit="1" customWidth="1"/>
    <col min="13828" max="13828" width="5.109375" style="1068" bestFit="1" customWidth="1"/>
    <col min="13829" max="13829" width="6" style="1068" bestFit="1" customWidth="1"/>
    <col min="13830" max="13831" width="12" style="1068" bestFit="1" customWidth="1"/>
    <col min="13832" max="14080" width="8.88671875" style="1068"/>
    <col min="14081" max="14081" width="7.5546875" style="1068" bestFit="1" customWidth="1"/>
    <col min="14082" max="14082" width="45.33203125" style="1068" customWidth="1"/>
    <col min="14083" max="14083" width="3.109375" style="1068" bestFit="1" customWidth="1"/>
    <col min="14084" max="14084" width="5.109375" style="1068" bestFit="1" customWidth="1"/>
    <col min="14085" max="14085" width="6" style="1068" bestFit="1" customWidth="1"/>
    <col min="14086" max="14087" width="12" style="1068" bestFit="1" customWidth="1"/>
    <col min="14088" max="14336" width="8.88671875" style="1068"/>
    <col min="14337" max="14337" width="7.5546875" style="1068" bestFit="1" customWidth="1"/>
    <col min="14338" max="14338" width="45.33203125" style="1068" customWidth="1"/>
    <col min="14339" max="14339" width="3.109375" style="1068" bestFit="1" customWidth="1"/>
    <col min="14340" max="14340" width="5.109375" style="1068" bestFit="1" customWidth="1"/>
    <col min="14341" max="14341" width="6" style="1068" bestFit="1" customWidth="1"/>
    <col min="14342" max="14343" width="12" style="1068" bestFit="1" customWidth="1"/>
    <col min="14344" max="14592" width="8.88671875" style="1068"/>
    <col min="14593" max="14593" width="7.5546875" style="1068" bestFit="1" customWidth="1"/>
    <col min="14594" max="14594" width="45.33203125" style="1068" customWidth="1"/>
    <col min="14595" max="14595" width="3.109375" style="1068" bestFit="1" customWidth="1"/>
    <col min="14596" max="14596" width="5.109375" style="1068" bestFit="1" customWidth="1"/>
    <col min="14597" max="14597" width="6" style="1068" bestFit="1" customWidth="1"/>
    <col min="14598" max="14599" width="12" style="1068" bestFit="1" customWidth="1"/>
    <col min="14600" max="14848" width="8.88671875" style="1068"/>
    <col min="14849" max="14849" width="7.5546875" style="1068" bestFit="1" customWidth="1"/>
    <col min="14850" max="14850" width="45.33203125" style="1068" customWidth="1"/>
    <col min="14851" max="14851" width="3.109375" style="1068" bestFit="1" customWidth="1"/>
    <col min="14852" max="14852" width="5.109375" style="1068" bestFit="1" customWidth="1"/>
    <col min="14853" max="14853" width="6" style="1068" bestFit="1" customWidth="1"/>
    <col min="14854" max="14855" width="12" style="1068" bestFit="1" customWidth="1"/>
    <col min="14856" max="15104" width="8.88671875" style="1068"/>
    <col min="15105" max="15105" width="7.5546875" style="1068" bestFit="1" customWidth="1"/>
    <col min="15106" max="15106" width="45.33203125" style="1068" customWidth="1"/>
    <col min="15107" max="15107" width="3.109375" style="1068" bestFit="1" customWidth="1"/>
    <col min="15108" max="15108" width="5.109375" style="1068" bestFit="1" customWidth="1"/>
    <col min="15109" max="15109" width="6" style="1068" bestFit="1" customWidth="1"/>
    <col min="15110" max="15111" width="12" style="1068" bestFit="1" customWidth="1"/>
    <col min="15112" max="15360" width="8.88671875" style="1068"/>
    <col min="15361" max="15361" width="7.5546875" style="1068" bestFit="1" customWidth="1"/>
    <col min="15362" max="15362" width="45.33203125" style="1068" customWidth="1"/>
    <col min="15363" max="15363" width="3.109375" style="1068" bestFit="1" customWidth="1"/>
    <col min="15364" max="15364" width="5.109375" style="1068" bestFit="1" customWidth="1"/>
    <col min="15365" max="15365" width="6" style="1068" bestFit="1" customWidth="1"/>
    <col min="15366" max="15367" width="12" style="1068" bestFit="1" customWidth="1"/>
    <col min="15368" max="15616" width="8.88671875" style="1068"/>
    <col min="15617" max="15617" width="7.5546875" style="1068" bestFit="1" customWidth="1"/>
    <col min="15618" max="15618" width="45.33203125" style="1068" customWidth="1"/>
    <col min="15619" max="15619" width="3.109375" style="1068" bestFit="1" customWidth="1"/>
    <col min="15620" max="15620" width="5.109375" style="1068" bestFit="1" customWidth="1"/>
    <col min="15621" max="15621" width="6" style="1068" bestFit="1" customWidth="1"/>
    <col min="15622" max="15623" width="12" style="1068" bestFit="1" customWidth="1"/>
    <col min="15624" max="15872" width="8.88671875" style="1068"/>
    <col min="15873" max="15873" width="7.5546875" style="1068" bestFit="1" customWidth="1"/>
    <col min="15874" max="15874" width="45.33203125" style="1068" customWidth="1"/>
    <col min="15875" max="15875" width="3.109375" style="1068" bestFit="1" customWidth="1"/>
    <col min="15876" max="15876" width="5.109375" style="1068" bestFit="1" customWidth="1"/>
    <col min="15877" max="15877" width="6" style="1068" bestFit="1" customWidth="1"/>
    <col min="15878" max="15879" width="12" style="1068" bestFit="1" customWidth="1"/>
    <col min="15880" max="16128" width="8.88671875" style="1068"/>
    <col min="16129" max="16129" width="7.5546875" style="1068" bestFit="1" customWidth="1"/>
    <col min="16130" max="16130" width="45.33203125" style="1068" customWidth="1"/>
    <col min="16131" max="16131" width="3.109375" style="1068" bestFit="1" customWidth="1"/>
    <col min="16132" max="16132" width="5.109375" style="1068" bestFit="1" customWidth="1"/>
    <col min="16133" max="16133" width="6" style="1068" bestFit="1" customWidth="1"/>
    <col min="16134" max="16135" width="12" style="1068" bestFit="1" customWidth="1"/>
    <col min="16136" max="16384" width="8.88671875" style="1068"/>
  </cols>
  <sheetData>
    <row r="1" spans="1:7" ht="17.25" customHeight="1">
      <c r="A1" s="2695" t="s">
        <v>1317</v>
      </c>
      <c r="B1" s="2695"/>
      <c r="C1" s="2695"/>
      <c r="D1" s="2695"/>
      <c r="E1" s="2695"/>
      <c r="F1" s="2695"/>
      <c r="G1" s="2695"/>
    </row>
    <row r="2" spans="1:7" ht="36" customHeight="1" thickBot="1">
      <c r="A2" s="2696" t="s">
        <v>3111</v>
      </c>
      <c r="B2" s="2696"/>
      <c r="C2" s="2696"/>
      <c r="D2" s="2696"/>
      <c r="E2" s="2696"/>
      <c r="F2" s="2696"/>
      <c r="G2" s="2696"/>
    </row>
    <row r="3" spans="1:7" s="1071" customFormat="1" ht="14.4" thickBot="1">
      <c r="A3" s="1069" t="s">
        <v>68</v>
      </c>
      <c r="B3" s="1070" t="s">
        <v>6</v>
      </c>
      <c r="C3" s="2697" t="s">
        <v>7</v>
      </c>
      <c r="D3" s="2698"/>
      <c r="E3" s="1070" t="s">
        <v>0</v>
      </c>
      <c r="F3" s="1070" t="s">
        <v>1</v>
      </c>
      <c r="G3" s="1070" t="s">
        <v>2</v>
      </c>
    </row>
    <row r="4" spans="1:7" s="1071" customFormat="1">
      <c r="A4" s="1072">
        <v>1</v>
      </c>
      <c r="B4" s="1073">
        <v>2</v>
      </c>
      <c r="C4" s="2699">
        <v>3</v>
      </c>
      <c r="D4" s="2700"/>
      <c r="E4" s="1073">
        <v>4</v>
      </c>
      <c r="F4" s="1075">
        <v>5</v>
      </c>
      <c r="G4" s="1074">
        <v>6</v>
      </c>
    </row>
    <row r="5" spans="1:7" s="1071" customFormat="1" ht="49.2" customHeight="1">
      <c r="A5" s="1076">
        <v>1</v>
      </c>
      <c r="B5" s="1077" t="s">
        <v>3112</v>
      </c>
      <c r="C5" s="1078">
        <v>1</v>
      </c>
      <c r="D5" s="1079" t="s">
        <v>214</v>
      </c>
      <c r="E5" s="1080" t="s">
        <v>4</v>
      </c>
      <c r="F5" s="1188">
        <v>6000</v>
      </c>
      <c r="G5" s="1188">
        <f>F5*C5</f>
        <v>6000</v>
      </c>
    </row>
    <row r="6" spans="1:7" s="1071" customFormat="1">
      <c r="A6" s="1081"/>
      <c r="B6" s="1082"/>
      <c r="C6" s="1082"/>
      <c r="D6" s="1082"/>
      <c r="E6" s="1082"/>
      <c r="F6" s="1083" t="s">
        <v>598</v>
      </c>
      <c r="G6" s="1084">
        <f>SUM(G5:G5)</f>
        <v>6000</v>
      </c>
    </row>
    <row r="7" spans="1:7" s="1176" customFormat="1" ht="18.600000000000001" customHeight="1">
      <c r="A7" s="378"/>
      <c r="B7" s="2636" t="s">
        <v>3116</v>
      </c>
      <c r="C7" s="2636"/>
      <c r="D7" s="2636"/>
      <c r="E7" s="2636"/>
      <c r="F7" s="2636"/>
      <c r="G7" s="1175">
        <f>G6*5.36%</f>
        <v>321.60000000000002</v>
      </c>
    </row>
    <row r="8" spans="1:7" s="1179" customFormat="1" ht="13.95" customHeight="1">
      <c r="A8" s="378"/>
      <c r="B8" s="2637" t="s">
        <v>3117</v>
      </c>
      <c r="C8" s="2637"/>
      <c r="D8" s="2637"/>
      <c r="E8" s="2637"/>
      <c r="F8" s="2637"/>
      <c r="G8" s="1178">
        <f>SUM(G6:G7)</f>
        <v>6321.6</v>
      </c>
    </row>
    <row r="9" spans="1:7" s="1180" customFormat="1">
      <c r="B9" s="2638" t="s">
        <v>21</v>
      </c>
      <c r="C9" s="2638"/>
      <c r="D9" s="2638"/>
      <c r="E9" s="2638"/>
      <c r="F9" s="2638"/>
      <c r="G9" s="1182">
        <f>ROUND(G8,0)</f>
        <v>6322</v>
      </c>
    </row>
    <row r="10" spans="1:7" s="1180" customFormat="1">
      <c r="B10" s="1181"/>
      <c r="C10" s="1181"/>
      <c r="D10" s="1181"/>
      <c r="E10" s="1181"/>
      <c r="F10" s="1181"/>
      <c r="G10" s="1182"/>
    </row>
    <row r="11" spans="1:7" s="1180" customFormat="1">
      <c r="B11" s="1181"/>
      <c r="C11" s="1181"/>
      <c r="D11" s="1181"/>
      <c r="E11" s="1181"/>
      <c r="F11" s="1181"/>
      <c r="G11" s="1182"/>
    </row>
    <row r="12" spans="1:7" s="1180" customFormat="1">
      <c r="B12" s="1181"/>
      <c r="C12" s="1181"/>
      <c r="D12" s="1181"/>
      <c r="E12" s="1181"/>
      <c r="F12" s="1181"/>
      <c r="G12" s="1182"/>
    </row>
    <row r="13" spans="1:7" s="1180" customFormat="1">
      <c r="B13" s="1181"/>
      <c r="C13" s="1181"/>
      <c r="D13" s="1181"/>
      <c r="E13" s="1181"/>
      <c r="F13" s="1181"/>
      <c r="G13" s="1182"/>
    </row>
    <row r="14" spans="1:7">
      <c r="G14" s="1085"/>
    </row>
    <row r="15" spans="1:7" s="1009" customFormat="1" ht="31.8" customHeight="1">
      <c r="A15" s="378"/>
      <c r="B15" s="430" t="s">
        <v>599</v>
      </c>
      <c r="C15" s="1056"/>
      <c r="D15" s="378"/>
      <c r="E15" s="378"/>
      <c r="F15" s="2687" t="s">
        <v>3252</v>
      </c>
      <c r="G15" s="2688"/>
    </row>
    <row r="16" spans="1:7">
      <c r="A16" s="378"/>
      <c r="B16" s="383"/>
      <c r="C16" s="1086"/>
      <c r="D16" s="1086"/>
      <c r="E16" s="1086"/>
      <c r="F16" s="1087"/>
      <c r="G16" s="1088"/>
    </row>
  </sheetData>
  <mergeCells count="8">
    <mergeCell ref="F15:G15"/>
    <mergeCell ref="A1:G1"/>
    <mergeCell ref="A2:G2"/>
    <mergeCell ref="C3:D3"/>
    <mergeCell ref="C4:D4"/>
    <mergeCell ref="B7:F7"/>
    <mergeCell ref="B8:F8"/>
    <mergeCell ref="B9:F9"/>
  </mergeCells>
  <conditionalFormatting sqref="G7:G13">
    <cfRule type="cellIs" dxfId="35" priority="1" stopIfTrue="1" operator="lessThan">
      <formula>0</formula>
    </cfRule>
  </conditionalFormatting>
  <pageMargins left="0.6" right="0.39" top="0.66" bottom="0.75" header="0.3" footer="0.3"/>
  <pageSetup scale="11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7"/>
  <dimension ref="A1:K17"/>
  <sheetViews>
    <sheetView view="pageBreakPreview" zoomScale="89" zoomScaleNormal="100" zoomScaleSheetLayoutView="89" workbookViewId="0">
      <selection activeCell="F27" sqref="F27:G27"/>
    </sheetView>
  </sheetViews>
  <sheetFormatPr defaultColWidth="8.6640625" defaultRowHeight="13.8"/>
  <cols>
    <col min="1" max="1" width="7.6640625" style="1068" bestFit="1" customWidth="1"/>
    <col min="2" max="2" width="45.33203125" style="1068" customWidth="1"/>
    <col min="3" max="3" width="3.44140625" style="1068" bestFit="1" customWidth="1"/>
    <col min="4" max="4" width="5.109375" style="1068" bestFit="1" customWidth="1"/>
    <col min="5" max="5" width="6.109375" style="1068" bestFit="1" customWidth="1"/>
    <col min="6" max="6" width="13" style="1068" bestFit="1" customWidth="1"/>
    <col min="7" max="7" width="13.6640625" style="1068" customWidth="1"/>
    <col min="8" max="8" width="0" style="1068" hidden="1" customWidth="1"/>
    <col min="9" max="11" width="9.109375" style="1068" hidden="1" customWidth="1"/>
    <col min="12" max="18" width="0" style="1068" hidden="1" customWidth="1"/>
    <col min="19" max="256" width="8.6640625" style="1068"/>
    <col min="257" max="257" width="7.44140625" style="1068" bestFit="1" customWidth="1"/>
    <col min="258" max="258" width="45.33203125" style="1068" customWidth="1"/>
    <col min="259" max="259" width="3.109375" style="1068" bestFit="1" customWidth="1"/>
    <col min="260" max="260" width="5.109375" style="1068" bestFit="1" customWidth="1"/>
    <col min="261" max="261" width="6" style="1068" bestFit="1" customWidth="1"/>
    <col min="262" max="263" width="12" style="1068" bestFit="1" customWidth="1"/>
    <col min="264" max="512" width="8.6640625" style="1068"/>
    <col min="513" max="513" width="7.44140625" style="1068" bestFit="1" customWidth="1"/>
    <col min="514" max="514" width="45.33203125" style="1068" customWidth="1"/>
    <col min="515" max="515" width="3.109375" style="1068" bestFit="1" customWidth="1"/>
    <col min="516" max="516" width="5.109375" style="1068" bestFit="1" customWidth="1"/>
    <col min="517" max="517" width="6" style="1068" bestFit="1" customWidth="1"/>
    <col min="518" max="519" width="12" style="1068" bestFit="1" customWidth="1"/>
    <col min="520" max="768" width="8.6640625" style="1068"/>
    <col min="769" max="769" width="7.44140625" style="1068" bestFit="1" customWidth="1"/>
    <col min="770" max="770" width="45.33203125" style="1068" customWidth="1"/>
    <col min="771" max="771" width="3.109375" style="1068" bestFit="1" customWidth="1"/>
    <col min="772" max="772" width="5.109375" style="1068" bestFit="1" customWidth="1"/>
    <col min="773" max="773" width="6" style="1068" bestFit="1" customWidth="1"/>
    <col min="774" max="775" width="12" style="1068" bestFit="1" customWidth="1"/>
    <col min="776" max="1024" width="8.6640625" style="1068"/>
    <col min="1025" max="1025" width="7.44140625" style="1068" bestFit="1" customWidth="1"/>
    <col min="1026" max="1026" width="45.33203125" style="1068" customWidth="1"/>
    <col min="1027" max="1027" width="3.109375" style="1068" bestFit="1" customWidth="1"/>
    <col min="1028" max="1028" width="5.109375" style="1068" bestFit="1" customWidth="1"/>
    <col min="1029" max="1029" width="6" style="1068" bestFit="1" customWidth="1"/>
    <col min="1030" max="1031" width="12" style="1068" bestFit="1" customWidth="1"/>
    <col min="1032" max="1280" width="8.6640625" style="1068"/>
    <col min="1281" max="1281" width="7.44140625" style="1068" bestFit="1" customWidth="1"/>
    <col min="1282" max="1282" width="45.33203125" style="1068" customWidth="1"/>
    <col min="1283" max="1283" width="3.109375" style="1068" bestFit="1" customWidth="1"/>
    <col min="1284" max="1284" width="5.109375" style="1068" bestFit="1" customWidth="1"/>
    <col min="1285" max="1285" width="6" style="1068" bestFit="1" customWidth="1"/>
    <col min="1286" max="1287" width="12" style="1068" bestFit="1" customWidth="1"/>
    <col min="1288" max="1536" width="8.6640625" style="1068"/>
    <col min="1537" max="1537" width="7.44140625" style="1068" bestFit="1" customWidth="1"/>
    <col min="1538" max="1538" width="45.33203125" style="1068" customWidth="1"/>
    <col min="1539" max="1539" width="3.109375" style="1068" bestFit="1" customWidth="1"/>
    <col min="1540" max="1540" width="5.109375" style="1068" bestFit="1" customWidth="1"/>
    <col min="1541" max="1541" width="6" style="1068" bestFit="1" customWidth="1"/>
    <col min="1542" max="1543" width="12" style="1068" bestFit="1" customWidth="1"/>
    <col min="1544" max="1792" width="8.6640625" style="1068"/>
    <col min="1793" max="1793" width="7.44140625" style="1068" bestFit="1" customWidth="1"/>
    <col min="1794" max="1794" width="45.33203125" style="1068" customWidth="1"/>
    <col min="1795" max="1795" width="3.109375" style="1068" bestFit="1" customWidth="1"/>
    <col min="1796" max="1796" width="5.109375" style="1068" bestFit="1" customWidth="1"/>
    <col min="1797" max="1797" width="6" style="1068" bestFit="1" customWidth="1"/>
    <col min="1798" max="1799" width="12" style="1068" bestFit="1" customWidth="1"/>
    <col min="1800" max="2048" width="8.6640625" style="1068"/>
    <col min="2049" max="2049" width="7.44140625" style="1068" bestFit="1" customWidth="1"/>
    <col min="2050" max="2050" width="45.33203125" style="1068" customWidth="1"/>
    <col min="2051" max="2051" width="3.109375" style="1068" bestFit="1" customWidth="1"/>
    <col min="2052" max="2052" width="5.109375" style="1068" bestFit="1" customWidth="1"/>
    <col min="2053" max="2053" width="6" style="1068" bestFit="1" customWidth="1"/>
    <col min="2054" max="2055" width="12" style="1068" bestFit="1" customWidth="1"/>
    <col min="2056" max="2304" width="8.6640625" style="1068"/>
    <col min="2305" max="2305" width="7.44140625" style="1068" bestFit="1" customWidth="1"/>
    <col min="2306" max="2306" width="45.33203125" style="1068" customWidth="1"/>
    <col min="2307" max="2307" width="3.109375" style="1068" bestFit="1" customWidth="1"/>
    <col min="2308" max="2308" width="5.109375" style="1068" bestFit="1" customWidth="1"/>
    <col min="2309" max="2309" width="6" style="1068" bestFit="1" customWidth="1"/>
    <col min="2310" max="2311" width="12" style="1068" bestFit="1" customWidth="1"/>
    <col min="2312" max="2560" width="8.6640625" style="1068"/>
    <col min="2561" max="2561" width="7.44140625" style="1068" bestFit="1" customWidth="1"/>
    <col min="2562" max="2562" width="45.33203125" style="1068" customWidth="1"/>
    <col min="2563" max="2563" width="3.109375" style="1068" bestFit="1" customWidth="1"/>
    <col min="2564" max="2564" width="5.109375" style="1068" bestFit="1" customWidth="1"/>
    <col min="2565" max="2565" width="6" style="1068" bestFit="1" customWidth="1"/>
    <col min="2566" max="2567" width="12" style="1068" bestFit="1" customWidth="1"/>
    <col min="2568" max="2816" width="8.6640625" style="1068"/>
    <col min="2817" max="2817" width="7.44140625" style="1068" bestFit="1" customWidth="1"/>
    <col min="2818" max="2818" width="45.33203125" style="1068" customWidth="1"/>
    <col min="2819" max="2819" width="3.109375" style="1068" bestFit="1" customWidth="1"/>
    <col min="2820" max="2820" width="5.109375" style="1068" bestFit="1" customWidth="1"/>
    <col min="2821" max="2821" width="6" style="1068" bestFit="1" customWidth="1"/>
    <col min="2822" max="2823" width="12" style="1068" bestFit="1" customWidth="1"/>
    <col min="2824" max="3072" width="8.6640625" style="1068"/>
    <col min="3073" max="3073" width="7.44140625" style="1068" bestFit="1" customWidth="1"/>
    <col min="3074" max="3074" width="45.33203125" style="1068" customWidth="1"/>
    <col min="3075" max="3075" width="3.109375" style="1068" bestFit="1" customWidth="1"/>
    <col min="3076" max="3076" width="5.109375" style="1068" bestFit="1" customWidth="1"/>
    <col min="3077" max="3077" width="6" style="1068" bestFit="1" customWidth="1"/>
    <col min="3078" max="3079" width="12" style="1068" bestFit="1" customWidth="1"/>
    <col min="3080" max="3328" width="8.6640625" style="1068"/>
    <col min="3329" max="3329" width="7.44140625" style="1068" bestFit="1" customWidth="1"/>
    <col min="3330" max="3330" width="45.33203125" style="1068" customWidth="1"/>
    <col min="3331" max="3331" width="3.109375" style="1068" bestFit="1" customWidth="1"/>
    <col min="3332" max="3332" width="5.109375" style="1068" bestFit="1" customWidth="1"/>
    <col min="3333" max="3333" width="6" style="1068" bestFit="1" customWidth="1"/>
    <col min="3334" max="3335" width="12" style="1068" bestFit="1" customWidth="1"/>
    <col min="3336" max="3584" width="8.6640625" style="1068"/>
    <col min="3585" max="3585" width="7.44140625" style="1068" bestFit="1" customWidth="1"/>
    <col min="3586" max="3586" width="45.33203125" style="1068" customWidth="1"/>
    <col min="3587" max="3587" width="3.109375" style="1068" bestFit="1" customWidth="1"/>
    <col min="3588" max="3588" width="5.109375" style="1068" bestFit="1" customWidth="1"/>
    <col min="3589" max="3589" width="6" style="1068" bestFit="1" customWidth="1"/>
    <col min="3590" max="3591" width="12" style="1068" bestFit="1" customWidth="1"/>
    <col min="3592" max="3840" width="8.6640625" style="1068"/>
    <col min="3841" max="3841" width="7.44140625" style="1068" bestFit="1" customWidth="1"/>
    <col min="3842" max="3842" width="45.33203125" style="1068" customWidth="1"/>
    <col min="3843" max="3843" width="3.109375" style="1068" bestFit="1" customWidth="1"/>
    <col min="3844" max="3844" width="5.109375" style="1068" bestFit="1" customWidth="1"/>
    <col min="3845" max="3845" width="6" style="1068" bestFit="1" customWidth="1"/>
    <col min="3846" max="3847" width="12" style="1068" bestFit="1" customWidth="1"/>
    <col min="3848" max="4096" width="8.6640625" style="1068"/>
    <col min="4097" max="4097" width="7.44140625" style="1068" bestFit="1" customWidth="1"/>
    <col min="4098" max="4098" width="45.33203125" style="1068" customWidth="1"/>
    <col min="4099" max="4099" width="3.109375" style="1068" bestFit="1" customWidth="1"/>
    <col min="4100" max="4100" width="5.109375" style="1068" bestFit="1" customWidth="1"/>
    <col min="4101" max="4101" width="6" style="1068" bestFit="1" customWidth="1"/>
    <col min="4102" max="4103" width="12" style="1068" bestFit="1" customWidth="1"/>
    <col min="4104" max="4352" width="8.6640625" style="1068"/>
    <col min="4353" max="4353" width="7.44140625" style="1068" bestFit="1" customWidth="1"/>
    <col min="4354" max="4354" width="45.33203125" style="1068" customWidth="1"/>
    <col min="4355" max="4355" width="3.109375" style="1068" bestFit="1" customWidth="1"/>
    <col min="4356" max="4356" width="5.109375" style="1068" bestFit="1" customWidth="1"/>
    <col min="4357" max="4357" width="6" style="1068" bestFit="1" customWidth="1"/>
    <col min="4358" max="4359" width="12" style="1068" bestFit="1" customWidth="1"/>
    <col min="4360" max="4608" width="8.6640625" style="1068"/>
    <col min="4609" max="4609" width="7.44140625" style="1068" bestFit="1" customWidth="1"/>
    <col min="4610" max="4610" width="45.33203125" style="1068" customWidth="1"/>
    <col min="4611" max="4611" width="3.109375" style="1068" bestFit="1" customWidth="1"/>
    <col min="4612" max="4612" width="5.109375" style="1068" bestFit="1" customWidth="1"/>
    <col min="4613" max="4613" width="6" style="1068" bestFit="1" customWidth="1"/>
    <col min="4614" max="4615" width="12" style="1068" bestFit="1" customWidth="1"/>
    <col min="4616" max="4864" width="8.6640625" style="1068"/>
    <col min="4865" max="4865" width="7.44140625" style="1068" bestFit="1" customWidth="1"/>
    <col min="4866" max="4866" width="45.33203125" style="1068" customWidth="1"/>
    <col min="4867" max="4867" width="3.109375" style="1068" bestFit="1" customWidth="1"/>
    <col min="4868" max="4868" width="5.109375" style="1068" bestFit="1" customWidth="1"/>
    <col min="4869" max="4869" width="6" style="1068" bestFit="1" customWidth="1"/>
    <col min="4870" max="4871" width="12" style="1068" bestFit="1" customWidth="1"/>
    <col min="4872" max="5120" width="8.6640625" style="1068"/>
    <col min="5121" max="5121" width="7.44140625" style="1068" bestFit="1" customWidth="1"/>
    <col min="5122" max="5122" width="45.33203125" style="1068" customWidth="1"/>
    <col min="5123" max="5123" width="3.109375" style="1068" bestFit="1" customWidth="1"/>
    <col min="5124" max="5124" width="5.109375" style="1068" bestFit="1" customWidth="1"/>
    <col min="5125" max="5125" width="6" style="1068" bestFit="1" customWidth="1"/>
    <col min="5126" max="5127" width="12" style="1068" bestFit="1" customWidth="1"/>
    <col min="5128" max="5376" width="8.6640625" style="1068"/>
    <col min="5377" max="5377" width="7.44140625" style="1068" bestFit="1" customWidth="1"/>
    <col min="5378" max="5378" width="45.33203125" style="1068" customWidth="1"/>
    <col min="5379" max="5379" width="3.109375" style="1068" bestFit="1" customWidth="1"/>
    <col min="5380" max="5380" width="5.109375" style="1068" bestFit="1" customWidth="1"/>
    <col min="5381" max="5381" width="6" style="1068" bestFit="1" customWidth="1"/>
    <col min="5382" max="5383" width="12" style="1068" bestFit="1" customWidth="1"/>
    <col min="5384" max="5632" width="8.6640625" style="1068"/>
    <col min="5633" max="5633" width="7.44140625" style="1068" bestFit="1" customWidth="1"/>
    <col min="5634" max="5634" width="45.33203125" style="1068" customWidth="1"/>
    <col min="5635" max="5635" width="3.109375" style="1068" bestFit="1" customWidth="1"/>
    <col min="5636" max="5636" width="5.109375" style="1068" bestFit="1" customWidth="1"/>
    <col min="5637" max="5637" width="6" style="1068" bestFit="1" customWidth="1"/>
    <col min="5638" max="5639" width="12" style="1068" bestFit="1" customWidth="1"/>
    <col min="5640" max="5888" width="8.6640625" style="1068"/>
    <col min="5889" max="5889" width="7.44140625" style="1068" bestFit="1" customWidth="1"/>
    <col min="5890" max="5890" width="45.33203125" style="1068" customWidth="1"/>
    <col min="5891" max="5891" width="3.109375" style="1068" bestFit="1" customWidth="1"/>
    <col min="5892" max="5892" width="5.109375" style="1068" bestFit="1" customWidth="1"/>
    <col min="5893" max="5893" width="6" style="1068" bestFit="1" customWidth="1"/>
    <col min="5894" max="5895" width="12" style="1068" bestFit="1" customWidth="1"/>
    <col min="5896" max="6144" width="8.6640625" style="1068"/>
    <col min="6145" max="6145" width="7.44140625" style="1068" bestFit="1" customWidth="1"/>
    <col min="6146" max="6146" width="45.33203125" style="1068" customWidth="1"/>
    <col min="6147" max="6147" width="3.109375" style="1068" bestFit="1" customWidth="1"/>
    <col min="6148" max="6148" width="5.109375" style="1068" bestFit="1" customWidth="1"/>
    <col min="6149" max="6149" width="6" style="1068" bestFit="1" customWidth="1"/>
    <col min="6150" max="6151" width="12" style="1068" bestFit="1" customWidth="1"/>
    <col min="6152" max="6400" width="8.6640625" style="1068"/>
    <col min="6401" max="6401" width="7.44140625" style="1068" bestFit="1" customWidth="1"/>
    <col min="6402" max="6402" width="45.33203125" style="1068" customWidth="1"/>
    <col min="6403" max="6403" width="3.109375" style="1068" bestFit="1" customWidth="1"/>
    <col min="6404" max="6404" width="5.109375" style="1068" bestFit="1" customWidth="1"/>
    <col min="6405" max="6405" width="6" style="1068" bestFit="1" customWidth="1"/>
    <col min="6406" max="6407" width="12" style="1068" bestFit="1" customWidth="1"/>
    <col min="6408" max="6656" width="8.6640625" style="1068"/>
    <col min="6657" max="6657" width="7.44140625" style="1068" bestFit="1" customWidth="1"/>
    <col min="6658" max="6658" width="45.33203125" style="1068" customWidth="1"/>
    <col min="6659" max="6659" width="3.109375" style="1068" bestFit="1" customWidth="1"/>
    <col min="6660" max="6660" width="5.109375" style="1068" bestFit="1" customWidth="1"/>
    <col min="6661" max="6661" width="6" style="1068" bestFit="1" customWidth="1"/>
    <col min="6662" max="6663" width="12" style="1068" bestFit="1" customWidth="1"/>
    <col min="6664" max="6912" width="8.6640625" style="1068"/>
    <col min="6913" max="6913" width="7.44140625" style="1068" bestFit="1" customWidth="1"/>
    <col min="6914" max="6914" width="45.33203125" style="1068" customWidth="1"/>
    <col min="6915" max="6915" width="3.109375" style="1068" bestFit="1" customWidth="1"/>
    <col min="6916" max="6916" width="5.109375" style="1068" bestFit="1" customWidth="1"/>
    <col min="6917" max="6917" width="6" style="1068" bestFit="1" customWidth="1"/>
    <col min="6918" max="6919" width="12" style="1068" bestFit="1" customWidth="1"/>
    <col min="6920" max="7168" width="8.6640625" style="1068"/>
    <col min="7169" max="7169" width="7.44140625" style="1068" bestFit="1" customWidth="1"/>
    <col min="7170" max="7170" width="45.33203125" style="1068" customWidth="1"/>
    <col min="7171" max="7171" width="3.109375" style="1068" bestFit="1" customWidth="1"/>
    <col min="7172" max="7172" width="5.109375" style="1068" bestFit="1" customWidth="1"/>
    <col min="7173" max="7173" width="6" style="1068" bestFit="1" customWidth="1"/>
    <col min="7174" max="7175" width="12" style="1068" bestFit="1" customWidth="1"/>
    <col min="7176" max="7424" width="8.6640625" style="1068"/>
    <col min="7425" max="7425" width="7.44140625" style="1068" bestFit="1" customWidth="1"/>
    <col min="7426" max="7426" width="45.33203125" style="1068" customWidth="1"/>
    <col min="7427" max="7427" width="3.109375" style="1068" bestFit="1" customWidth="1"/>
    <col min="7428" max="7428" width="5.109375" style="1068" bestFit="1" customWidth="1"/>
    <col min="7429" max="7429" width="6" style="1068" bestFit="1" customWidth="1"/>
    <col min="7430" max="7431" width="12" style="1068" bestFit="1" customWidth="1"/>
    <col min="7432" max="7680" width="8.6640625" style="1068"/>
    <col min="7681" max="7681" width="7.44140625" style="1068" bestFit="1" customWidth="1"/>
    <col min="7682" max="7682" width="45.33203125" style="1068" customWidth="1"/>
    <col min="7683" max="7683" width="3.109375" style="1068" bestFit="1" customWidth="1"/>
    <col min="7684" max="7684" width="5.109375" style="1068" bestFit="1" customWidth="1"/>
    <col min="7685" max="7685" width="6" style="1068" bestFit="1" customWidth="1"/>
    <col min="7686" max="7687" width="12" style="1068" bestFit="1" customWidth="1"/>
    <col min="7688" max="7936" width="8.6640625" style="1068"/>
    <col min="7937" max="7937" width="7.44140625" style="1068" bestFit="1" customWidth="1"/>
    <col min="7938" max="7938" width="45.33203125" style="1068" customWidth="1"/>
    <col min="7939" max="7939" width="3.109375" style="1068" bestFit="1" customWidth="1"/>
    <col min="7940" max="7940" width="5.109375" style="1068" bestFit="1" customWidth="1"/>
    <col min="7941" max="7941" width="6" style="1068" bestFit="1" customWidth="1"/>
    <col min="7942" max="7943" width="12" style="1068" bestFit="1" customWidth="1"/>
    <col min="7944" max="8192" width="8.6640625" style="1068"/>
    <col min="8193" max="8193" width="7.44140625" style="1068" bestFit="1" customWidth="1"/>
    <col min="8194" max="8194" width="45.33203125" style="1068" customWidth="1"/>
    <col min="8195" max="8195" width="3.109375" style="1068" bestFit="1" customWidth="1"/>
    <col min="8196" max="8196" width="5.109375" style="1068" bestFit="1" customWidth="1"/>
    <col min="8197" max="8197" width="6" style="1068" bestFit="1" customWidth="1"/>
    <col min="8198" max="8199" width="12" style="1068" bestFit="1" customWidth="1"/>
    <col min="8200" max="8448" width="8.6640625" style="1068"/>
    <col min="8449" max="8449" width="7.44140625" style="1068" bestFit="1" customWidth="1"/>
    <col min="8450" max="8450" width="45.33203125" style="1068" customWidth="1"/>
    <col min="8451" max="8451" width="3.109375" style="1068" bestFit="1" customWidth="1"/>
    <col min="8452" max="8452" width="5.109375" style="1068" bestFit="1" customWidth="1"/>
    <col min="8453" max="8453" width="6" style="1068" bestFit="1" customWidth="1"/>
    <col min="8454" max="8455" width="12" style="1068" bestFit="1" customWidth="1"/>
    <col min="8456" max="8704" width="8.6640625" style="1068"/>
    <col min="8705" max="8705" width="7.44140625" style="1068" bestFit="1" customWidth="1"/>
    <col min="8706" max="8706" width="45.33203125" style="1068" customWidth="1"/>
    <col min="8707" max="8707" width="3.109375" style="1068" bestFit="1" customWidth="1"/>
    <col min="8708" max="8708" width="5.109375" style="1068" bestFit="1" customWidth="1"/>
    <col min="8709" max="8709" width="6" style="1068" bestFit="1" customWidth="1"/>
    <col min="8710" max="8711" width="12" style="1068" bestFit="1" customWidth="1"/>
    <col min="8712" max="8960" width="8.6640625" style="1068"/>
    <col min="8961" max="8961" width="7.44140625" style="1068" bestFit="1" customWidth="1"/>
    <col min="8962" max="8962" width="45.33203125" style="1068" customWidth="1"/>
    <col min="8963" max="8963" width="3.109375" style="1068" bestFit="1" customWidth="1"/>
    <col min="8964" max="8964" width="5.109375" style="1068" bestFit="1" customWidth="1"/>
    <col min="8965" max="8965" width="6" style="1068" bestFit="1" customWidth="1"/>
    <col min="8966" max="8967" width="12" style="1068" bestFit="1" customWidth="1"/>
    <col min="8968" max="9216" width="8.6640625" style="1068"/>
    <col min="9217" max="9217" width="7.44140625" style="1068" bestFit="1" customWidth="1"/>
    <col min="9218" max="9218" width="45.33203125" style="1068" customWidth="1"/>
    <col min="9219" max="9219" width="3.109375" style="1068" bestFit="1" customWidth="1"/>
    <col min="9220" max="9220" width="5.109375" style="1068" bestFit="1" customWidth="1"/>
    <col min="9221" max="9221" width="6" style="1068" bestFit="1" customWidth="1"/>
    <col min="9222" max="9223" width="12" style="1068" bestFit="1" customWidth="1"/>
    <col min="9224" max="9472" width="8.6640625" style="1068"/>
    <col min="9473" max="9473" width="7.44140625" style="1068" bestFit="1" customWidth="1"/>
    <col min="9474" max="9474" width="45.33203125" style="1068" customWidth="1"/>
    <col min="9475" max="9475" width="3.109375" style="1068" bestFit="1" customWidth="1"/>
    <col min="9476" max="9476" width="5.109375" style="1068" bestFit="1" customWidth="1"/>
    <col min="9477" max="9477" width="6" style="1068" bestFit="1" customWidth="1"/>
    <col min="9478" max="9479" width="12" style="1068" bestFit="1" customWidth="1"/>
    <col min="9480" max="9728" width="8.6640625" style="1068"/>
    <col min="9729" max="9729" width="7.44140625" style="1068" bestFit="1" customWidth="1"/>
    <col min="9730" max="9730" width="45.33203125" style="1068" customWidth="1"/>
    <col min="9731" max="9731" width="3.109375" style="1068" bestFit="1" customWidth="1"/>
    <col min="9732" max="9732" width="5.109375" style="1068" bestFit="1" customWidth="1"/>
    <col min="9733" max="9733" width="6" style="1068" bestFit="1" customWidth="1"/>
    <col min="9734" max="9735" width="12" style="1068" bestFit="1" customWidth="1"/>
    <col min="9736" max="9984" width="8.6640625" style="1068"/>
    <col min="9985" max="9985" width="7.44140625" style="1068" bestFit="1" customWidth="1"/>
    <col min="9986" max="9986" width="45.33203125" style="1068" customWidth="1"/>
    <col min="9987" max="9987" width="3.109375" style="1068" bestFit="1" customWidth="1"/>
    <col min="9988" max="9988" width="5.109375" style="1068" bestFit="1" customWidth="1"/>
    <col min="9989" max="9989" width="6" style="1068" bestFit="1" customWidth="1"/>
    <col min="9990" max="9991" width="12" style="1068" bestFit="1" customWidth="1"/>
    <col min="9992" max="10240" width="8.6640625" style="1068"/>
    <col min="10241" max="10241" width="7.44140625" style="1068" bestFit="1" customWidth="1"/>
    <col min="10242" max="10242" width="45.33203125" style="1068" customWidth="1"/>
    <col min="10243" max="10243" width="3.109375" style="1068" bestFit="1" customWidth="1"/>
    <col min="10244" max="10244" width="5.109375" style="1068" bestFit="1" customWidth="1"/>
    <col min="10245" max="10245" width="6" style="1068" bestFit="1" customWidth="1"/>
    <col min="10246" max="10247" width="12" style="1068" bestFit="1" customWidth="1"/>
    <col min="10248" max="10496" width="8.6640625" style="1068"/>
    <col min="10497" max="10497" width="7.44140625" style="1068" bestFit="1" customWidth="1"/>
    <col min="10498" max="10498" width="45.33203125" style="1068" customWidth="1"/>
    <col min="10499" max="10499" width="3.109375" style="1068" bestFit="1" customWidth="1"/>
    <col min="10500" max="10500" width="5.109375" style="1068" bestFit="1" customWidth="1"/>
    <col min="10501" max="10501" width="6" style="1068" bestFit="1" customWidth="1"/>
    <col min="10502" max="10503" width="12" style="1068" bestFit="1" customWidth="1"/>
    <col min="10504" max="10752" width="8.6640625" style="1068"/>
    <col min="10753" max="10753" width="7.44140625" style="1068" bestFit="1" customWidth="1"/>
    <col min="10754" max="10754" width="45.33203125" style="1068" customWidth="1"/>
    <col min="10755" max="10755" width="3.109375" style="1068" bestFit="1" customWidth="1"/>
    <col min="10756" max="10756" width="5.109375" style="1068" bestFit="1" customWidth="1"/>
    <col min="10757" max="10757" width="6" style="1068" bestFit="1" customWidth="1"/>
    <col min="10758" max="10759" width="12" style="1068" bestFit="1" customWidth="1"/>
    <col min="10760" max="11008" width="8.6640625" style="1068"/>
    <col min="11009" max="11009" width="7.44140625" style="1068" bestFit="1" customWidth="1"/>
    <col min="11010" max="11010" width="45.33203125" style="1068" customWidth="1"/>
    <col min="11011" max="11011" width="3.109375" style="1068" bestFit="1" customWidth="1"/>
    <col min="11012" max="11012" width="5.109375" style="1068" bestFit="1" customWidth="1"/>
    <col min="11013" max="11013" width="6" style="1068" bestFit="1" customWidth="1"/>
    <col min="11014" max="11015" width="12" style="1068" bestFit="1" customWidth="1"/>
    <col min="11016" max="11264" width="8.6640625" style="1068"/>
    <col min="11265" max="11265" width="7.44140625" style="1068" bestFit="1" customWidth="1"/>
    <col min="11266" max="11266" width="45.33203125" style="1068" customWidth="1"/>
    <col min="11267" max="11267" width="3.109375" style="1068" bestFit="1" customWidth="1"/>
    <col min="11268" max="11268" width="5.109375" style="1068" bestFit="1" customWidth="1"/>
    <col min="11269" max="11269" width="6" style="1068" bestFit="1" customWidth="1"/>
    <col min="11270" max="11271" width="12" style="1068" bestFit="1" customWidth="1"/>
    <col min="11272" max="11520" width="8.6640625" style="1068"/>
    <col min="11521" max="11521" width="7.44140625" style="1068" bestFit="1" customWidth="1"/>
    <col min="11522" max="11522" width="45.33203125" style="1068" customWidth="1"/>
    <col min="11523" max="11523" width="3.109375" style="1068" bestFit="1" customWidth="1"/>
    <col min="11524" max="11524" width="5.109375" style="1068" bestFit="1" customWidth="1"/>
    <col min="11525" max="11525" width="6" style="1068" bestFit="1" customWidth="1"/>
    <col min="11526" max="11527" width="12" style="1068" bestFit="1" customWidth="1"/>
    <col min="11528" max="11776" width="8.6640625" style="1068"/>
    <col min="11777" max="11777" width="7.44140625" style="1068" bestFit="1" customWidth="1"/>
    <col min="11778" max="11778" width="45.33203125" style="1068" customWidth="1"/>
    <col min="11779" max="11779" width="3.109375" style="1068" bestFit="1" customWidth="1"/>
    <col min="11780" max="11780" width="5.109375" style="1068" bestFit="1" customWidth="1"/>
    <col min="11781" max="11781" width="6" style="1068" bestFit="1" customWidth="1"/>
    <col min="11782" max="11783" width="12" style="1068" bestFit="1" customWidth="1"/>
    <col min="11784" max="12032" width="8.6640625" style="1068"/>
    <col min="12033" max="12033" width="7.44140625" style="1068" bestFit="1" customWidth="1"/>
    <col min="12034" max="12034" width="45.33203125" style="1068" customWidth="1"/>
    <col min="12035" max="12035" width="3.109375" style="1068" bestFit="1" customWidth="1"/>
    <col min="12036" max="12036" width="5.109375" style="1068" bestFit="1" customWidth="1"/>
    <col min="12037" max="12037" width="6" style="1068" bestFit="1" customWidth="1"/>
    <col min="12038" max="12039" width="12" style="1068" bestFit="1" customWidth="1"/>
    <col min="12040" max="12288" width="8.6640625" style="1068"/>
    <col min="12289" max="12289" width="7.44140625" style="1068" bestFit="1" customWidth="1"/>
    <col min="12290" max="12290" width="45.33203125" style="1068" customWidth="1"/>
    <col min="12291" max="12291" width="3.109375" style="1068" bestFit="1" customWidth="1"/>
    <col min="12292" max="12292" width="5.109375" style="1068" bestFit="1" customWidth="1"/>
    <col min="12293" max="12293" width="6" style="1068" bestFit="1" customWidth="1"/>
    <col min="12294" max="12295" width="12" style="1068" bestFit="1" customWidth="1"/>
    <col min="12296" max="12544" width="8.6640625" style="1068"/>
    <col min="12545" max="12545" width="7.44140625" style="1068" bestFit="1" customWidth="1"/>
    <col min="12546" max="12546" width="45.33203125" style="1068" customWidth="1"/>
    <col min="12547" max="12547" width="3.109375" style="1068" bestFit="1" customWidth="1"/>
    <col min="12548" max="12548" width="5.109375" style="1068" bestFit="1" customWidth="1"/>
    <col min="12549" max="12549" width="6" style="1068" bestFit="1" customWidth="1"/>
    <col min="12550" max="12551" width="12" style="1068" bestFit="1" customWidth="1"/>
    <col min="12552" max="12800" width="8.6640625" style="1068"/>
    <col min="12801" max="12801" width="7.44140625" style="1068" bestFit="1" customWidth="1"/>
    <col min="12802" max="12802" width="45.33203125" style="1068" customWidth="1"/>
    <col min="12803" max="12803" width="3.109375" style="1068" bestFit="1" customWidth="1"/>
    <col min="12804" max="12804" width="5.109375" style="1068" bestFit="1" customWidth="1"/>
    <col min="12805" max="12805" width="6" style="1068" bestFit="1" customWidth="1"/>
    <col min="12806" max="12807" width="12" style="1068" bestFit="1" customWidth="1"/>
    <col min="12808" max="13056" width="8.6640625" style="1068"/>
    <col min="13057" max="13057" width="7.44140625" style="1068" bestFit="1" customWidth="1"/>
    <col min="13058" max="13058" width="45.33203125" style="1068" customWidth="1"/>
    <col min="13059" max="13059" width="3.109375" style="1068" bestFit="1" customWidth="1"/>
    <col min="13060" max="13060" width="5.109375" style="1068" bestFit="1" customWidth="1"/>
    <col min="13061" max="13061" width="6" style="1068" bestFit="1" customWidth="1"/>
    <col min="13062" max="13063" width="12" style="1068" bestFit="1" customWidth="1"/>
    <col min="13064" max="13312" width="8.6640625" style="1068"/>
    <col min="13313" max="13313" width="7.44140625" style="1068" bestFit="1" customWidth="1"/>
    <col min="13314" max="13314" width="45.33203125" style="1068" customWidth="1"/>
    <col min="13315" max="13315" width="3.109375" style="1068" bestFit="1" customWidth="1"/>
    <col min="13316" max="13316" width="5.109375" style="1068" bestFit="1" customWidth="1"/>
    <col min="13317" max="13317" width="6" style="1068" bestFit="1" customWidth="1"/>
    <col min="13318" max="13319" width="12" style="1068" bestFit="1" customWidth="1"/>
    <col min="13320" max="13568" width="8.6640625" style="1068"/>
    <col min="13569" max="13569" width="7.44140625" style="1068" bestFit="1" customWidth="1"/>
    <col min="13570" max="13570" width="45.33203125" style="1068" customWidth="1"/>
    <col min="13571" max="13571" width="3.109375" style="1068" bestFit="1" customWidth="1"/>
    <col min="13572" max="13572" width="5.109375" style="1068" bestFit="1" customWidth="1"/>
    <col min="13573" max="13573" width="6" style="1068" bestFit="1" customWidth="1"/>
    <col min="13574" max="13575" width="12" style="1068" bestFit="1" customWidth="1"/>
    <col min="13576" max="13824" width="8.6640625" style="1068"/>
    <col min="13825" max="13825" width="7.44140625" style="1068" bestFit="1" customWidth="1"/>
    <col min="13826" max="13826" width="45.33203125" style="1068" customWidth="1"/>
    <col min="13827" max="13827" width="3.109375" style="1068" bestFit="1" customWidth="1"/>
    <col min="13828" max="13828" width="5.109375" style="1068" bestFit="1" customWidth="1"/>
    <col min="13829" max="13829" width="6" style="1068" bestFit="1" customWidth="1"/>
    <col min="13830" max="13831" width="12" style="1068" bestFit="1" customWidth="1"/>
    <col min="13832" max="14080" width="8.6640625" style="1068"/>
    <col min="14081" max="14081" width="7.44140625" style="1068" bestFit="1" customWidth="1"/>
    <col min="14082" max="14082" width="45.33203125" style="1068" customWidth="1"/>
    <col min="14083" max="14083" width="3.109375" style="1068" bestFit="1" customWidth="1"/>
    <col min="14084" max="14084" width="5.109375" style="1068" bestFit="1" customWidth="1"/>
    <col min="14085" max="14085" width="6" style="1068" bestFit="1" customWidth="1"/>
    <col min="14086" max="14087" width="12" style="1068" bestFit="1" customWidth="1"/>
    <col min="14088" max="14336" width="8.6640625" style="1068"/>
    <col min="14337" max="14337" width="7.44140625" style="1068" bestFit="1" customWidth="1"/>
    <col min="14338" max="14338" width="45.33203125" style="1068" customWidth="1"/>
    <col min="14339" max="14339" width="3.109375" style="1068" bestFit="1" customWidth="1"/>
    <col min="14340" max="14340" width="5.109375" style="1068" bestFit="1" customWidth="1"/>
    <col min="14341" max="14341" width="6" style="1068" bestFit="1" customWidth="1"/>
    <col min="14342" max="14343" width="12" style="1068" bestFit="1" customWidth="1"/>
    <col min="14344" max="14592" width="8.6640625" style="1068"/>
    <col min="14593" max="14593" width="7.44140625" style="1068" bestFit="1" customWidth="1"/>
    <col min="14594" max="14594" width="45.33203125" style="1068" customWidth="1"/>
    <col min="14595" max="14595" width="3.109375" style="1068" bestFit="1" customWidth="1"/>
    <col min="14596" max="14596" width="5.109375" style="1068" bestFit="1" customWidth="1"/>
    <col min="14597" max="14597" width="6" style="1068" bestFit="1" customWidth="1"/>
    <col min="14598" max="14599" width="12" style="1068" bestFit="1" customWidth="1"/>
    <col min="14600" max="14848" width="8.6640625" style="1068"/>
    <col min="14849" max="14849" width="7.44140625" style="1068" bestFit="1" customWidth="1"/>
    <col min="14850" max="14850" width="45.33203125" style="1068" customWidth="1"/>
    <col min="14851" max="14851" width="3.109375" style="1068" bestFit="1" customWidth="1"/>
    <col min="14852" max="14852" width="5.109375" style="1068" bestFit="1" customWidth="1"/>
    <col min="14853" max="14853" width="6" style="1068" bestFit="1" customWidth="1"/>
    <col min="14854" max="14855" width="12" style="1068" bestFit="1" customWidth="1"/>
    <col min="14856" max="15104" width="8.6640625" style="1068"/>
    <col min="15105" max="15105" width="7.44140625" style="1068" bestFit="1" customWidth="1"/>
    <col min="15106" max="15106" width="45.33203125" style="1068" customWidth="1"/>
    <col min="15107" max="15107" width="3.109375" style="1068" bestFit="1" customWidth="1"/>
    <col min="15108" max="15108" width="5.109375" style="1068" bestFit="1" customWidth="1"/>
    <col min="15109" max="15109" width="6" style="1068" bestFit="1" customWidth="1"/>
    <col min="15110" max="15111" width="12" style="1068" bestFit="1" customWidth="1"/>
    <col min="15112" max="15360" width="8.6640625" style="1068"/>
    <col min="15361" max="15361" width="7.44140625" style="1068" bestFit="1" customWidth="1"/>
    <col min="15362" max="15362" width="45.33203125" style="1068" customWidth="1"/>
    <col min="15363" max="15363" width="3.109375" style="1068" bestFit="1" customWidth="1"/>
    <col min="15364" max="15364" width="5.109375" style="1068" bestFit="1" customWidth="1"/>
    <col min="15365" max="15365" width="6" style="1068" bestFit="1" customWidth="1"/>
    <col min="15366" max="15367" width="12" style="1068" bestFit="1" customWidth="1"/>
    <col min="15368" max="15616" width="8.6640625" style="1068"/>
    <col min="15617" max="15617" width="7.44140625" style="1068" bestFit="1" customWidth="1"/>
    <col min="15618" max="15618" width="45.33203125" style="1068" customWidth="1"/>
    <col min="15619" max="15619" width="3.109375" style="1068" bestFit="1" customWidth="1"/>
    <col min="15620" max="15620" width="5.109375" style="1068" bestFit="1" customWidth="1"/>
    <col min="15621" max="15621" width="6" style="1068" bestFit="1" customWidth="1"/>
    <col min="15622" max="15623" width="12" style="1068" bestFit="1" customWidth="1"/>
    <col min="15624" max="15872" width="8.6640625" style="1068"/>
    <col min="15873" max="15873" width="7.44140625" style="1068" bestFit="1" customWidth="1"/>
    <col min="15874" max="15874" width="45.33203125" style="1068" customWidth="1"/>
    <col min="15875" max="15875" width="3.109375" style="1068" bestFit="1" customWidth="1"/>
    <col min="15876" max="15876" width="5.109375" style="1068" bestFit="1" customWidth="1"/>
    <col min="15877" max="15877" width="6" style="1068" bestFit="1" customWidth="1"/>
    <col min="15878" max="15879" width="12" style="1068" bestFit="1" customWidth="1"/>
    <col min="15880" max="16128" width="8.6640625" style="1068"/>
    <col min="16129" max="16129" width="7.44140625" style="1068" bestFit="1" customWidth="1"/>
    <col min="16130" max="16130" width="45.33203125" style="1068" customWidth="1"/>
    <col min="16131" max="16131" width="3.109375" style="1068" bestFit="1" customWidth="1"/>
    <col min="16132" max="16132" width="5.109375" style="1068" bestFit="1" customWidth="1"/>
    <col min="16133" max="16133" width="6" style="1068" bestFit="1" customWidth="1"/>
    <col min="16134" max="16135" width="12" style="1068" bestFit="1" customWidth="1"/>
    <col min="16136" max="16384" width="8.6640625" style="1068"/>
  </cols>
  <sheetData>
    <row r="1" spans="1:7" s="1097" customFormat="1" ht="30" customHeight="1">
      <c r="A1" s="2705" t="s">
        <v>3113</v>
      </c>
      <c r="B1" s="2705"/>
      <c r="C1" s="2705"/>
      <c r="D1" s="2705"/>
      <c r="E1" s="2705"/>
      <c r="F1" s="2705"/>
      <c r="G1" s="2705"/>
    </row>
    <row r="2" spans="1:7" s="1071" customFormat="1" ht="35.25" customHeight="1" thickBot="1">
      <c r="A2" s="2706" t="s">
        <v>3121</v>
      </c>
      <c r="B2" s="2706"/>
      <c r="C2" s="2706"/>
      <c r="D2" s="2706"/>
      <c r="E2" s="2706"/>
      <c r="F2" s="2706"/>
      <c r="G2" s="2706"/>
    </row>
    <row r="3" spans="1:7" s="1071" customFormat="1">
      <c r="A3" s="1089" t="s">
        <v>68</v>
      </c>
      <c r="B3" s="1090" t="s">
        <v>6</v>
      </c>
      <c r="C3" s="2701" t="s">
        <v>7</v>
      </c>
      <c r="D3" s="2702"/>
      <c r="E3" s="1090" t="s">
        <v>0</v>
      </c>
      <c r="F3" s="1090" t="s">
        <v>1</v>
      </c>
      <c r="G3" s="1090" t="s">
        <v>2</v>
      </c>
    </row>
    <row r="4" spans="1:7" s="1071" customFormat="1" ht="21.75" customHeight="1">
      <c r="A4" s="1098">
        <v>1</v>
      </c>
      <c r="B4" s="1098">
        <v>2</v>
      </c>
      <c r="C4" s="2707">
        <v>3</v>
      </c>
      <c r="D4" s="2707"/>
      <c r="E4" s="1098">
        <v>4</v>
      </c>
      <c r="F4" s="1098">
        <v>5</v>
      </c>
      <c r="G4" s="1098">
        <v>6</v>
      </c>
    </row>
    <row r="5" spans="1:7" s="1071" customFormat="1" ht="54" customHeight="1">
      <c r="A5" s="1099">
        <v>1</v>
      </c>
      <c r="B5" s="1100" t="s">
        <v>591</v>
      </c>
      <c r="C5" s="1101">
        <v>1</v>
      </c>
      <c r="D5" s="1102" t="s">
        <v>579</v>
      </c>
      <c r="E5" s="1103" t="s">
        <v>580</v>
      </c>
      <c r="F5" s="1104">
        <v>25000</v>
      </c>
      <c r="G5" s="1104">
        <f>F5</f>
        <v>25000</v>
      </c>
    </row>
    <row r="6" spans="1:7" s="1071" customFormat="1" ht="19.2" customHeight="1">
      <c r="A6" s="1081"/>
      <c r="B6" s="1082"/>
      <c r="C6" s="1082"/>
      <c r="D6" s="1082"/>
      <c r="E6" s="1082"/>
      <c r="F6" s="1105" t="s">
        <v>598</v>
      </c>
      <c r="G6" s="1106">
        <f>SUM(G5:G5)</f>
        <v>25000</v>
      </c>
    </row>
    <row r="7" spans="1:7" s="1176" customFormat="1" ht="18.600000000000001" customHeight="1">
      <c r="A7" s="378"/>
      <c r="B7" s="2636" t="s">
        <v>3116</v>
      </c>
      <c r="C7" s="2636"/>
      <c r="D7" s="2636"/>
      <c r="E7" s="2636"/>
      <c r="F7" s="2636"/>
      <c r="G7" s="1175">
        <f>G6*5.36%</f>
        <v>1340</v>
      </c>
    </row>
    <row r="8" spans="1:7" s="1179" customFormat="1" ht="13.95" customHeight="1">
      <c r="A8" s="378"/>
      <c r="B8" s="2637" t="s">
        <v>3117</v>
      </c>
      <c r="C8" s="2637"/>
      <c r="D8" s="2637"/>
      <c r="E8" s="2637"/>
      <c r="F8" s="2637"/>
      <c r="G8" s="1178">
        <f>SUM(G6:G7)</f>
        <v>26340</v>
      </c>
    </row>
    <row r="9" spans="1:7" s="1180" customFormat="1">
      <c r="B9" s="2638" t="s">
        <v>21</v>
      </c>
      <c r="C9" s="2638"/>
      <c r="D9" s="2638"/>
      <c r="E9" s="2638"/>
      <c r="F9" s="2638"/>
      <c r="G9" s="1182">
        <f>ROUND(G8,0)</f>
        <v>26340</v>
      </c>
    </row>
    <row r="10" spans="1:7">
      <c r="G10" s="1085"/>
    </row>
    <row r="11" spans="1:7">
      <c r="G11" s="1085"/>
    </row>
    <row r="12" spans="1:7">
      <c r="G12" s="1085"/>
    </row>
    <row r="13" spans="1:7">
      <c r="G13" s="1085"/>
    </row>
    <row r="14" spans="1:7">
      <c r="G14" s="1085"/>
    </row>
    <row r="15" spans="1:7">
      <c r="G15" s="1085"/>
    </row>
    <row r="16" spans="1:7">
      <c r="G16" s="1085"/>
    </row>
    <row r="17" spans="1:7" s="1009" customFormat="1" ht="31.8" customHeight="1">
      <c r="A17" s="378"/>
      <c r="B17" s="430" t="s">
        <v>599</v>
      </c>
      <c r="C17" s="1056"/>
      <c r="D17" s="378"/>
      <c r="E17" s="378"/>
      <c r="F17" s="2687" t="s">
        <v>3269</v>
      </c>
      <c r="G17" s="2688"/>
    </row>
  </sheetData>
  <mergeCells count="8">
    <mergeCell ref="A1:G1"/>
    <mergeCell ref="A2:G2"/>
    <mergeCell ref="C3:D3"/>
    <mergeCell ref="C4:D4"/>
    <mergeCell ref="F17:G17"/>
    <mergeCell ref="B7:F7"/>
    <mergeCell ref="B8:F8"/>
    <mergeCell ref="B9:F9"/>
  </mergeCells>
  <conditionalFormatting sqref="G7:G9">
    <cfRule type="cellIs" dxfId="34" priority="1" stopIfTrue="1" operator="lessThan">
      <formula>0</formula>
    </cfRule>
  </conditionalFormatting>
  <pageMargins left="0.7" right="0.33" top="0.52" bottom="0.75" header="0.3" footer="0.3"/>
  <pageSetup scale="95" orientation="portrait" r:id="rId1"/>
  <colBreaks count="1" manualBreakCount="1">
    <brk id="7"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K16"/>
  <sheetViews>
    <sheetView view="pageBreakPreview" zoomScale="99" zoomScaleNormal="100" zoomScaleSheetLayoutView="99" workbookViewId="0">
      <selection activeCell="F27" sqref="F27:G27"/>
    </sheetView>
  </sheetViews>
  <sheetFormatPr defaultColWidth="8.6640625" defaultRowHeight="13.8"/>
  <cols>
    <col min="1" max="1" width="7.6640625" style="1068" bestFit="1" customWidth="1"/>
    <col min="2" max="2" width="45.33203125" style="1068" customWidth="1"/>
    <col min="3" max="3" width="3.44140625" style="1068" bestFit="1" customWidth="1"/>
    <col min="4" max="4" width="5.109375" style="1068" bestFit="1" customWidth="1"/>
    <col min="5" max="5" width="6.109375" style="1068" bestFit="1" customWidth="1"/>
    <col min="6" max="6" width="13" style="1068" bestFit="1" customWidth="1"/>
    <col min="7" max="7" width="13.6640625" style="1068" customWidth="1"/>
    <col min="8" max="8" width="0" style="1068" hidden="1" customWidth="1"/>
    <col min="9" max="11" width="9.109375" style="1068" hidden="1" customWidth="1"/>
    <col min="12" max="18" width="0" style="1068" hidden="1" customWidth="1"/>
    <col min="19" max="256" width="8.6640625" style="1068"/>
    <col min="257" max="257" width="7.44140625" style="1068" bestFit="1" customWidth="1"/>
    <col min="258" max="258" width="45.33203125" style="1068" customWidth="1"/>
    <col min="259" max="259" width="3.109375" style="1068" bestFit="1" customWidth="1"/>
    <col min="260" max="260" width="5.109375" style="1068" bestFit="1" customWidth="1"/>
    <col min="261" max="261" width="6" style="1068" bestFit="1" customWidth="1"/>
    <col min="262" max="263" width="12" style="1068" bestFit="1" customWidth="1"/>
    <col min="264" max="512" width="8.6640625" style="1068"/>
    <col min="513" max="513" width="7.44140625" style="1068" bestFit="1" customWidth="1"/>
    <col min="514" max="514" width="45.33203125" style="1068" customWidth="1"/>
    <col min="515" max="515" width="3.109375" style="1068" bestFit="1" customWidth="1"/>
    <col min="516" max="516" width="5.109375" style="1068" bestFit="1" customWidth="1"/>
    <col min="517" max="517" width="6" style="1068" bestFit="1" customWidth="1"/>
    <col min="518" max="519" width="12" style="1068" bestFit="1" customWidth="1"/>
    <col min="520" max="768" width="8.6640625" style="1068"/>
    <col min="769" max="769" width="7.44140625" style="1068" bestFit="1" customWidth="1"/>
    <col min="770" max="770" width="45.33203125" style="1068" customWidth="1"/>
    <col min="771" max="771" width="3.109375" style="1068" bestFit="1" customWidth="1"/>
    <col min="772" max="772" width="5.109375" style="1068" bestFit="1" customWidth="1"/>
    <col min="773" max="773" width="6" style="1068" bestFit="1" customWidth="1"/>
    <col min="774" max="775" width="12" style="1068" bestFit="1" customWidth="1"/>
    <col min="776" max="1024" width="8.6640625" style="1068"/>
    <col min="1025" max="1025" width="7.44140625" style="1068" bestFit="1" customWidth="1"/>
    <col min="1026" max="1026" width="45.33203125" style="1068" customWidth="1"/>
    <col min="1027" max="1027" width="3.109375" style="1068" bestFit="1" customWidth="1"/>
    <col min="1028" max="1028" width="5.109375" style="1068" bestFit="1" customWidth="1"/>
    <col min="1029" max="1029" width="6" style="1068" bestFit="1" customWidth="1"/>
    <col min="1030" max="1031" width="12" style="1068" bestFit="1" customWidth="1"/>
    <col min="1032" max="1280" width="8.6640625" style="1068"/>
    <col min="1281" max="1281" width="7.44140625" style="1068" bestFit="1" customWidth="1"/>
    <col min="1282" max="1282" width="45.33203125" style="1068" customWidth="1"/>
    <col min="1283" max="1283" width="3.109375" style="1068" bestFit="1" customWidth="1"/>
    <col min="1284" max="1284" width="5.109375" style="1068" bestFit="1" customWidth="1"/>
    <col min="1285" max="1285" width="6" style="1068" bestFit="1" customWidth="1"/>
    <col min="1286" max="1287" width="12" style="1068" bestFit="1" customWidth="1"/>
    <col min="1288" max="1536" width="8.6640625" style="1068"/>
    <col min="1537" max="1537" width="7.44140625" style="1068" bestFit="1" customWidth="1"/>
    <col min="1538" max="1538" width="45.33203125" style="1068" customWidth="1"/>
    <col min="1539" max="1539" width="3.109375" style="1068" bestFit="1" customWidth="1"/>
    <col min="1540" max="1540" width="5.109375" style="1068" bestFit="1" customWidth="1"/>
    <col min="1541" max="1541" width="6" style="1068" bestFit="1" customWidth="1"/>
    <col min="1542" max="1543" width="12" style="1068" bestFit="1" customWidth="1"/>
    <col min="1544" max="1792" width="8.6640625" style="1068"/>
    <col min="1793" max="1793" width="7.44140625" style="1068" bestFit="1" customWidth="1"/>
    <col min="1794" max="1794" width="45.33203125" style="1068" customWidth="1"/>
    <col min="1795" max="1795" width="3.109375" style="1068" bestFit="1" customWidth="1"/>
    <col min="1796" max="1796" width="5.109375" style="1068" bestFit="1" customWidth="1"/>
    <col min="1797" max="1797" width="6" style="1068" bestFit="1" customWidth="1"/>
    <col min="1798" max="1799" width="12" style="1068" bestFit="1" customWidth="1"/>
    <col min="1800" max="2048" width="8.6640625" style="1068"/>
    <col min="2049" max="2049" width="7.44140625" style="1068" bestFit="1" customWidth="1"/>
    <col min="2050" max="2050" width="45.33203125" style="1068" customWidth="1"/>
    <col min="2051" max="2051" width="3.109375" style="1068" bestFit="1" customWidth="1"/>
    <col min="2052" max="2052" width="5.109375" style="1068" bestFit="1" customWidth="1"/>
    <col min="2053" max="2053" width="6" style="1068" bestFit="1" customWidth="1"/>
    <col min="2054" max="2055" width="12" style="1068" bestFit="1" customWidth="1"/>
    <col min="2056" max="2304" width="8.6640625" style="1068"/>
    <col min="2305" max="2305" width="7.44140625" style="1068" bestFit="1" customWidth="1"/>
    <col min="2306" max="2306" width="45.33203125" style="1068" customWidth="1"/>
    <col min="2307" max="2307" width="3.109375" style="1068" bestFit="1" customWidth="1"/>
    <col min="2308" max="2308" width="5.109375" style="1068" bestFit="1" customWidth="1"/>
    <col min="2309" max="2309" width="6" style="1068" bestFit="1" customWidth="1"/>
    <col min="2310" max="2311" width="12" style="1068" bestFit="1" customWidth="1"/>
    <col min="2312" max="2560" width="8.6640625" style="1068"/>
    <col min="2561" max="2561" width="7.44140625" style="1068" bestFit="1" customWidth="1"/>
    <col min="2562" max="2562" width="45.33203125" style="1068" customWidth="1"/>
    <col min="2563" max="2563" width="3.109375" style="1068" bestFit="1" customWidth="1"/>
    <col min="2564" max="2564" width="5.109375" style="1068" bestFit="1" customWidth="1"/>
    <col min="2565" max="2565" width="6" style="1068" bestFit="1" customWidth="1"/>
    <col min="2566" max="2567" width="12" style="1068" bestFit="1" customWidth="1"/>
    <col min="2568" max="2816" width="8.6640625" style="1068"/>
    <col min="2817" max="2817" width="7.44140625" style="1068" bestFit="1" customWidth="1"/>
    <col min="2818" max="2818" width="45.33203125" style="1068" customWidth="1"/>
    <col min="2819" max="2819" width="3.109375" style="1068" bestFit="1" customWidth="1"/>
    <col min="2820" max="2820" width="5.109375" style="1068" bestFit="1" customWidth="1"/>
    <col min="2821" max="2821" width="6" style="1068" bestFit="1" customWidth="1"/>
    <col min="2822" max="2823" width="12" style="1068" bestFit="1" customWidth="1"/>
    <col min="2824" max="3072" width="8.6640625" style="1068"/>
    <col min="3073" max="3073" width="7.44140625" style="1068" bestFit="1" customWidth="1"/>
    <col min="3074" max="3074" width="45.33203125" style="1068" customWidth="1"/>
    <col min="3075" max="3075" width="3.109375" style="1068" bestFit="1" customWidth="1"/>
    <col min="3076" max="3076" width="5.109375" style="1068" bestFit="1" customWidth="1"/>
    <col min="3077" max="3077" width="6" style="1068" bestFit="1" customWidth="1"/>
    <col min="3078" max="3079" width="12" style="1068" bestFit="1" customWidth="1"/>
    <col min="3080" max="3328" width="8.6640625" style="1068"/>
    <col min="3329" max="3329" width="7.44140625" style="1068" bestFit="1" customWidth="1"/>
    <col min="3330" max="3330" width="45.33203125" style="1068" customWidth="1"/>
    <col min="3331" max="3331" width="3.109375" style="1068" bestFit="1" customWidth="1"/>
    <col min="3332" max="3332" width="5.109375" style="1068" bestFit="1" customWidth="1"/>
    <col min="3333" max="3333" width="6" style="1068" bestFit="1" customWidth="1"/>
    <col min="3334" max="3335" width="12" style="1068" bestFit="1" customWidth="1"/>
    <col min="3336" max="3584" width="8.6640625" style="1068"/>
    <col min="3585" max="3585" width="7.44140625" style="1068" bestFit="1" customWidth="1"/>
    <col min="3586" max="3586" width="45.33203125" style="1068" customWidth="1"/>
    <col min="3587" max="3587" width="3.109375" style="1068" bestFit="1" customWidth="1"/>
    <col min="3588" max="3588" width="5.109375" style="1068" bestFit="1" customWidth="1"/>
    <col min="3589" max="3589" width="6" style="1068" bestFit="1" customWidth="1"/>
    <col min="3590" max="3591" width="12" style="1068" bestFit="1" customWidth="1"/>
    <col min="3592" max="3840" width="8.6640625" style="1068"/>
    <col min="3841" max="3841" width="7.44140625" style="1068" bestFit="1" customWidth="1"/>
    <col min="3842" max="3842" width="45.33203125" style="1068" customWidth="1"/>
    <col min="3843" max="3843" width="3.109375" style="1068" bestFit="1" customWidth="1"/>
    <col min="3844" max="3844" width="5.109375" style="1068" bestFit="1" customWidth="1"/>
    <col min="3845" max="3845" width="6" style="1068" bestFit="1" customWidth="1"/>
    <col min="3846" max="3847" width="12" style="1068" bestFit="1" customWidth="1"/>
    <col min="3848" max="4096" width="8.6640625" style="1068"/>
    <col min="4097" max="4097" width="7.44140625" style="1068" bestFit="1" customWidth="1"/>
    <col min="4098" max="4098" width="45.33203125" style="1068" customWidth="1"/>
    <col min="4099" max="4099" width="3.109375" style="1068" bestFit="1" customWidth="1"/>
    <col min="4100" max="4100" width="5.109375" style="1068" bestFit="1" customWidth="1"/>
    <col min="4101" max="4101" width="6" style="1068" bestFit="1" customWidth="1"/>
    <col min="4102" max="4103" width="12" style="1068" bestFit="1" customWidth="1"/>
    <col min="4104" max="4352" width="8.6640625" style="1068"/>
    <col min="4353" max="4353" width="7.44140625" style="1068" bestFit="1" customWidth="1"/>
    <col min="4354" max="4354" width="45.33203125" style="1068" customWidth="1"/>
    <col min="4355" max="4355" width="3.109375" style="1068" bestFit="1" customWidth="1"/>
    <col min="4356" max="4356" width="5.109375" style="1068" bestFit="1" customWidth="1"/>
    <col min="4357" max="4357" width="6" style="1068" bestFit="1" customWidth="1"/>
    <col min="4358" max="4359" width="12" style="1068" bestFit="1" customWidth="1"/>
    <col min="4360" max="4608" width="8.6640625" style="1068"/>
    <col min="4609" max="4609" width="7.44140625" style="1068" bestFit="1" customWidth="1"/>
    <col min="4610" max="4610" width="45.33203125" style="1068" customWidth="1"/>
    <col min="4611" max="4611" width="3.109375" style="1068" bestFit="1" customWidth="1"/>
    <col min="4612" max="4612" width="5.109375" style="1068" bestFit="1" customWidth="1"/>
    <col min="4613" max="4613" width="6" style="1068" bestFit="1" customWidth="1"/>
    <col min="4614" max="4615" width="12" style="1068" bestFit="1" customWidth="1"/>
    <col min="4616" max="4864" width="8.6640625" style="1068"/>
    <col min="4865" max="4865" width="7.44140625" style="1068" bestFit="1" customWidth="1"/>
    <col min="4866" max="4866" width="45.33203125" style="1068" customWidth="1"/>
    <col min="4867" max="4867" width="3.109375" style="1068" bestFit="1" customWidth="1"/>
    <col min="4868" max="4868" width="5.109375" style="1068" bestFit="1" customWidth="1"/>
    <col min="4869" max="4869" width="6" style="1068" bestFit="1" customWidth="1"/>
    <col min="4870" max="4871" width="12" style="1068" bestFit="1" customWidth="1"/>
    <col min="4872" max="5120" width="8.6640625" style="1068"/>
    <col min="5121" max="5121" width="7.44140625" style="1068" bestFit="1" customWidth="1"/>
    <col min="5122" max="5122" width="45.33203125" style="1068" customWidth="1"/>
    <col min="5123" max="5123" width="3.109375" style="1068" bestFit="1" customWidth="1"/>
    <col min="5124" max="5124" width="5.109375" style="1068" bestFit="1" customWidth="1"/>
    <col min="5125" max="5125" width="6" style="1068" bestFit="1" customWidth="1"/>
    <col min="5126" max="5127" width="12" style="1068" bestFit="1" customWidth="1"/>
    <col min="5128" max="5376" width="8.6640625" style="1068"/>
    <col min="5377" max="5377" width="7.44140625" style="1068" bestFit="1" customWidth="1"/>
    <col min="5378" max="5378" width="45.33203125" style="1068" customWidth="1"/>
    <col min="5379" max="5379" width="3.109375" style="1068" bestFit="1" customWidth="1"/>
    <col min="5380" max="5380" width="5.109375" style="1068" bestFit="1" customWidth="1"/>
    <col min="5381" max="5381" width="6" style="1068" bestFit="1" customWidth="1"/>
    <col min="5382" max="5383" width="12" style="1068" bestFit="1" customWidth="1"/>
    <col min="5384" max="5632" width="8.6640625" style="1068"/>
    <col min="5633" max="5633" width="7.44140625" style="1068" bestFit="1" customWidth="1"/>
    <col min="5634" max="5634" width="45.33203125" style="1068" customWidth="1"/>
    <col min="5635" max="5635" width="3.109375" style="1068" bestFit="1" customWidth="1"/>
    <col min="5636" max="5636" width="5.109375" style="1068" bestFit="1" customWidth="1"/>
    <col min="5637" max="5637" width="6" style="1068" bestFit="1" customWidth="1"/>
    <col min="5638" max="5639" width="12" style="1068" bestFit="1" customWidth="1"/>
    <col min="5640" max="5888" width="8.6640625" style="1068"/>
    <col min="5889" max="5889" width="7.44140625" style="1068" bestFit="1" customWidth="1"/>
    <col min="5890" max="5890" width="45.33203125" style="1068" customWidth="1"/>
    <col min="5891" max="5891" width="3.109375" style="1068" bestFit="1" customWidth="1"/>
    <col min="5892" max="5892" width="5.109375" style="1068" bestFit="1" customWidth="1"/>
    <col min="5893" max="5893" width="6" style="1068" bestFit="1" customWidth="1"/>
    <col min="5894" max="5895" width="12" style="1068" bestFit="1" customWidth="1"/>
    <col min="5896" max="6144" width="8.6640625" style="1068"/>
    <col min="6145" max="6145" width="7.44140625" style="1068" bestFit="1" customWidth="1"/>
    <col min="6146" max="6146" width="45.33203125" style="1068" customWidth="1"/>
    <col min="6147" max="6147" width="3.109375" style="1068" bestFit="1" customWidth="1"/>
    <col min="6148" max="6148" width="5.109375" style="1068" bestFit="1" customWidth="1"/>
    <col min="6149" max="6149" width="6" style="1068" bestFit="1" customWidth="1"/>
    <col min="6150" max="6151" width="12" style="1068" bestFit="1" customWidth="1"/>
    <col min="6152" max="6400" width="8.6640625" style="1068"/>
    <col min="6401" max="6401" width="7.44140625" style="1068" bestFit="1" customWidth="1"/>
    <col min="6402" max="6402" width="45.33203125" style="1068" customWidth="1"/>
    <col min="6403" max="6403" width="3.109375" style="1068" bestFit="1" customWidth="1"/>
    <col min="6404" max="6404" width="5.109375" style="1068" bestFit="1" customWidth="1"/>
    <col min="6405" max="6405" width="6" style="1068" bestFit="1" customWidth="1"/>
    <col min="6406" max="6407" width="12" style="1068" bestFit="1" customWidth="1"/>
    <col min="6408" max="6656" width="8.6640625" style="1068"/>
    <col min="6657" max="6657" width="7.44140625" style="1068" bestFit="1" customWidth="1"/>
    <col min="6658" max="6658" width="45.33203125" style="1068" customWidth="1"/>
    <col min="6659" max="6659" width="3.109375" style="1068" bestFit="1" customWidth="1"/>
    <col min="6660" max="6660" width="5.109375" style="1068" bestFit="1" customWidth="1"/>
    <col min="6661" max="6661" width="6" style="1068" bestFit="1" customWidth="1"/>
    <col min="6662" max="6663" width="12" style="1068" bestFit="1" customWidth="1"/>
    <col min="6664" max="6912" width="8.6640625" style="1068"/>
    <col min="6913" max="6913" width="7.44140625" style="1068" bestFit="1" customWidth="1"/>
    <col min="6914" max="6914" width="45.33203125" style="1068" customWidth="1"/>
    <col min="6915" max="6915" width="3.109375" style="1068" bestFit="1" customWidth="1"/>
    <col min="6916" max="6916" width="5.109375" style="1068" bestFit="1" customWidth="1"/>
    <col min="6917" max="6917" width="6" style="1068" bestFit="1" customWidth="1"/>
    <col min="6918" max="6919" width="12" style="1068" bestFit="1" customWidth="1"/>
    <col min="6920" max="7168" width="8.6640625" style="1068"/>
    <col min="7169" max="7169" width="7.44140625" style="1068" bestFit="1" customWidth="1"/>
    <col min="7170" max="7170" width="45.33203125" style="1068" customWidth="1"/>
    <col min="7171" max="7171" width="3.109375" style="1068" bestFit="1" customWidth="1"/>
    <col min="7172" max="7172" width="5.109375" style="1068" bestFit="1" customWidth="1"/>
    <col min="7173" max="7173" width="6" style="1068" bestFit="1" customWidth="1"/>
    <col min="7174" max="7175" width="12" style="1068" bestFit="1" customWidth="1"/>
    <col min="7176" max="7424" width="8.6640625" style="1068"/>
    <col min="7425" max="7425" width="7.44140625" style="1068" bestFit="1" customWidth="1"/>
    <col min="7426" max="7426" width="45.33203125" style="1068" customWidth="1"/>
    <col min="7427" max="7427" width="3.109375" style="1068" bestFit="1" customWidth="1"/>
    <col min="7428" max="7428" width="5.109375" style="1068" bestFit="1" customWidth="1"/>
    <col min="7429" max="7429" width="6" style="1068" bestFit="1" customWidth="1"/>
    <col min="7430" max="7431" width="12" style="1068" bestFit="1" customWidth="1"/>
    <col min="7432" max="7680" width="8.6640625" style="1068"/>
    <col min="7681" max="7681" width="7.44140625" style="1068" bestFit="1" customWidth="1"/>
    <col min="7682" max="7682" width="45.33203125" style="1068" customWidth="1"/>
    <col min="7683" max="7683" width="3.109375" style="1068" bestFit="1" customWidth="1"/>
    <col min="7684" max="7684" width="5.109375" style="1068" bestFit="1" customWidth="1"/>
    <col min="7685" max="7685" width="6" style="1068" bestFit="1" customWidth="1"/>
    <col min="7686" max="7687" width="12" style="1068" bestFit="1" customWidth="1"/>
    <col min="7688" max="7936" width="8.6640625" style="1068"/>
    <col min="7937" max="7937" width="7.44140625" style="1068" bestFit="1" customWidth="1"/>
    <col min="7938" max="7938" width="45.33203125" style="1068" customWidth="1"/>
    <col min="7939" max="7939" width="3.109375" style="1068" bestFit="1" customWidth="1"/>
    <col min="7940" max="7940" width="5.109375" style="1068" bestFit="1" customWidth="1"/>
    <col min="7941" max="7941" width="6" style="1068" bestFit="1" customWidth="1"/>
    <col min="7942" max="7943" width="12" style="1068" bestFit="1" customWidth="1"/>
    <col min="7944" max="8192" width="8.6640625" style="1068"/>
    <col min="8193" max="8193" width="7.44140625" style="1068" bestFit="1" customWidth="1"/>
    <col min="8194" max="8194" width="45.33203125" style="1068" customWidth="1"/>
    <col min="8195" max="8195" width="3.109375" style="1068" bestFit="1" customWidth="1"/>
    <col min="8196" max="8196" width="5.109375" style="1068" bestFit="1" customWidth="1"/>
    <col min="8197" max="8197" width="6" style="1068" bestFit="1" customWidth="1"/>
    <col min="8198" max="8199" width="12" style="1068" bestFit="1" customWidth="1"/>
    <col min="8200" max="8448" width="8.6640625" style="1068"/>
    <col min="8449" max="8449" width="7.44140625" style="1068" bestFit="1" customWidth="1"/>
    <col min="8450" max="8450" width="45.33203125" style="1068" customWidth="1"/>
    <col min="8451" max="8451" width="3.109375" style="1068" bestFit="1" customWidth="1"/>
    <col min="8452" max="8452" width="5.109375" style="1068" bestFit="1" customWidth="1"/>
    <col min="8453" max="8453" width="6" style="1068" bestFit="1" customWidth="1"/>
    <col min="8454" max="8455" width="12" style="1068" bestFit="1" customWidth="1"/>
    <col min="8456" max="8704" width="8.6640625" style="1068"/>
    <col min="8705" max="8705" width="7.44140625" style="1068" bestFit="1" customWidth="1"/>
    <col min="8706" max="8706" width="45.33203125" style="1068" customWidth="1"/>
    <col min="8707" max="8707" width="3.109375" style="1068" bestFit="1" customWidth="1"/>
    <col min="8708" max="8708" width="5.109375" style="1068" bestFit="1" customWidth="1"/>
    <col min="8709" max="8709" width="6" style="1068" bestFit="1" customWidth="1"/>
    <col min="8710" max="8711" width="12" style="1068" bestFit="1" customWidth="1"/>
    <col min="8712" max="8960" width="8.6640625" style="1068"/>
    <col min="8961" max="8961" width="7.44140625" style="1068" bestFit="1" customWidth="1"/>
    <col min="8962" max="8962" width="45.33203125" style="1068" customWidth="1"/>
    <col min="8963" max="8963" width="3.109375" style="1068" bestFit="1" customWidth="1"/>
    <col min="8964" max="8964" width="5.109375" style="1068" bestFit="1" customWidth="1"/>
    <col min="8965" max="8965" width="6" style="1068" bestFit="1" customWidth="1"/>
    <col min="8966" max="8967" width="12" style="1068" bestFit="1" customWidth="1"/>
    <col min="8968" max="9216" width="8.6640625" style="1068"/>
    <col min="9217" max="9217" width="7.44140625" style="1068" bestFit="1" customWidth="1"/>
    <col min="9218" max="9218" width="45.33203125" style="1068" customWidth="1"/>
    <col min="9219" max="9219" width="3.109375" style="1068" bestFit="1" customWidth="1"/>
    <col min="9220" max="9220" width="5.109375" style="1068" bestFit="1" customWidth="1"/>
    <col min="9221" max="9221" width="6" style="1068" bestFit="1" customWidth="1"/>
    <col min="9222" max="9223" width="12" style="1068" bestFit="1" customWidth="1"/>
    <col min="9224" max="9472" width="8.6640625" style="1068"/>
    <col min="9473" max="9473" width="7.44140625" style="1068" bestFit="1" customWidth="1"/>
    <col min="9474" max="9474" width="45.33203125" style="1068" customWidth="1"/>
    <col min="9475" max="9475" width="3.109375" style="1068" bestFit="1" customWidth="1"/>
    <col min="9476" max="9476" width="5.109375" style="1068" bestFit="1" customWidth="1"/>
    <col min="9477" max="9477" width="6" style="1068" bestFit="1" customWidth="1"/>
    <col min="9478" max="9479" width="12" style="1068" bestFit="1" customWidth="1"/>
    <col min="9480" max="9728" width="8.6640625" style="1068"/>
    <col min="9729" max="9729" width="7.44140625" style="1068" bestFit="1" customWidth="1"/>
    <col min="9730" max="9730" width="45.33203125" style="1068" customWidth="1"/>
    <col min="9731" max="9731" width="3.109375" style="1068" bestFit="1" customWidth="1"/>
    <col min="9732" max="9732" width="5.109375" style="1068" bestFit="1" customWidth="1"/>
    <col min="9733" max="9733" width="6" style="1068" bestFit="1" customWidth="1"/>
    <col min="9734" max="9735" width="12" style="1068" bestFit="1" customWidth="1"/>
    <col min="9736" max="9984" width="8.6640625" style="1068"/>
    <col min="9985" max="9985" width="7.44140625" style="1068" bestFit="1" customWidth="1"/>
    <col min="9986" max="9986" width="45.33203125" style="1068" customWidth="1"/>
    <col min="9987" max="9987" width="3.109375" style="1068" bestFit="1" customWidth="1"/>
    <col min="9988" max="9988" width="5.109375" style="1068" bestFit="1" customWidth="1"/>
    <col min="9989" max="9989" width="6" style="1068" bestFit="1" customWidth="1"/>
    <col min="9990" max="9991" width="12" style="1068" bestFit="1" customWidth="1"/>
    <col min="9992" max="10240" width="8.6640625" style="1068"/>
    <col min="10241" max="10241" width="7.44140625" style="1068" bestFit="1" customWidth="1"/>
    <col min="10242" max="10242" width="45.33203125" style="1068" customWidth="1"/>
    <col min="10243" max="10243" width="3.109375" style="1068" bestFit="1" customWidth="1"/>
    <col min="10244" max="10244" width="5.109375" style="1068" bestFit="1" customWidth="1"/>
    <col min="10245" max="10245" width="6" style="1068" bestFit="1" customWidth="1"/>
    <col min="10246" max="10247" width="12" style="1068" bestFit="1" customWidth="1"/>
    <col min="10248" max="10496" width="8.6640625" style="1068"/>
    <col min="10497" max="10497" width="7.44140625" style="1068" bestFit="1" customWidth="1"/>
    <col min="10498" max="10498" width="45.33203125" style="1068" customWidth="1"/>
    <col min="10499" max="10499" width="3.109375" style="1068" bestFit="1" customWidth="1"/>
    <col min="10500" max="10500" width="5.109375" style="1068" bestFit="1" customWidth="1"/>
    <col min="10501" max="10501" width="6" style="1068" bestFit="1" customWidth="1"/>
    <col min="10502" max="10503" width="12" style="1068" bestFit="1" customWidth="1"/>
    <col min="10504" max="10752" width="8.6640625" style="1068"/>
    <col min="10753" max="10753" width="7.44140625" style="1068" bestFit="1" customWidth="1"/>
    <col min="10754" max="10754" width="45.33203125" style="1068" customWidth="1"/>
    <col min="10755" max="10755" width="3.109375" style="1068" bestFit="1" customWidth="1"/>
    <col min="10756" max="10756" width="5.109375" style="1068" bestFit="1" customWidth="1"/>
    <col min="10757" max="10757" width="6" style="1068" bestFit="1" customWidth="1"/>
    <col min="10758" max="10759" width="12" style="1068" bestFit="1" customWidth="1"/>
    <col min="10760" max="11008" width="8.6640625" style="1068"/>
    <col min="11009" max="11009" width="7.44140625" style="1068" bestFit="1" customWidth="1"/>
    <col min="11010" max="11010" width="45.33203125" style="1068" customWidth="1"/>
    <col min="11011" max="11011" width="3.109375" style="1068" bestFit="1" customWidth="1"/>
    <col min="11012" max="11012" width="5.109375" style="1068" bestFit="1" customWidth="1"/>
    <col min="11013" max="11013" width="6" style="1068" bestFit="1" customWidth="1"/>
    <col min="11014" max="11015" width="12" style="1068" bestFit="1" customWidth="1"/>
    <col min="11016" max="11264" width="8.6640625" style="1068"/>
    <col min="11265" max="11265" width="7.44140625" style="1068" bestFit="1" customWidth="1"/>
    <col min="11266" max="11266" width="45.33203125" style="1068" customWidth="1"/>
    <col min="11267" max="11267" width="3.109375" style="1068" bestFit="1" customWidth="1"/>
    <col min="11268" max="11268" width="5.109375" style="1068" bestFit="1" customWidth="1"/>
    <col min="11269" max="11269" width="6" style="1068" bestFit="1" customWidth="1"/>
    <col min="11270" max="11271" width="12" style="1068" bestFit="1" customWidth="1"/>
    <col min="11272" max="11520" width="8.6640625" style="1068"/>
    <col min="11521" max="11521" width="7.44140625" style="1068" bestFit="1" customWidth="1"/>
    <col min="11522" max="11522" width="45.33203125" style="1068" customWidth="1"/>
    <col min="11523" max="11523" width="3.109375" style="1068" bestFit="1" customWidth="1"/>
    <col min="11524" max="11524" width="5.109375" style="1068" bestFit="1" customWidth="1"/>
    <col min="11525" max="11525" width="6" style="1068" bestFit="1" customWidth="1"/>
    <col min="11526" max="11527" width="12" style="1068" bestFit="1" customWidth="1"/>
    <col min="11528" max="11776" width="8.6640625" style="1068"/>
    <col min="11777" max="11777" width="7.44140625" style="1068" bestFit="1" customWidth="1"/>
    <col min="11778" max="11778" width="45.33203125" style="1068" customWidth="1"/>
    <col min="11779" max="11779" width="3.109375" style="1068" bestFit="1" customWidth="1"/>
    <col min="11780" max="11780" width="5.109375" style="1068" bestFit="1" customWidth="1"/>
    <col min="11781" max="11781" width="6" style="1068" bestFit="1" customWidth="1"/>
    <col min="11782" max="11783" width="12" style="1068" bestFit="1" customWidth="1"/>
    <col min="11784" max="12032" width="8.6640625" style="1068"/>
    <col min="12033" max="12033" width="7.44140625" style="1068" bestFit="1" customWidth="1"/>
    <col min="12034" max="12034" width="45.33203125" style="1068" customWidth="1"/>
    <col min="12035" max="12035" width="3.109375" style="1068" bestFit="1" customWidth="1"/>
    <col min="12036" max="12036" width="5.109375" style="1068" bestFit="1" customWidth="1"/>
    <col min="12037" max="12037" width="6" style="1068" bestFit="1" customWidth="1"/>
    <col min="12038" max="12039" width="12" style="1068" bestFit="1" customWidth="1"/>
    <col min="12040" max="12288" width="8.6640625" style="1068"/>
    <col min="12289" max="12289" width="7.44140625" style="1068" bestFit="1" customWidth="1"/>
    <col min="12290" max="12290" width="45.33203125" style="1068" customWidth="1"/>
    <col min="12291" max="12291" width="3.109375" style="1068" bestFit="1" customWidth="1"/>
    <col min="12292" max="12292" width="5.109375" style="1068" bestFit="1" customWidth="1"/>
    <col min="12293" max="12293" width="6" style="1068" bestFit="1" customWidth="1"/>
    <col min="12294" max="12295" width="12" style="1068" bestFit="1" customWidth="1"/>
    <col min="12296" max="12544" width="8.6640625" style="1068"/>
    <col min="12545" max="12545" width="7.44140625" style="1068" bestFit="1" customWidth="1"/>
    <col min="12546" max="12546" width="45.33203125" style="1068" customWidth="1"/>
    <col min="12547" max="12547" width="3.109375" style="1068" bestFit="1" customWidth="1"/>
    <col min="12548" max="12548" width="5.109375" style="1068" bestFit="1" customWidth="1"/>
    <col min="12549" max="12549" width="6" style="1068" bestFit="1" customWidth="1"/>
    <col min="12550" max="12551" width="12" style="1068" bestFit="1" customWidth="1"/>
    <col min="12552" max="12800" width="8.6640625" style="1068"/>
    <col min="12801" max="12801" width="7.44140625" style="1068" bestFit="1" customWidth="1"/>
    <col min="12802" max="12802" width="45.33203125" style="1068" customWidth="1"/>
    <col min="12803" max="12803" width="3.109375" style="1068" bestFit="1" customWidth="1"/>
    <col min="12804" max="12804" width="5.109375" style="1068" bestFit="1" customWidth="1"/>
    <col min="12805" max="12805" width="6" style="1068" bestFit="1" customWidth="1"/>
    <col min="12806" max="12807" width="12" style="1068" bestFit="1" customWidth="1"/>
    <col min="12808" max="13056" width="8.6640625" style="1068"/>
    <col min="13057" max="13057" width="7.44140625" style="1068" bestFit="1" customWidth="1"/>
    <col min="13058" max="13058" width="45.33203125" style="1068" customWidth="1"/>
    <col min="13059" max="13059" width="3.109375" style="1068" bestFit="1" customWidth="1"/>
    <col min="13060" max="13060" width="5.109375" style="1068" bestFit="1" customWidth="1"/>
    <col min="13061" max="13061" width="6" style="1068" bestFit="1" customWidth="1"/>
    <col min="13062" max="13063" width="12" style="1068" bestFit="1" customWidth="1"/>
    <col min="13064" max="13312" width="8.6640625" style="1068"/>
    <col min="13313" max="13313" width="7.44140625" style="1068" bestFit="1" customWidth="1"/>
    <col min="13314" max="13314" width="45.33203125" style="1068" customWidth="1"/>
    <col min="13315" max="13315" width="3.109375" style="1068" bestFit="1" customWidth="1"/>
    <col min="13316" max="13316" width="5.109375" style="1068" bestFit="1" customWidth="1"/>
    <col min="13317" max="13317" width="6" style="1068" bestFit="1" customWidth="1"/>
    <col min="13318" max="13319" width="12" style="1068" bestFit="1" customWidth="1"/>
    <col min="13320" max="13568" width="8.6640625" style="1068"/>
    <col min="13569" max="13569" width="7.44140625" style="1068" bestFit="1" customWidth="1"/>
    <col min="13570" max="13570" width="45.33203125" style="1068" customWidth="1"/>
    <col min="13571" max="13571" width="3.109375" style="1068" bestFit="1" customWidth="1"/>
    <col min="13572" max="13572" width="5.109375" style="1068" bestFit="1" customWidth="1"/>
    <col min="13573" max="13573" width="6" style="1068" bestFit="1" customWidth="1"/>
    <col min="13574" max="13575" width="12" style="1068" bestFit="1" customWidth="1"/>
    <col min="13576" max="13824" width="8.6640625" style="1068"/>
    <col min="13825" max="13825" width="7.44140625" style="1068" bestFit="1" customWidth="1"/>
    <col min="13826" max="13826" width="45.33203125" style="1068" customWidth="1"/>
    <col min="13827" max="13827" width="3.109375" style="1068" bestFit="1" customWidth="1"/>
    <col min="13828" max="13828" width="5.109375" style="1068" bestFit="1" customWidth="1"/>
    <col min="13829" max="13829" width="6" style="1068" bestFit="1" customWidth="1"/>
    <col min="13830" max="13831" width="12" style="1068" bestFit="1" customWidth="1"/>
    <col min="13832" max="14080" width="8.6640625" style="1068"/>
    <col min="14081" max="14081" width="7.44140625" style="1068" bestFit="1" customWidth="1"/>
    <col min="14082" max="14082" width="45.33203125" style="1068" customWidth="1"/>
    <col min="14083" max="14083" width="3.109375" style="1068" bestFit="1" customWidth="1"/>
    <col min="14084" max="14084" width="5.109375" style="1068" bestFit="1" customWidth="1"/>
    <col min="14085" max="14085" width="6" style="1068" bestFit="1" customWidth="1"/>
    <col min="14086" max="14087" width="12" style="1068" bestFit="1" customWidth="1"/>
    <col min="14088" max="14336" width="8.6640625" style="1068"/>
    <col min="14337" max="14337" width="7.44140625" style="1068" bestFit="1" customWidth="1"/>
    <col min="14338" max="14338" width="45.33203125" style="1068" customWidth="1"/>
    <col min="14339" max="14339" width="3.109375" style="1068" bestFit="1" customWidth="1"/>
    <col min="14340" max="14340" width="5.109375" style="1068" bestFit="1" customWidth="1"/>
    <col min="14341" max="14341" width="6" style="1068" bestFit="1" customWidth="1"/>
    <col min="14342" max="14343" width="12" style="1068" bestFit="1" customWidth="1"/>
    <col min="14344" max="14592" width="8.6640625" style="1068"/>
    <col min="14593" max="14593" width="7.44140625" style="1068" bestFit="1" customWidth="1"/>
    <col min="14594" max="14594" width="45.33203125" style="1068" customWidth="1"/>
    <col min="14595" max="14595" width="3.109375" style="1068" bestFit="1" customWidth="1"/>
    <col min="14596" max="14596" width="5.109375" style="1068" bestFit="1" customWidth="1"/>
    <col min="14597" max="14597" width="6" style="1068" bestFit="1" customWidth="1"/>
    <col min="14598" max="14599" width="12" style="1068" bestFit="1" customWidth="1"/>
    <col min="14600" max="14848" width="8.6640625" style="1068"/>
    <col min="14849" max="14849" width="7.44140625" style="1068" bestFit="1" customWidth="1"/>
    <col min="14850" max="14850" width="45.33203125" style="1068" customWidth="1"/>
    <col min="14851" max="14851" width="3.109375" style="1068" bestFit="1" customWidth="1"/>
    <col min="14852" max="14852" width="5.109375" style="1068" bestFit="1" customWidth="1"/>
    <col min="14853" max="14853" width="6" style="1068" bestFit="1" customWidth="1"/>
    <col min="14854" max="14855" width="12" style="1068" bestFit="1" customWidth="1"/>
    <col min="14856" max="15104" width="8.6640625" style="1068"/>
    <col min="15105" max="15105" width="7.44140625" style="1068" bestFit="1" customWidth="1"/>
    <col min="15106" max="15106" width="45.33203125" style="1068" customWidth="1"/>
    <col min="15107" max="15107" width="3.109375" style="1068" bestFit="1" customWidth="1"/>
    <col min="15108" max="15108" width="5.109375" style="1068" bestFit="1" customWidth="1"/>
    <col min="15109" max="15109" width="6" style="1068" bestFit="1" customWidth="1"/>
    <col min="15110" max="15111" width="12" style="1068" bestFit="1" customWidth="1"/>
    <col min="15112" max="15360" width="8.6640625" style="1068"/>
    <col min="15361" max="15361" width="7.44140625" style="1068" bestFit="1" customWidth="1"/>
    <col min="15362" max="15362" width="45.33203125" style="1068" customWidth="1"/>
    <col min="15363" max="15363" width="3.109375" style="1068" bestFit="1" customWidth="1"/>
    <col min="15364" max="15364" width="5.109375" style="1068" bestFit="1" customWidth="1"/>
    <col min="15365" max="15365" width="6" style="1068" bestFit="1" customWidth="1"/>
    <col min="15366" max="15367" width="12" style="1068" bestFit="1" customWidth="1"/>
    <col min="15368" max="15616" width="8.6640625" style="1068"/>
    <col min="15617" max="15617" width="7.44140625" style="1068" bestFit="1" customWidth="1"/>
    <col min="15618" max="15618" width="45.33203125" style="1068" customWidth="1"/>
    <col min="15619" max="15619" width="3.109375" style="1068" bestFit="1" customWidth="1"/>
    <col min="15620" max="15620" width="5.109375" style="1068" bestFit="1" customWidth="1"/>
    <col min="15621" max="15621" width="6" style="1068" bestFit="1" customWidth="1"/>
    <col min="15622" max="15623" width="12" style="1068" bestFit="1" customWidth="1"/>
    <col min="15624" max="15872" width="8.6640625" style="1068"/>
    <col min="15873" max="15873" width="7.44140625" style="1068" bestFit="1" customWidth="1"/>
    <col min="15874" max="15874" width="45.33203125" style="1068" customWidth="1"/>
    <col min="15875" max="15875" width="3.109375" style="1068" bestFit="1" customWidth="1"/>
    <col min="15876" max="15876" width="5.109375" style="1068" bestFit="1" customWidth="1"/>
    <col min="15877" max="15877" width="6" style="1068" bestFit="1" customWidth="1"/>
    <col min="15878" max="15879" width="12" style="1068" bestFit="1" customWidth="1"/>
    <col min="15880" max="16128" width="8.6640625" style="1068"/>
    <col min="16129" max="16129" width="7.44140625" style="1068" bestFit="1" customWidth="1"/>
    <col min="16130" max="16130" width="45.33203125" style="1068" customWidth="1"/>
    <col min="16131" max="16131" width="3.109375" style="1068" bestFit="1" customWidth="1"/>
    <col min="16132" max="16132" width="5.109375" style="1068" bestFit="1" customWidth="1"/>
    <col min="16133" max="16133" width="6" style="1068" bestFit="1" customWidth="1"/>
    <col min="16134" max="16135" width="12" style="1068" bestFit="1" customWidth="1"/>
    <col min="16136" max="16384" width="8.6640625" style="1068"/>
  </cols>
  <sheetData>
    <row r="1" spans="1:7" ht="31.2" customHeight="1">
      <c r="A1" s="2705" t="s">
        <v>1319</v>
      </c>
      <c r="B1" s="2705"/>
      <c r="C1" s="2705"/>
      <c r="D1" s="2705"/>
      <c r="E1" s="2705"/>
      <c r="F1" s="2705"/>
      <c r="G1" s="2705"/>
    </row>
    <row r="2" spans="1:7" s="1071" customFormat="1" ht="35.25" customHeight="1" thickBot="1">
      <c r="A2" s="2706" t="s">
        <v>3122</v>
      </c>
      <c r="B2" s="2706"/>
      <c r="C2" s="2706"/>
      <c r="D2" s="2706"/>
      <c r="E2" s="2706"/>
      <c r="F2" s="2706"/>
      <c r="G2" s="2706"/>
    </row>
    <row r="3" spans="1:7" s="1071" customFormat="1">
      <c r="A3" s="1089" t="s">
        <v>68</v>
      </c>
      <c r="B3" s="1090" t="s">
        <v>6</v>
      </c>
      <c r="C3" s="2701" t="s">
        <v>7</v>
      </c>
      <c r="D3" s="2702"/>
      <c r="E3" s="1090" t="s">
        <v>0</v>
      </c>
      <c r="F3" s="1090" t="s">
        <v>1</v>
      </c>
      <c r="G3" s="1090" t="s">
        <v>2</v>
      </c>
    </row>
    <row r="4" spans="1:7" s="1071" customFormat="1" ht="21.75" customHeight="1">
      <c r="A4" s="1098">
        <v>1</v>
      </c>
      <c r="B4" s="1098">
        <v>2</v>
      </c>
      <c r="C4" s="2707">
        <v>3</v>
      </c>
      <c r="D4" s="2707"/>
      <c r="E4" s="1098">
        <v>4</v>
      </c>
      <c r="F4" s="1098">
        <v>5</v>
      </c>
      <c r="G4" s="1098">
        <v>6</v>
      </c>
    </row>
    <row r="5" spans="1:7" s="1071" customFormat="1" ht="54" customHeight="1">
      <c r="A5" s="1099">
        <v>1</v>
      </c>
      <c r="B5" s="1100" t="s">
        <v>1274</v>
      </c>
      <c r="C5" s="1101">
        <v>1</v>
      </c>
      <c r="D5" s="1102" t="s">
        <v>579</v>
      </c>
      <c r="E5" s="1103" t="s">
        <v>580</v>
      </c>
      <c r="F5" s="1104">
        <v>20000</v>
      </c>
      <c r="G5" s="1104">
        <f>F5</f>
        <v>20000</v>
      </c>
    </row>
    <row r="6" spans="1:7" s="1071" customFormat="1" ht="19.2" customHeight="1">
      <c r="A6" s="1081"/>
      <c r="B6" s="1082"/>
      <c r="C6" s="1082"/>
      <c r="D6" s="1082"/>
      <c r="E6" s="1082"/>
      <c r="F6" s="1083" t="s">
        <v>598</v>
      </c>
      <c r="G6" s="1106">
        <f>SUM(G5:G5)</f>
        <v>20000</v>
      </c>
    </row>
    <row r="7" spans="1:7" s="1176" customFormat="1" ht="18.600000000000001" customHeight="1">
      <c r="A7" s="378"/>
      <c r="B7" s="2636" t="s">
        <v>3116</v>
      </c>
      <c r="C7" s="2636"/>
      <c r="D7" s="2636"/>
      <c r="E7" s="2636"/>
      <c r="F7" s="2636"/>
      <c r="G7" s="1175">
        <f>G6*5.36%</f>
        <v>1072</v>
      </c>
    </row>
    <row r="8" spans="1:7" s="1179" customFormat="1" ht="13.95" customHeight="1">
      <c r="A8" s="378"/>
      <c r="B8" s="2637" t="s">
        <v>3117</v>
      </c>
      <c r="C8" s="2637"/>
      <c r="D8" s="2637"/>
      <c r="E8" s="2637"/>
      <c r="F8" s="2637"/>
      <c r="G8" s="1178">
        <f>SUM(G6:G7)</f>
        <v>21072</v>
      </c>
    </row>
    <row r="9" spans="1:7" s="1180" customFormat="1">
      <c r="B9" s="2638" t="s">
        <v>21</v>
      </c>
      <c r="C9" s="2638"/>
      <c r="D9" s="2638"/>
      <c r="E9" s="2638"/>
      <c r="F9" s="2638"/>
      <c r="G9" s="1182">
        <f>ROUND(G8,0)</f>
        <v>21072</v>
      </c>
    </row>
    <row r="10" spans="1:7">
      <c r="B10" s="1071"/>
    </row>
    <row r="11" spans="1:7">
      <c r="G11" s="1085"/>
    </row>
    <row r="12" spans="1:7">
      <c r="G12" s="1085"/>
    </row>
    <row r="13" spans="1:7">
      <c r="G13" s="1085"/>
    </row>
    <row r="14" spans="1:7">
      <c r="G14" s="1085"/>
    </row>
    <row r="15" spans="1:7" ht="18.600000000000001" customHeight="1">
      <c r="G15" s="1085"/>
    </row>
    <row r="16" spans="1:7" s="1009" customFormat="1" ht="31.8" customHeight="1">
      <c r="A16" s="378"/>
      <c r="B16" s="430" t="s">
        <v>599</v>
      </c>
      <c r="C16" s="1056"/>
      <c r="D16" s="378"/>
      <c r="E16" s="378"/>
      <c r="F16" s="2687" t="s">
        <v>3269</v>
      </c>
      <c r="G16" s="2688"/>
    </row>
  </sheetData>
  <mergeCells count="8">
    <mergeCell ref="A1:G1"/>
    <mergeCell ref="A2:G2"/>
    <mergeCell ref="C3:D3"/>
    <mergeCell ref="C4:D4"/>
    <mergeCell ref="F16:G16"/>
    <mergeCell ref="B7:F7"/>
    <mergeCell ref="B8:F8"/>
    <mergeCell ref="B9:F9"/>
  </mergeCells>
  <conditionalFormatting sqref="G7:G9">
    <cfRule type="cellIs" dxfId="33" priority="1" stopIfTrue="1" operator="lessThan">
      <formula>0</formula>
    </cfRule>
  </conditionalFormatting>
  <pageMargins left="0.5" right="0.24"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U54"/>
  <sheetViews>
    <sheetView view="pageBreakPreview" topLeftCell="A22" zoomScaleSheetLayoutView="100" workbookViewId="0">
      <selection activeCell="F27" sqref="F27:G27"/>
    </sheetView>
  </sheetViews>
  <sheetFormatPr defaultColWidth="8.6640625" defaultRowHeight="13.8"/>
  <cols>
    <col min="1" max="1" width="7" style="1017" customWidth="1"/>
    <col min="2" max="2" width="15" style="1017" customWidth="1"/>
    <col min="3" max="3" width="9.109375" style="1017" bestFit="1" customWidth="1"/>
    <col min="4" max="4" width="10.33203125" style="1017" customWidth="1"/>
    <col min="5" max="5" width="11.44140625" style="1017" customWidth="1"/>
    <col min="6" max="6" width="11.6640625" style="1007" customWidth="1"/>
    <col min="7" max="7" width="9.109375" style="1160" bestFit="1" customWidth="1"/>
    <col min="8" max="8" width="4.109375" style="1017" customWidth="1"/>
    <col min="9" max="9" width="8.6640625" style="1017"/>
    <col min="10" max="10" width="15.6640625" style="1161" bestFit="1" customWidth="1"/>
    <col min="11" max="11" width="17.6640625" style="1018" bestFit="1" customWidth="1"/>
    <col min="12" max="12" width="18" style="1007" hidden="1" customWidth="1"/>
    <col min="13" max="16" width="0" style="1007" hidden="1" customWidth="1"/>
    <col min="17" max="17" width="10.109375" style="1007" hidden="1" customWidth="1"/>
    <col min="18" max="28" width="0" style="1007" hidden="1" customWidth="1"/>
    <col min="29" max="16384" width="8.6640625" style="1007"/>
  </cols>
  <sheetData>
    <row r="1" spans="1:19" ht="14.4">
      <c r="A1" s="2734" t="s">
        <v>1002</v>
      </c>
      <c r="B1" s="2734"/>
      <c r="C1" s="2734"/>
      <c r="D1" s="2734"/>
      <c r="E1" s="2734"/>
      <c r="F1" s="2734"/>
      <c r="G1" s="2734"/>
      <c r="H1" s="2734"/>
      <c r="I1" s="2734"/>
      <c r="J1" s="2734"/>
      <c r="K1" s="2734"/>
    </row>
    <row r="2" spans="1:19">
      <c r="A2" s="2635" t="s">
        <v>1003</v>
      </c>
      <c r="B2" s="2635"/>
      <c r="C2" s="2635"/>
      <c r="D2" s="2635"/>
      <c r="E2" s="2635"/>
      <c r="F2" s="2635"/>
      <c r="G2" s="2635"/>
      <c r="H2" s="2635"/>
      <c r="I2" s="2635"/>
      <c r="J2" s="2635"/>
      <c r="K2" s="2635"/>
      <c r="L2" s="1007">
        <f>[117]Report!H14</f>
        <v>2</v>
      </c>
    </row>
    <row r="3" spans="1:19" s="1019" customFormat="1">
      <c r="A3" s="1107" t="s">
        <v>18</v>
      </c>
      <c r="B3" s="2735" t="s">
        <v>6</v>
      </c>
      <c r="C3" s="2735"/>
      <c r="D3" s="2735"/>
      <c r="E3" s="2735"/>
      <c r="F3" s="2735"/>
      <c r="G3" s="2735" t="s">
        <v>7</v>
      </c>
      <c r="H3" s="2735"/>
      <c r="I3" s="1011" t="s">
        <v>0</v>
      </c>
      <c r="J3" s="1012" t="s">
        <v>1</v>
      </c>
      <c r="K3" s="1012" t="s">
        <v>2</v>
      </c>
    </row>
    <row r="4" spans="1:19" s="1020" customFormat="1" ht="27.6">
      <c r="A4" s="1108" t="s">
        <v>1004</v>
      </c>
      <c r="B4" s="2722" t="s">
        <v>29</v>
      </c>
      <c r="C4" s="2722"/>
      <c r="D4" s="2722"/>
      <c r="E4" s="2722"/>
      <c r="F4" s="2722"/>
      <c r="G4" s="1109"/>
      <c r="H4" s="2736"/>
      <c r="I4" s="2723" t="s">
        <v>3098</v>
      </c>
      <c r="J4" s="2717">
        <v>360.7</v>
      </c>
      <c r="K4" s="2731">
        <f>G12*J4</f>
        <v>12498.254999999999</v>
      </c>
    </row>
    <row r="5" spans="1:19" s="1020" customFormat="1">
      <c r="A5" s="1108"/>
      <c r="B5" s="1110" t="s">
        <v>198</v>
      </c>
      <c r="C5" s="1111">
        <v>100</v>
      </c>
      <c r="D5" s="1111">
        <v>0.3</v>
      </c>
      <c r="E5" s="1111">
        <v>1.1000000000000001</v>
      </c>
      <c r="F5" s="1112" t="s">
        <v>30</v>
      </c>
      <c r="G5" s="1113">
        <f>C5*D5*E5</f>
        <v>33</v>
      </c>
      <c r="H5" s="2737"/>
      <c r="I5" s="2724"/>
      <c r="J5" s="2718"/>
      <c r="K5" s="2732"/>
    </row>
    <row r="6" spans="1:19" s="1020" customFormat="1" hidden="1">
      <c r="A6" s="1108"/>
      <c r="B6" s="1110" t="s">
        <v>208</v>
      </c>
      <c r="C6" s="1111">
        <v>0</v>
      </c>
      <c r="D6" s="1111">
        <v>0.3</v>
      </c>
      <c r="E6" s="1111">
        <v>1.1000000000000001</v>
      </c>
      <c r="F6" s="1112" t="s">
        <v>30</v>
      </c>
      <c r="G6" s="1113">
        <f>C6*D6*E6</f>
        <v>0</v>
      </c>
      <c r="H6" s="2737"/>
      <c r="I6" s="2724"/>
      <c r="J6" s="2718"/>
      <c r="K6" s="2732"/>
    </row>
    <row r="7" spans="1:19" s="1020" customFormat="1" hidden="1">
      <c r="A7" s="1108"/>
      <c r="B7" s="1110" t="s">
        <v>252</v>
      </c>
      <c r="C7" s="1114">
        <v>0</v>
      </c>
      <c r="D7" s="1111">
        <v>0.3</v>
      </c>
      <c r="E7" s="1111">
        <v>1.1000000000000001</v>
      </c>
      <c r="F7" s="1112" t="s">
        <v>30</v>
      </c>
      <c r="G7" s="1113">
        <f>C7*D7*E7</f>
        <v>0</v>
      </c>
      <c r="H7" s="2738"/>
      <c r="I7" s="2724"/>
      <c r="J7" s="2718"/>
      <c r="K7" s="2732"/>
    </row>
    <row r="8" spans="1:19" s="1020" customFormat="1" hidden="1">
      <c r="A8" s="1108"/>
      <c r="B8" s="1110" t="s">
        <v>520</v>
      </c>
      <c r="C8" s="1114">
        <v>0</v>
      </c>
      <c r="D8" s="1111">
        <v>0.3</v>
      </c>
      <c r="E8" s="1111">
        <v>1.1000000000000001</v>
      </c>
      <c r="F8" s="1112" t="s">
        <v>30</v>
      </c>
      <c r="G8" s="1113">
        <f>C8*D8*E8</f>
        <v>0</v>
      </c>
      <c r="H8" s="1115"/>
      <c r="I8" s="2724"/>
      <c r="J8" s="2718"/>
      <c r="K8" s="2732"/>
    </row>
    <row r="9" spans="1:19" s="1020" customFormat="1" hidden="1">
      <c r="A9" s="1108"/>
      <c r="B9" s="1110" t="s">
        <v>206</v>
      </c>
      <c r="C9" s="1114">
        <v>0</v>
      </c>
      <c r="D9" s="1111">
        <v>0.3</v>
      </c>
      <c r="E9" s="1111">
        <v>1.1000000000000001</v>
      </c>
      <c r="F9" s="1112" t="s">
        <v>30</v>
      </c>
      <c r="G9" s="1113">
        <f>C9*D9*E9</f>
        <v>0</v>
      </c>
      <c r="H9" s="1115"/>
      <c r="I9" s="2724"/>
      <c r="J9" s="2718"/>
      <c r="K9" s="2732"/>
    </row>
    <row r="10" spans="1:19" s="1020" customFormat="1" ht="15">
      <c r="A10" s="1108"/>
      <c r="B10" s="1116"/>
      <c r="C10" s="1117">
        <f>SUM(C5:C9)</f>
        <v>100</v>
      </c>
      <c r="D10" s="1116"/>
      <c r="E10" s="1116"/>
      <c r="F10" s="1110"/>
      <c r="G10" s="1113">
        <f>SUM(G4:G9)</f>
        <v>33</v>
      </c>
      <c r="H10" s="1118" t="s">
        <v>3097</v>
      </c>
      <c r="I10" s="2724"/>
      <c r="J10" s="2718"/>
      <c r="K10" s="2732"/>
    </row>
    <row r="11" spans="1:19" s="1020" customFormat="1" ht="15">
      <c r="A11" s="1108"/>
      <c r="B11" s="2739" t="s">
        <v>74</v>
      </c>
      <c r="C11" s="2739"/>
      <c r="D11" s="2739"/>
      <c r="E11" s="2739"/>
      <c r="F11" s="2739"/>
      <c r="G11" s="1113">
        <f>G10*0.05</f>
        <v>1.6500000000000001</v>
      </c>
      <c r="H11" s="1118" t="s">
        <v>3097</v>
      </c>
      <c r="I11" s="2724"/>
      <c r="J11" s="2718"/>
      <c r="K11" s="2732"/>
    </row>
    <row r="12" spans="1:19" s="1020" customFormat="1" ht="15">
      <c r="A12" s="1108"/>
      <c r="B12" s="1116"/>
      <c r="C12" s="1116"/>
      <c r="D12" s="1116"/>
      <c r="E12" s="1116"/>
      <c r="F12" s="1119"/>
      <c r="G12" s="1113">
        <f>SUM(G10:G11)</f>
        <v>34.65</v>
      </c>
      <c r="H12" s="1118" t="s">
        <v>3097</v>
      </c>
      <c r="I12" s="2725"/>
      <c r="J12" s="2719"/>
      <c r="K12" s="2733"/>
    </row>
    <row r="13" spans="1:19" s="1020" customFormat="1" ht="27.6">
      <c r="A13" s="1108" t="s">
        <v>1005</v>
      </c>
      <c r="B13" s="2722" t="s">
        <v>31</v>
      </c>
      <c r="C13" s="2722"/>
      <c r="D13" s="2722"/>
      <c r="E13" s="2722"/>
      <c r="F13" s="2722"/>
      <c r="G13" s="1120">
        <f>G12*0.98</f>
        <v>33.957000000000001</v>
      </c>
      <c r="H13" s="1121" t="s">
        <v>3097</v>
      </c>
      <c r="I13" s="1121" t="s">
        <v>3098</v>
      </c>
      <c r="J13" s="1122">
        <f>'[118]STAGING 8M'!K62</f>
        <v>123.9</v>
      </c>
      <c r="K13" s="1123">
        <f>G13*J13</f>
        <v>4207.2723000000005</v>
      </c>
    </row>
    <row r="14" spans="1:19" s="1020" customFormat="1" ht="27.6">
      <c r="A14" s="1108" t="s">
        <v>1006</v>
      </c>
      <c r="B14" s="2722" t="s">
        <v>1007</v>
      </c>
      <c r="C14" s="2722"/>
      <c r="D14" s="2722"/>
      <c r="E14" s="2722"/>
      <c r="F14" s="2722"/>
      <c r="G14" s="1011"/>
      <c r="H14" s="2723" t="s">
        <v>3097</v>
      </c>
      <c r="I14" s="2723" t="s">
        <v>3098</v>
      </c>
      <c r="J14" s="2717">
        <v>970.9</v>
      </c>
      <c r="K14" s="2731">
        <f>J14*G17</f>
        <v>1310.7149999999999</v>
      </c>
      <c r="L14" s="1124"/>
      <c r="O14" s="1019"/>
      <c r="P14" s="1019"/>
      <c r="Q14" s="1019"/>
      <c r="R14" s="1019"/>
      <c r="S14" s="1019"/>
    </row>
    <row r="15" spans="1:19" s="1020" customFormat="1">
      <c r="A15" s="1125"/>
      <c r="B15" s="1126" t="s">
        <v>219</v>
      </c>
      <c r="C15" s="1127"/>
      <c r="D15" s="1125"/>
      <c r="E15" s="1125"/>
      <c r="F15" s="1112"/>
      <c r="G15" s="1113"/>
      <c r="H15" s="2724"/>
      <c r="I15" s="2724"/>
      <c r="J15" s="2718"/>
      <c r="K15" s="2732"/>
      <c r="L15" s="1124"/>
      <c r="O15" s="1019"/>
      <c r="P15" s="1019"/>
      <c r="Q15" s="1019"/>
      <c r="R15" s="1019"/>
      <c r="S15" s="1019"/>
    </row>
    <row r="16" spans="1:19" s="1020" customFormat="1">
      <c r="A16" s="1108"/>
      <c r="B16" s="1110">
        <v>1</v>
      </c>
      <c r="C16" s="1128">
        <f>C10*0.3</f>
        <v>30</v>
      </c>
      <c r="D16" s="1111">
        <v>0.3</v>
      </c>
      <c r="E16" s="1129">
        <v>0.15</v>
      </c>
      <c r="F16" s="1112" t="s">
        <v>30</v>
      </c>
      <c r="G16" s="1113">
        <f>C16*D16*E16</f>
        <v>1.3499999999999999</v>
      </c>
      <c r="H16" s="2724"/>
      <c r="I16" s="2724"/>
      <c r="J16" s="2718"/>
      <c r="K16" s="2732"/>
      <c r="L16" s="1124"/>
      <c r="O16" s="1019"/>
      <c r="P16" s="1019"/>
      <c r="Q16" s="1019"/>
      <c r="R16" s="1019"/>
      <c r="S16" s="1019"/>
    </row>
    <row r="17" spans="1:21" s="1020" customFormat="1">
      <c r="A17" s="1108"/>
      <c r="B17" s="1110"/>
      <c r="C17" s="1125"/>
      <c r="D17" s="1111"/>
      <c r="E17" s="1129"/>
      <c r="F17" s="1112"/>
      <c r="G17" s="1113">
        <f>SUM(G16:G16)</f>
        <v>1.3499999999999999</v>
      </c>
      <c r="H17" s="2725"/>
      <c r="I17" s="2725"/>
      <c r="J17" s="2719"/>
      <c r="K17" s="2733"/>
      <c r="L17" s="1124"/>
      <c r="O17" s="1019"/>
      <c r="P17" s="1019"/>
      <c r="Q17" s="1019"/>
      <c r="R17" s="1019"/>
      <c r="S17" s="1019"/>
    </row>
    <row r="18" spans="1:21" s="1020" customFormat="1" ht="27.6">
      <c r="A18" s="1108" t="s">
        <v>1008</v>
      </c>
      <c r="B18" s="2722" t="s">
        <v>220</v>
      </c>
      <c r="C18" s="2722"/>
      <c r="D18" s="2722"/>
      <c r="E18" s="2722"/>
      <c r="F18" s="2722"/>
      <c r="G18" s="1118"/>
      <c r="H18" s="1118"/>
      <c r="I18" s="1118"/>
      <c r="J18" s="1118"/>
      <c r="K18" s="1130"/>
      <c r="L18" s="1124"/>
      <c r="O18" s="1019"/>
      <c r="P18" s="1019"/>
      <c r="Q18" s="1019"/>
      <c r="R18" s="1019"/>
      <c r="S18" s="1019"/>
    </row>
    <row r="19" spans="1:21" s="1020" customFormat="1" ht="15">
      <c r="A19" s="1108"/>
      <c r="B19" s="2726" t="s">
        <v>1009</v>
      </c>
      <c r="C19" s="2726"/>
      <c r="D19" s="2726"/>
      <c r="E19" s="2726"/>
      <c r="F19" s="2726"/>
      <c r="G19" s="1120">
        <f>G17</f>
        <v>1.3499999999999999</v>
      </c>
      <c r="H19" s="1121" t="s">
        <v>3097</v>
      </c>
      <c r="I19" s="1121" t="s">
        <v>3098</v>
      </c>
      <c r="J19" s="1131">
        <v>3998.1</v>
      </c>
      <c r="K19" s="1123">
        <f>J19*G19</f>
        <v>5397.4349999999995</v>
      </c>
      <c r="L19" s="1124"/>
      <c r="O19" s="1019"/>
      <c r="P19" s="1019"/>
      <c r="Q19" s="1019"/>
      <c r="R19" s="1019"/>
      <c r="S19" s="1019"/>
    </row>
    <row r="20" spans="1:21" s="1020" customFormat="1">
      <c r="A20" s="1108">
        <v>4</v>
      </c>
      <c r="B20" s="2727" t="s">
        <v>1010</v>
      </c>
      <c r="C20" s="2728"/>
      <c r="D20" s="2728"/>
      <c r="E20" s="2728"/>
      <c r="F20" s="2729"/>
      <c r="G20" s="1130"/>
      <c r="H20" s="1118"/>
      <c r="I20" s="1130"/>
      <c r="J20" s="1132"/>
      <c r="K20" s="1133"/>
      <c r="L20" s="1124"/>
      <c r="O20" s="1019"/>
      <c r="P20" s="1019"/>
      <c r="Q20" s="1019"/>
      <c r="R20" s="1019"/>
      <c r="S20" s="1019"/>
    </row>
    <row r="21" spans="1:21" s="1020" customFormat="1" ht="15">
      <c r="A21" s="1125"/>
      <c r="B21" s="2716" t="s">
        <v>1011</v>
      </c>
      <c r="C21" s="2716"/>
      <c r="D21" s="2716"/>
      <c r="E21" s="2716"/>
      <c r="F21" s="2716"/>
      <c r="G21" s="1113">
        <f>G19*0.46</f>
        <v>0.621</v>
      </c>
      <c r="H21" s="1118" t="s">
        <v>3097</v>
      </c>
      <c r="I21" s="1118" t="s">
        <v>3098</v>
      </c>
      <c r="J21" s="1135">
        <v>1160.6199999999999</v>
      </c>
      <c r="K21" s="1136">
        <f>J21*G21</f>
        <v>720.74501999999995</v>
      </c>
      <c r="L21" s="1124"/>
      <c r="O21" s="1019"/>
      <c r="P21" s="1019"/>
      <c r="Q21" s="1019"/>
      <c r="R21" s="1019"/>
      <c r="S21" s="1019"/>
    </row>
    <row r="22" spans="1:21" s="1020" customFormat="1" ht="15">
      <c r="A22" s="1125"/>
      <c r="B22" s="2716" t="s">
        <v>1012</v>
      </c>
      <c r="C22" s="2716"/>
      <c r="D22" s="2716"/>
      <c r="E22" s="2716"/>
      <c r="F22" s="2716"/>
      <c r="G22" s="1113">
        <f>G21*2</f>
        <v>1.242</v>
      </c>
      <c r="H22" s="1118" t="s">
        <v>3097</v>
      </c>
      <c r="I22" s="1118" t="s">
        <v>3098</v>
      </c>
      <c r="J22" s="1135">
        <v>4291.17</v>
      </c>
      <c r="K22" s="1136">
        <f>J22*G22</f>
        <v>5329.6331399999999</v>
      </c>
      <c r="L22" s="1124"/>
      <c r="O22" s="1019"/>
      <c r="P22" s="1019"/>
      <c r="Q22" s="1019"/>
      <c r="R22" s="1019"/>
      <c r="S22" s="1019"/>
    </row>
    <row r="23" spans="1:21" s="1020" customFormat="1" ht="118.5" customHeight="1">
      <c r="A23" s="1108">
        <v>5</v>
      </c>
      <c r="B23" s="2721" t="s">
        <v>1013</v>
      </c>
      <c r="C23" s="2721"/>
      <c r="D23" s="2721"/>
      <c r="E23" s="2721"/>
      <c r="F23" s="2721"/>
      <c r="G23" s="1137"/>
      <c r="H23" s="1121"/>
      <c r="I23" s="1138"/>
      <c r="J23" s="1139"/>
      <c r="K23" s="1110"/>
      <c r="L23" s="1024">
        <f>SUM(K25:K30)</f>
        <v>43796</v>
      </c>
      <c r="O23" s="1013" t="e">
        <f>SUM(#REF!)</f>
        <v>#REF!</v>
      </c>
      <c r="P23" s="1013" t="e">
        <f>SUM(#REF!)</f>
        <v>#REF!</v>
      </c>
      <c r="Q23" s="1013" t="e">
        <f>SUM(#REF!)</f>
        <v>#REF!</v>
      </c>
      <c r="R23" s="1013" t="e">
        <f>SUM(#REF!)</f>
        <v>#REF!</v>
      </c>
      <c r="S23" s="1013" t="e">
        <f>SUM(#REF!)</f>
        <v>#REF!</v>
      </c>
    </row>
    <row r="24" spans="1:21" s="1020" customFormat="1">
      <c r="A24" s="1125"/>
      <c r="B24" s="2730" t="s">
        <v>38</v>
      </c>
      <c r="C24" s="2730"/>
      <c r="D24" s="2730"/>
      <c r="E24" s="2730"/>
      <c r="F24" s="2730"/>
      <c r="G24" s="2730"/>
      <c r="H24" s="1118"/>
      <c r="I24" s="1114"/>
      <c r="J24" s="1140"/>
      <c r="K24" s="1110"/>
      <c r="T24" s="1013"/>
    </row>
    <row r="25" spans="1:21" s="1020" customFormat="1">
      <c r="A25" s="1108"/>
      <c r="B25" s="2730" t="str">
        <f>B5</f>
        <v xml:space="preserve">90mm dia Pipe     </v>
      </c>
      <c r="C25" s="2730"/>
      <c r="D25" s="2730"/>
      <c r="E25" s="2730"/>
      <c r="F25" s="2730"/>
      <c r="G25" s="1113">
        <f>C5</f>
        <v>100</v>
      </c>
      <c r="H25" s="1118" t="s">
        <v>11</v>
      </c>
      <c r="I25" s="1118" t="s">
        <v>3</v>
      </c>
      <c r="J25" s="1135">
        <v>437.96</v>
      </c>
      <c r="K25" s="1136">
        <f>J25*G25</f>
        <v>43796</v>
      </c>
      <c r="N25" s="1013"/>
      <c r="O25" s="1013">
        <f>(18206500-18088158)/18206500*100</f>
        <v>0.64999862686403209</v>
      </c>
      <c r="P25" s="1013"/>
      <c r="Q25" s="1013"/>
      <c r="R25" s="1013"/>
      <c r="S25" s="1013"/>
    </row>
    <row r="26" spans="1:21" s="1020" customFormat="1" hidden="1">
      <c r="A26" s="1108"/>
      <c r="B26" s="2730" t="str">
        <f>B6</f>
        <v xml:space="preserve">75mm dia Pipe     </v>
      </c>
      <c r="C26" s="2730"/>
      <c r="D26" s="2730"/>
      <c r="E26" s="2730"/>
      <c r="F26" s="2730"/>
      <c r="G26" s="1113">
        <f>C6</f>
        <v>0</v>
      </c>
      <c r="H26" s="1118" t="s">
        <v>11</v>
      </c>
      <c r="I26" s="1118" t="s">
        <v>3</v>
      </c>
      <c r="J26" s="1135">
        <v>306.31</v>
      </c>
      <c r="K26" s="1136">
        <f>J26*G26</f>
        <v>0</v>
      </c>
    </row>
    <row r="27" spans="1:21" s="1020" customFormat="1" hidden="1">
      <c r="A27" s="1125"/>
      <c r="B27" s="2730" t="str">
        <f>B7</f>
        <v xml:space="preserve">63mm dia Pipe     </v>
      </c>
      <c r="C27" s="2730"/>
      <c r="D27" s="2730"/>
      <c r="E27" s="2730"/>
      <c r="F27" s="2730"/>
      <c r="G27" s="1113">
        <f>C7</f>
        <v>0</v>
      </c>
      <c r="H27" s="1118" t="s">
        <v>11</v>
      </c>
      <c r="I27" s="1118" t="s">
        <v>3</v>
      </c>
      <c r="J27" s="1135">
        <v>218.62</v>
      </c>
      <c r="K27" s="1136">
        <f>J27*G27</f>
        <v>0</v>
      </c>
    </row>
    <row r="28" spans="1:21" s="1020" customFormat="1" hidden="1">
      <c r="A28" s="1125"/>
      <c r="B28" s="1141" t="s">
        <v>66</v>
      </c>
      <c r="C28" s="1142"/>
      <c r="D28" s="1142"/>
      <c r="E28" s="1142"/>
      <c r="F28" s="1143"/>
      <c r="G28" s="1113"/>
      <c r="H28" s="1118"/>
      <c r="I28" s="1118"/>
      <c r="J28" s="1135"/>
      <c r="K28" s="1136"/>
    </row>
    <row r="29" spans="1:21" s="1020" customFormat="1" hidden="1">
      <c r="A29" s="1125"/>
      <c r="B29" s="2708" t="s">
        <v>1014</v>
      </c>
      <c r="C29" s="2709"/>
      <c r="D29" s="2709"/>
      <c r="E29" s="2709"/>
      <c r="F29" s="2710"/>
      <c r="G29" s="1113">
        <f>C8</f>
        <v>0</v>
      </c>
      <c r="H29" s="1118" t="s">
        <v>11</v>
      </c>
      <c r="I29" s="1118" t="s">
        <v>3</v>
      </c>
      <c r="J29" s="1135">
        <v>116.25</v>
      </c>
      <c r="K29" s="1136">
        <f>J29*G29</f>
        <v>0</v>
      </c>
    </row>
    <row r="30" spans="1:21" s="1020" customFormat="1" hidden="1">
      <c r="A30" s="1125"/>
      <c r="B30" s="2708" t="str">
        <f>B9</f>
        <v xml:space="preserve">40mm dia Pipe     </v>
      </c>
      <c r="C30" s="2709"/>
      <c r="D30" s="2709"/>
      <c r="E30" s="2709"/>
      <c r="F30" s="2710"/>
      <c r="G30" s="1113">
        <f>C9</f>
        <v>0</v>
      </c>
      <c r="H30" s="1118" t="s">
        <v>11</v>
      </c>
      <c r="I30" s="1118" t="s">
        <v>3</v>
      </c>
      <c r="J30" s="1135">
        <v>76.53</v>
      </c>
      <c r="K30" s="1136">
        <f>J30*G30</f>
        <v>0</v>
      </c>
    </row>
    <row r="31" spans="1:21" s="1020" customFormat="1">
      <c r="A31" s="1125"/>
      <c r="B31" s="2721" t="s">
        <v>1015</v>
      </c>
      <c r="C31" s="2721"/>
      <c r="D31" s="2721"/>
      <c r="E31" s="2721"/>
      <c r="F31" s="2721"/>
      <c r="G31" s="1144"/>
      <c r="H31" s="1118"/>
      <c r="I31" s="1118"/>
      <c r="J31" s="1132"/>
      <c r="K31" s="1110"/>
      <c r="S31" s="1020">
        <v>115.1</v>
      </c>
    </row>
    <row r="32" spans="1:21" s="1020" customFormat="1">
      <c r="A32" s="1125"/>
      <c r="B32" s="1126" t="s">
        <v>1016</v>
      </c>
      <c r="C32" s="1126"/>
      <c r="D32" s="1126"/>
      <c r="E32" s="1126"/>
      <c r="F32" s="1126"/>
      <c r="G32" s="1144"/>
      <c r="H32" s="1118"/>
      <c r="I32" s="1118"/>
      <c r="J32" s="1132"/>
      <c r="K32" s="1136">
        <f>L23*0.05</f>
        <v>2189.8000000000002</v>
      </c>
      <c r="S32" s="1020">
        <v>144.1</v>
      </c>
      <c r="U32" s="1020">
        <f>(S32-S31)/S31*100</f>
        <v>25.195482189400519</v>
      </c>
    </row>
    <row r="33" spans="1:11" s="1020" customFormat="1" ht="26.25" hidden="1" customHeight="1">
      <c r="A33" s="1108">
        <v>6</v>
      </c>
      <c r="B33" s="2721" t="s">
        <v>23</v>
      </c>
      <c r="C33" s="2721"/>
      <c r="D33" s="2721"/>
      <c r="E33" s="2721"/>
      <c r="F33" s="2721"/>
      <c r="G33" s="1137"/>
      <c r="H33" s="1121"/>
      <c r="I33" s="1138"/>
      <c r="J33" s="1139"/>
      <c r="K33" s="1136"/>
    </row>
    <row r="34" spans="1:11" s="1020" customFormat="1" hidden="1">
      <c r="A34" s="1108"/>
      <c r="B34" s="2708" t="s">
        <v>518</v>
      </c>
      <c r="C34" s="2709"/>
      <c r="D34" s="2709"/>
      <c r="E34" s="2709"/>
      <c r="F34" s="2710"/>
      <c r="G34" s="1110">
        <v>0</v>
      </c>
      <c r="H34" s="1118" t="s">
        <v>9</v>
      </c>
      <c r="I34" s="1118" t="s">
        <v>4</v>
      </c>
      <c r="J34" s="1132">
        <v>2227.6</v>
      </c>
      <c r="K34" s="1136">
        <f>G34*J34</f>
        <v>0</v>
      </c>
    </row>
    <row r="35" spans="1:11" s="1020" customFormat="1" hidden="1">
      <c r="A35" s="1118"/>
      <c r="B35" s="2708" t="s">
        <v>519</v>
      </c>
      <c r="C35" s="2709"/>
      <c r="D35" s="2709"/>
      <c r="E35" s="2709"/>
      <c r="F35" s="2710"/>
      <c r="G35" s="1110">
        <v>0</v>
      </c>
      <c r="H35" s="1118" t="s">
        <v>9</v>
      </c>
      <c r="I35" s="1118" t="s">
        <v>4</v>
      </c>
      <c r="J35" s="1132">
        <v>1490.7</v>
      </c>
      <c r="K35" s="1136">
        <f>G35*J35</f>
        <v>0</v>
      </c>
    </row>
    <row r="36" spans="1:11" s="1020" customFormat="1" hidden="1">
      <c r="A36" s="1118"/>
      <c r="B36" s="2708" t="s">
        <v>520</v>
      </c>
      <c r="C36" s="2709"/>
      <c r="D36" s="2709"/>
      <c r="E36" s="2709"/>
      <c r="F36" s="2710"/>
      <c r="G36" s="1110">
        <v>0</v>
      </c>
      <c r="H36" s="1118" t="s">
        <v>9</v>
      </c>
      <c r="I36" s="1118" t="s">
        <v>4</v>
      </c>
      <c r="J36" s="1132">
        <v>878.2</v>
      </c>
      <c r="K36" s="1136">
        <f>G36*J36</f>
        <v>0</v>
      </c>
    </row>
    <row r="37" spans="1:11" s="1020" customFormat="1" hidden="1">
      <c r="A37" s="1118"/>
      <c r="B37" s="2708" t="s">
        <v>206</v>
      </c>
      <c r="C37" s="2709"/>
      <c r="D37" s="2709"/>
      <c r="E37" s="2709"/>
      <c r="F37" s="2710"/>
      <c r="G37" s="1110">
        <v>0</v>
      </c>
      <c r="H37" s="1118" t="s">
        <v>9</v>
      </c>
      <c r="I37" s="1118" t="s">
        <v>4</v>
      </c>
      <c r="J37" s="1132">
        <v>707.3</v>
      </c>
      <c r="K37" s="1136">
        <f>G37*J37</f>
        <v>0</v>
      </c>
    </row>
    <row r="38" spans="1:11" s="1020" customFormat="1" ht="169.5" hidden="1" customHeight="1">
      <c r="A38" s="1108" t="s">
        <v>1017</v>
      </c>
      <c r="B38" s="2722" t="s">
        <v>1018</v>
      </c>
      <c r="C38" s="2722"/>
      <c r="D38" s="2722"/>
      <c r="E38" s="2722"/>
      <c r="F38" s="2722"/>
      <c r="G38" s="1145">
        <f>G34+G35+G36+G37</f>
        <v>0</v>
      </c>
      <c r="H38" s="1121" t="s">
        <v>9</v>
      </c>
      <c r="I38" s="1121" t="s">
        <v>4</v>
      </c>
      <c r="J38" s="1131">
        <v>7210.6</v>
      </c>
      <c r="K38" s="1146">
        <f>G38*J38</f>
        <v>0</v>
      </c>
    </row>
    <row r="39" spans="1:11" s="1020" customFormat="1" hidden="1">
      <c r="A39" s="1125"/>
      <c r="B39" s="2716" t="s">
        <v>222</v>
      </c>
      <c r="C39" s="2716"/>
      <c r="D39" s="2716"/>
      <c r="E39" s="2716"/>
      <c r="F39" s="2716"/>
      <c r="G39" s="1110"/>
      <c r="H39" s="2723" t="s">
        <v>3097</v>
      </c>
      <c r="I39" s="2723" t="s">
        <v>3098</v>
      </c>
      <c r="J39" s="2717">
        <v>5017.8999999999996</v>
      </c>
      <c r="K39" s="2713">
        <f>G43*J39</f>
        <v>0</v>
      </c>
    </row>
    <row r="40" spans="1:11" s="1020" customFormat="1" hidden="1">
      <c r="A40" s="1125"/>
      <c r="B40" s="2716" t="s">
        <v>223</v>
      </c>
      <c r="C40" s="2716"/>
      <c r="D40" s="2716"/>
      <c r="E40" s="2716"/>
      <c r="F40" s="2716"/>
      <c r="G40" s="1110"/>
      <c r="H40" s="2724"/>
      <c r="I40" s="2724"/>
      <c r="J40" s="2718"/>
      <c r="K40" s="2714"/>
    </row>
    <row r="41" spans="1:11" s="1020" customFormat="1" hidden="1">
      <c r="A41" s="1125"/>
      <c r="B41" s="1110">
        <v>2</v>
      </c>
      <c r="C41" s="1148">
        <v>1.1000000000000001</v>
      </c>
      <c r="D41" s="1110">
        <v>0.25</v>
      </c>
      <c r="E41" s="1110">
        <v>0.35</v>
      </c>
      <c r="F41" s="1149">
        <f>B41*C41*D41*E41</f>
        <v>0.1925</v>
      </c>
      <c r="G41" s="1110"/>
      <c r="H41" s="2724"/>
      <c r="I41" s="2724"/>
      <c r="J41" s="2718"/>
      <c r="K41" s="2714"/>
    </row>
    <row r="42" spans="1:11" s="1150" customFormat="1" hidden="1">
      <c r="A42" s="1125"/>
      <c r="B42" s="1110">
        <v>2</v>
      </c>
      <c r="C42" s="1148">
        <v>0.6</v>
      </c>
      <c r="D42" s="1110">
        <v>0.25</v>
      </c>
      <c r="E42" s="1110">
        <v>0.35</v>
      </c>
      <c r="F42" s="1149">
        <f>B42*C42*D42*E42</f>
        <v>0.105</v>
      </c>
      <c r="G42" s="1110"/>
      <c r="H42" s="2724"/>
      <c r="I42" s="2724"/>
      <c r="J42" s="2718"/>
      <c r="K42" s="2714"/>
    </row>
    <row r="43" spans="1:11" s="1150" customFormat="1" hidden="1">
      <c r="A43" s="1125"/>
      <c r="B43" s="1134"/>
      <c r="C43" s="1134"/>
      <c r="D43" s="1134"/>
      <c r="E43" s="1134"/>
      <c r="F43" s="1149">
        <f>SUM(F41:F42)</f>
        <v>0.29749999999999999</v>
      </c>
      <c r="G43" s="1148">
        <f>F43*G38</f>
        <v>0</v>
      </c>
      <c r="H43" s="2725"/>
      <c r="I43" s="2725"/>
      <c r="J43" s="2719"/>
      <c r="K43" s="2715"/>
    </row>
    <row r="44" spans="1:11" s="1153" customFormat="1" hidden="1">
      <c r="A44" s="1125"/>
      <c r="B44" s="1152" t="s">
        <v>224</v>
      </c>
      <c r="C44" s="1152"/>
      <c r="D44" s="1152"/>
      <c r="E44" s="1152"/>
      <c r="F44" s="1152"/>
      <c r="G44" s="1110"/>
      <c r="H44" s="1118"/>
      <c r="I44" s="1118"/>
      <c r="J44" s="1132"/>
      <c r="K44" s="1136"/>
    </row>
    <row r="45" spans="1:11" ht="15" hidden="1">
      <c r="A45" s="1125"/>
      <c r="B45" s="1110">
        <v>8</v>
      </c>
      <c r="C45" s="1148">
        <v>1.1000000000000001</v>
      </c>
      <c r="D45" s="1110"/>
      <c r="E45" s="1110">
        <v>0.35</v>
      </c>
      <c r="F45" s="1110">
        <f>B45*C45*E45</f>
        <v>3.08</v>
      </c>
      <c r="G45" s="1110">
        <f>F45*G38</f>
        <v>0</v>
      </c>
      <c r="H45" s="1118" t="s">
        <v>3099</v>
      </c>
      <c r="I45" s="1118" t="s">
        <v>3100</v>
      </c>
      <c r="J45" s="1154">
        <v>164.3</v>
      </c>
      <c r="K45" s="1136">
        <f>G45*J45</f>
        <v>0</v>
      </c>
    </row>
    <row r="46" spans="1:11" hidden="1">
      <c r="A46" s="1125"/>
      <c r="B46" s="2708" t="s">
        <v>1019</v>
      </c>
      <c r="C46" s="2709"/>
      <c r="D46" s="2709"/>
      <c r="E46" s="2709"/>
      <c r="F46" s="2710"/>
      <c r="G46" s="1110"/>
      <c r="H46" s="1118"/>
      <c r="I46" s="1126"/>
      <c r="J46" s="1154"/>
      <c r="K46" s="1136">
        <f>(K38+K39+K45)*10%</f>
        <v>0</v>
      </c>
    </row>
    <row r="47" spans="1:11" ht="27.6" hidden="1">
      <c r="A47" s="1155" t="s">
        <v>1020</v>
      </c>
      <c r="B47" s="2711" t="s">
        <v>94</v>
      </c>
      <c r="C47" s="2711"/>
      <c r="D47" s="2711"/>
      <c r="E47" s="2711"/>
      <c r="F47" s="2711"/>
      <c r="G47" s="1145"/>
      <c r="H47" s="1121"/>
      <c r="I47" s="1145"/>
      <c r="J47" s="1145"/>
      <c r="K47" s="1145"/>
    </row>
    <row r="48" spans="1:11" ht="15" hidden="1">
      <c r="A48" s="1155"/>
      <c r="B48" s="975"/>
      <c r="C48" s="976">
        <v>0</v>
      </c>
      <c r="D48" s="977">
        <v>0.45</v>
      </c>
      <c r="E48" s="977">
        <v>0.45</v>
      </c>
      <c r="F48" s="976"/>
      <c r="G48" s="979">
        <f>C48*D48*E48</f>
        <v>0</v>
      </c>
      <c r="H48" s="976" t="s">
        <v>3099</v>
      </c>
      <c r="I48" s="976" t="s">
        <v>3100</v>
      </c>
      <c r="J48" s="1132">
        <v>283.3</v>
      </c>
      <c r="K48" s="981">
        <f>G48*J48</f>
        <v>0</v>
      </c>
    </row>
    <row r="49" spans="1:11">
      <c r="A49" s="1118"/>
      <c r="B49" s="1121"/>
      <c r="C49" s="1121"/>
      <c r="D49" s="1121"/>
      <c r="E49" s="1121"/>
      <c r="F49" s="1145"/>
      <c r="G49" s="1156"/>
      <c r="H49" s="1011"/>
      <c r="I49" s="1011"/>
      <c r="J49" s="1011" t="s">
        <v>10</v>
      </c>
      <c r="K49" s="1157">
        <f>SUM(K4:K48)</f>
        <v>75449.855460000006</v>
      </c>
    </row>
    <row r="50" spans="1:11" s="1176" customFormat="1" ht="18.600000000000001" customHeight="1">
      <c r="A50" s="378"/>
      <c r="B50" s="2720" t="s">
        <v>3116</v>
      </c>
      <c r="C50" s="2720"/>
      <c r="D50" s="2720"/>
      <c r="E50" s="2720"/>
      <c r="F50" s="2720"/>
      <c r="G50" s="2720"/>
      <c r="H50" s="2720"/>
      <c r="I50" s="2720"/>
      <c r="J50" s="2720"/>
      <c r="K50" s="1175">
        <f>K49*5.36%</f>
        <v>4044.1122526560007</v>
      </c>
    </row>
    <row r="51" spans="1:11" s="1179" customFormat="1" ht="13.95" customHeight="1">
      <c r="A51" s="378"/>
      <c r="B51" s="2637" t="s">
        <v>3117</v>
      </c>
      <c r="C51" s="2637"/>
      <c r="D51" s="2637"/>
      <c r="E51" s="2637"/>
      <c r="F51" s="2637"/>
      <c r="G51" s="2637"/>
      <c r="H51" s="2637"/>
      <c r="I51" s="2637"/>
      <c r="J51" s="2637"/>
      <c r="K51" s="1178">
        <f>SUM(K49:K50)</f>
        <v>79493.967712656013</v>
      </c>
    </row>
    <row r="52" spans="1:11" ht="14.4">
      <c r="A52" s="1019"/>
      <c r="G52" s="1158"/>
      <c r="H52" s="1013"/>
      <c r="I52" s="1013"/>
      <c r="J52" s="1013" t="s">
        <v>3115</v>
      </c>
      <c r="K52" s="1159">
        <f>K51/100</f>
        <v>794.93967712656013</v>
      </c>
    </row>
    <row r="53" spans="1:11" ht="28.2" customHeight="1"/>
    <row r="54" spans="1:11" s="1009" customFormat="1" ht="31.8" customHeight="1">
      <c r="A54" s="378"/>
      <c r="B54" s="2712" t="s">
        <v>3114</v>
      </c>
      <c r="C54" s="2712"/>
      <c r="D54" s="2712"/>
      <c r="E54" s="2712"/>
      <c r="F54" s="2712"/>
      <c r="G54" s="2712"/>
      <c r="H54" s="2712"/>
      <c r="I54" s="2687" t="s">
        <v>3252</v>
      </c>
      <c r="J54" s="2687"/>
      <c r="K54" s="2687"/>
    </row>
  </sheetData>
  <mergeCells count="47">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 ref="B30:F30"/>
    <mergeCell ref="B18:F18"/>
    <mergeCell ref="B19:F19"/>
    <mergeCell ref="B20:F20"/>
    <mergeCell ref="B21:F21"/>
    <mergeCell ref="B22:F22"/>
    <mergeCell ref="B23:F23"/>
    <mergeCell ref="B24:G24"/>
    <mergeCell ref="B25:F25"/>
    <mergeCell ref="B26:F26"/>
    <mergeCell ref="B27:F27"/>
    <mergeCell ref="B29:F29"/>
    <mergeCell ref="B37:F37"/>
    <mergeCell ref="B38:F38"/>
    <mergeCell ref="B39:F39"/>
    <mergeCell ref="H39:H43"/>
    <mergeCell ref="I39:I43"/>
    <mergeCell ref="B31:F31"/>
    <mergeCell ref="B33:F33"/>
    <mergeCell ref="B34:F34"/>
    <mergeCell ref="B35:F35"/>
    <mergeCell ref="B36:F36"/>
    <mergeCell ref="B46:F46"/>
    <mergeCell ref="B47:F47"/>
    <mergeCell ref="I54:K54"/>
    <mergeCell ref="B54:H54"/>
    <mergeCell ref="K39:K43"/>
    <mergeCell ref="B40:F40"/>
    <mergeCell ref="J39:J43"/>
    <mergeCell ref="B51:J51"/>
    <mergeCell ref="B50:J50"/>
  </mergeCells>
  <conditionalFormatting sqref="K50:K51">
    <cfRule type="cellIs" dxfId="32" priority="1" stopIfTrue="1" operator="lessThan">
      <formula>0</formula>
    </cfRule>
  </conditionalFormatting>
  <pageMargins left="0.59055118110236227" right="0.27559055118110237" top="0.43307086614173229" bottom="0.51181102362204722" header="0.31496062992125984" footer="0.31496062992125984"/>
  <pageSetup paperSize="9" scale="8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U57"/>
  <sheetViews>
    <sheetView view="pageBreakPreview" topLeftCell="A21" zoomScale="80" zoomScaleSheetLayoutView="80" workbookViewId="0">
      <selection activeCell="F27" sqref="F27:G27"/>
    </sheetView>
  </sheetViews>
  <sheetFormatPr defaultColWidth="8.6640625" defaultRowHeight="13.8"/>
  <cols>
    <col min="1" max="1" width="7" style="1017" customWidth="1"/>
    <col min="2" max="2" width="13.21875" style="1017" customWidth="1"/>
    <col min="3" max="4" width="9.109375" style="1017" bestFit="1" customWidth="1"/>
    <col min="5" max="5" width="10.33203125" style="1017" bestFit="1" customWidth="1"/>
    <col min="6" max="6" width="9" style="1007" bestFit="1" customWidth="1"/>
    <col min="7" max="7" width="9.109375" style="1160" bestFit="1" customWidth="1"/>
    <col min="8" max="8" width="4.109375" style="1017" customWidth="1"/>
    <col min="9" max="9" width="8.6640625" style="1017"/>
    <col min="10" max="10" width="15.6640625" style="1161" bestFit="1" customWidth="1"/>
    <col min="11" max="11" width="17.6640625" style="1018" bestFit="1" customWidth="1"/>
    <col min="12" max="12" width="18" style="1007" hidden="1" customWidth="1"/>
    <col min="13" max="16" width="0" style="1007" hidden="1" customWidth="1"/>
    <col min="17" max="17" width="10.109375" style="1007" hidden="1" customWidth="1"/>
    <col min="18" max="28" width="0" style="1007" hidden="1" customWidth="1"/>
    <col min="29" max="16384" width="8.6640625" style="1007"/>
  </cols>
  <sheetData>
    <row r="1" spans="1:19" ht="14.4">
      <c r="A1" s="2734" t="s">
        <v>1022</v>
      </c>
      <c r="B1" s="2734"/>
      <c r="C1" s="2734"/>
      <c r="D1" s="2734"/>
      <c r="E1" s="2734"/>
      <c r="F1" s="2734"/>
      <c r="G1" s="2734"/>
      <c r="H1" s="2734"/>
      <c r="I1" s="2734"/>
      <c r="J1" s="2734"/>
      <c r="K1" s="2734"/>
    </row>
    <row r="2" spans="1:19">
      <c r="A2" s="2635" t="s">
        <v>1021</v>
      </c>
      <c r="B2" s="2635"/>
      <c r="C2" s="2635"/>
      <c r="D2" s="2635"/>
      <c r="E2" s="2635"/>
      <c r="F2" s="2635"/>
      <c r="G2" s="2635"/>
      <c r="H2" s="2635"/>
      <c r="I2" s="2635"/>
      <c r="J2" s="2635"/>
      <c r="K2" s="2635"/>
      <c r="L2" s="1007">
        <f>[117]Report!H14</f>
        <v>2</v>
      </c>
    </row>
    <row r="3" spans="1:19" s="1019" customFormat="1">
      <c r="A3" s="1107" t="s">
        <v>18</v>
      </c>
      <c r="B3" s="2735" t="s">
        <v>6</v>
      </c>
      <c r="C3" s="2735"/>
      <c r="D3" s="2735"/>
      <c r="E3" s="2735"/>
      <c r="F3" s="2735"/>
      <c r="G3" s="2735" t="s">
        <v>7</v>
      </c>
      <c r="H3" s="2735"/>
      <c r="I3" s="1011" t="s">
        <v>0</v>
      </c>
      <c r="J3" s="1012" t="s">
        <v>1</v>
      </c>
      <c r="K3" s="1012" t="s">
        <v>2</v>
      </c>
    </row>
    <row r="4" spans="1:19" s="1020" customFormat="1" ht="27.6">
      <c r="A4" s="1108" t="s">
        <v>1004</v>
      </c>
      <c r="B4" s="2722" t="s">
        <v>29</v>
      </c>
      <c r="C4" s="2722"/>
      <c r="D4" s="2722"/>
      <c r="E4" s="2722"/>
      <c r="F4" s="2722"/>
      <c r="G4" s="1109"/>
      <c r="H4" s="2736"/>
      <c r="I4" s="2723" t="s">
        <v>3098</v>
      </c>
      <c r="J4" s="2717">
        <v>360.7</v>
      </c>
      <c r="K4" s="2740">
        <f>G12*J4</f>
        <v>12498.254999999999</v>
      </c>
    </row>
    <row r="5" spans="1:19" s="1020" customFormat="1" hidden="1">
      <c r="A5" s="1108"/>
      <c r="B5" s="1110" t="s">
        <v>198</v>
      </c>
      <c r="C5" s="1111">
        <v>0</v>
      </c>
      <c r="D5" s="1111">
        <v>0.3</v>
      </c>
      <c r="E5" s="1111">
        <v>1.1000000000000001</v>
      </c>
      <c r="F5" s="1112" t="s">
        <v>30</v>
      </c>
      <c r="G5" s="1113">
        <f>C5*D5*E5</f>
        <v>0</v>
      </c>
      <c r="H5" s="2737"/>
      <c r="I5" s="2724"/>
      <c r="J5" s="2718"/>
      <c r="K5" s="2741"/>
    </row>
    <row r="6" spans="1:19" s="1020" customFormat="1">
      <c r="A6" s="1108"/>
      <c r="B6" s="1110" t="s">
        <v>208</v>
      </c>
      <c r="C6" s="1111">
        <v>100</v>
      </c>
      <c r="D6" s="1111">
        <v>0.3</v>
      </c>
      <c r="E6" s="1111">
        <v>1.1000000000000001</v>
      </c>
      <c r="F6" s="1112" t="s">
        <v>30</v>
      </c>
      <c r="G6" s="1113">
        <f>C6*D6*E6</f>
        <v>33</v>
      </c>
      <c r="H6" s="2737"/>
      <c r="I6" s="2724"/>
      <c r="J6" s="2718"/>
      <c r="K6" s="2741"/>
    </row>
    <row r="7" spans="1:19" s="1020" customFormat="1" hidden="1">
      <c r="A7" s="1108"/>
      <c r="B7" s="1110" t="s">
        <v>252</v>
      </c>
      <c r="C7" s="1114">
        <v>0</v>
      </c>
      <c r="D7" s="1111">
        <v>0.3</v>
      </c>
      <c r="E7" s="1111">
        <v>1.1000000000000001</v>
      </c>
      <c r="F7" s="1112" t="s">
        <v>30</v>
      </c>
      <c r="G7" s="1113">
        <f>C7*D7*E7</f>
        <v>0</v>
      </c>
      <c r="H7" s="2738"/>
      <c r="I7" s="2724"/>
      <c r="J7" s="2718"/>
      <c r="K7" s="2741"/>
    </row>
    <row r="8" spans="1:19" s="1020" customFormat="1" hidden="1">
      <c r="A8" s="1108"/>
      <c r="B8" s="1110" t="s">
        <v>520</v>
      </c>
      <c r="C8" s="1114">
        <v>0</v>
      </c>
      <c r="D8" s="1111">
        <v>0.3</v>
      </c>
      <c r="E8" s="1111">
        <v>1.1000000000000001</v>
      </c>
      <c r="F8" s="1112" t="s">
        <v>30</v>
      </c>
      <c r="G8" s="1113">
        <f>C8*D8*E8</f>
        <v>0</v>
      </c>
      <c r="H8" s="1115"/>
      <c r="I8" s="2724"/>
      <c r="J8" s="2718"/>
      <c r="K8" s="2741"/>
    </row>
    <row r="9" spans="1:19" s="1020" customFormat="1" hidden="1">
      <c r="A9" s="1108"/>
      <c r="B9" s="1110" t="s">
        <v>206</v>
      </c>
      <c r="C9" s="1114">
        <v>0</v>
      </c>
      <c r="D9" s="1111">
        <v>0.3</v>
      </c>
      <c r="E9" s="1111">
        <v>1.1000000000000001</v>
      </c>
      <c r="F9" s="1112" t="s">
        <v>30</v>
      </c>
      <c r="G9" s="1113">
        <f>C9*D9*E9</f>
        <v>0</v>
      </c>
      <c r="H9" s="1115"/>
      <c r="I9" s="2724"/>
      <c r="J9" s="2718"/>
      <c r="K9" s="2741"/>
    </row>
    <row r="10" spans="1:19" s="1020" customFormat="1" ht="15">
      <c r="A10" s="1108"/>
      <c r="B10" s="1116"/>
      <c r="C10" s="1117">
        <f>SUM(C5:C9)</f>
        <v>100</v>
      </c>
      <c r="D10" s="1116"/>
      <c r="E10" s="1116"/>
      <c r="F10" s="1110"/>
      <c r="G10" s="1113">
        <f>SUM(G4:G9)</f>
        <v>33</v>
      </c>
      <c r="H10" s="1118" t="s">
        <v>3097</v>
      </c>
      <c r="I10" s="2724"/>
      <c r="J10" s="2718"/>
      <c r="K10" s="2741"/>
    </row>
    <row r="11" spans="1:19" s="1020" customFormat="1" ht="15">
      <c r="A11" s="1108"/>
      <c r="B11" s="2739" t="s">
        <v>74</v>
      </c>
      <c r="C11" s="2739"/>
      <c r="D11" s="2739"/>
      <c r="E11" s="2739"/>
      <c r="F11" s="2739"/>
      <c r="G11" s="1113">
        <f>G10*0.05</f>
        <v>1.6500000000000001</v>
      </c>
      <c r="H11" s="1118" t="s">
        <v>3097</v>
      </c>
      <c r="I11" s="2724"/>
      <c r="J11" s="2718"/>
      <c r="K11" s="2741"/>
    </row>
    <row r="12" spans="1:19" s="1020" customFormat="1" ht="15">
      <c r="A12" s="1108"/>
      <c r="B12" s="1116"/>
      <c r="C12" s="1116"/>
      <c r="D12" s="1116"/>
      <c r="E12" s="1116"/>
      <c r="F12" s="1119"/>
      <c r="G12" s="1113">
        <f>SUM(G10:G11)</f>
        <v>34.65</v>
      </c>
      <c r="H12" s="1118" t="s">
        <v>3097</v>
      </c>
      <c r="I12" s="2725"/>
      <c r="J12" s="2719"/>
      <c r="K12" s="2742"/>
    </row>
    <row r="13" spans="1:19" s="1020" customFormat="1" ht="27.6">
      <c r="A13" s="1108" t="s">
        <v>1005</v>
      </c>
      <c r="B13" s="2722" t="s">
        <v>31</v>
      </c>
      <c r="C13" s="2722"/>
      <c r="D13" s="2722"/>
      <c r="E13" s="2722"/>
      <c r="F13" s="2722"/>
      <c r="G13" s="1120">
        <f>G12*0.98</f>
        <v>33.957000000000001</v>
      </c>
      <c r="H13" s="1121" t="s">
        <v>3097</v>
      </c>
      <c r="I13" s="1121" t="s">
        <v>3098</v>
      </c>
      <c r="J13" s="1122">
        <f>'[118]STAGING 8M'!K62</f>
        <v>123.9</v>
      </c>
      <c r="K13" s="1191">
        <f>G13*J13</f>
        <v>4207.2723000000005</v>
      </c>
    </row>
    <row r="14" spans="1:19" s="1020" customFormat="1" ht="27.6">
      <c r="A14" s="1108" t="s">
        <v>1006</v>
      </c>
      <c r="B14" s="2722" t="s">
        <v>1007</v>
      </c>
      <c r="C14" s="2722"/>
      <c r="D14" s="2722"/>
      <c r="E14" s="2722"/>
      <c r="F14" s="2722"/>
      <c r="G14" s="1011"/>
      <c r="H14" s="2723" t="s">
        <v>3097</v>
      </c>
      <c r="I14" s="2723" t="s">
        <v>3098</v>
      </c>
      <c r="J14" s="2717">
        <v>970.9</v>
      </c>
      <c r="K14" s="2740">
        <f>J14*G17</f>
        <v>1310.7149999999999</v>
      </c>
      <c r="L14" s="1124"/>
      <c r="O14" s="1019"/>
      <c r="P14" s="1019"/>
      <c r="Q14" s="1019"/>
      <c r="R14" s="1019"/>
      <c r="S14" s="1019"/>
    </row>
    <row r="15" spans="1:19" s="1020" customFormat="1">
      <c r="A15" s="1125"/>
      <c r="B15" s="1126" t="s">
        <v>219</v>
      </c>
      <c r="C15" s="1127"/>
      <c r="D15" s="1125"/>
      <c r="E15" s="1125"/>
      <c r="F15" s="1112"/>
      <c r="G15" s="1113"/>
      <c r="H15" s="2724"/>
      <c r="I15" s="2724"/>
      <c r="J15" s="2718"/>
      <c r="K15" s="2741"/>
      <c r="L15" s="1124"/>
      <c r="O15" s="1019"/>
      <c r="P15" s="1019"/>
      <c r="Q15" s="1019"/>
      <c r="R15" s="1019"/>
      <c r="S15" s="1019"/>
    </row>
    <row r="16" spans="1:19" s="1020" customFormat="1">
      <c r="A16" s="1108"/>
      <c r="B16" s="1118">
        <v>1</v>
      </c>
      <c r="C16" s="1128">
        <f>C10*0.3</f>
        <v>30</v>
      </c>
      <c r="D16" s="1111">
        <v>0.3</v>
      </c>
      <c r="E16" s="1129">
        <v>0.15</v>
      </c>
      <c r="F16" s="1112" t="s">
        <v>30</v>
      </c>
      <c r="G16" s="1113">
        <f>C16*D16*E16</f>
        <v>1.3499999999999999</v>
      </c>
      <c r="H16" s="2724"/>
      <c r="I16" s="2724"/>
      <c r="J16" s="2718"/>
      <c r="K16" s="2741"/>
      <c r="L16" s="1124"/>
      <c r="O16" s="1019"/>
      <c r="P16" s="1019"/>
      <c r="Q16" s="1019"/>
      <c r="R16" s="1019"/>
      <c r="S16" s="1019"/>
    </row>
    <row r="17" spans="1:21" s="1020" customFormat="1">
      <c r="A17" s="1108"/>
      <c r="B17" s="1110"/>
      <c r="C17" s="1125"/>
      <c r="D17" s="1111"/>
      <c r="E17" s="1129"/>
      <c r="F17" s="1112"/>
      <c r="G17" s="1113">
        <f>SUM(G16:G16)</f>
        <v>1.3499999999999999</v>
      </c>
      <c r="H17" s="2725"/>
      <c r="I17" s="2725"/>
      <c r="J17" s="2719"/>
      <c r="K17" s="2742"/>
      <c r="L17" s="1124"/>
      <c r="O17" s="1019"/>
      <c r="P17" s="1019"/>
      <c r="Q17" s="1019"/>
      <c r="R17" s="1019"/>
      <c r="S17" s="1019"/>
    </row>
    <row r="18" spans="1:21" s="1020" customFormat="1" ht="27.6">
      <c r="A18" s="1108" t="s">
        <v>1008</v>
      </c>
      <c r="B18" s="2722" t="s">
        <v>220</v>
      </c>
      <c r="C18" s="2722"/>
      <c r="D18" s="2722"/>
      <c r="E18" s="2722"/>
      <c r="F18" s="2722"/>
      <c r="G18" s="1118"/>
      <c r="H18" s="1118"/>
      <c r="I18" s="1118"/>
      <c r="J18" s="1118"/>
      <c r="K18" s="1118"/>
      <c r="L18" s="1124"/>
      <c r="O18" s="1019"/>
      <c r="P18" s="1019"/>
      <c r="Q18" s="1019"/>
      <c r="R18" s="1019"/>
      <c r="S18" s="1019"/>
    </row>
    <row r="19" spans="1:21" s="1020" customFormat="1" ht="15">
      <c r="A19" s="1108"/>
      <c r="B19" s="2726" t="s">
        <v>1009</v>
      </c>
      <c r="C19" s="2726"/>
      <c r="D19" s="2726"/>
      <c r="E19" s="2726"/>
      <c r="F19" s="2726"/>
      <c r="G19" s="1120">
        <f>G17</f>
        <v>1.3499999999999999</v>
      </c>
      <c r="H19" s="1121" t="s">
        <v>3097</v>
      </c>
      <c r="I19" s="1121" t="s">
        <v>3098</v>
      </c>
      <c r="J19" s="1131">
        <v>3998.1</v>
      </c>
      <c r="K19" s="1146">
        <f>J19*G19</f>
        <v>5397.4349999999995</v>
      </c>
      <c r="L19" s="1124"/>
      <c r="O19" s="1019"/>
      <c r="P19" s="1019"/>
      <c r="Q19" s="1019"/>
      <c r="R19" s="1019"/>
      <c r="S19" s="1019"/>
    </row>
    <row r="20" spans="1:21" s="1020" customFormat="1">
      <c r="A20" s="1108">
        <v>4</v>
      </c>
      <c r="B20" s="2743" t="s">
        <v>1010</v>
      </c>
      <c r="C20" s="2744"/>
      <c r="D20" s="2744"/>
      <c r="E20" s="2744"/>
      <c r="F20" s="2745"/>
      <c r="G20" s="1130"/>
      <c r="H20" s="1118"/>
      <c r="I20" s="1130"/>
      <c r="J20" s="1132"/>
      <c r="K20" s="1133"/>
      <c r="L20" s="1124"/>
      <c r="O20" s="1019"/>
      <c r="P20" s="1019"/>
      <c r="Q20" s="1019"/>
      <c r="R20" s="1019"/>
      <c r="S20" s="1019"/>
    </row>
    <row r="21" spans="1:21" s="1020" customFormat="1" ht="15">
      <c r="A21" s="1125"/>
      <c r="B21" s="2716" t="s">
        <v>1011</v>
      </c>
      <c r="C21" s="2716"/>
      <c r="D21" s="2716"/>
      <c r="E21" s="2716"/>
      <c r="F21" s="2716"/>
      <c r="G21" s="1113">
        <f>G19*0.46</f>
        <v>0.621</v>
      </c>
      <c r="H21" s="1118" t="s">
        <v>3097</v>
      </c>
      <c r="I21" s="1118" t="s">
        <v>3098</v>
      </c>
      <c r="J21" s="1135">
        <v>1160.6199999999999</v>
      </c>
      <c r="K21" s="1136">
        <f>J21*G21</f>
        <v>720.74501999999995</v>
      </c>
      <c r="L21" s="1124"/>
      <c r="O21" s="1019"/>
      <c r="P21" s="1019"/>
      <c r="Q21" s="1019"/>
      <c r="R21" s="1019"/>
      <c r="S21" s="1019"/>
    </row>
    <row r="22" spans="1:21" s="1020" customFormat="1" ht="15">
      <c r="A22" s="1125"/>
      <c r="B22" s="2716" t="s">
        <v>1012</v>
      </c>
      <c r="C22" s="2716"/>
      <c r="D22" s="2716"/>
      <c r="E22" s="2716"/>
      <c r="F22" s="2716"/>
      <c r="G22" s="1113">
        <f>G21*2</f>
        <v>1.242</v>
      </c>
      <c r="H22" s="1118" t="s">
        <v>3097</v>
      </c>
      <c r="I22" s="1118" t="s">
        <v>3098</v>
      </c>
      <c r="J22" s="1135">
        <v>4291.17</v>
      </c>
      <c r="K22" s="1136">
        <f>J22*G22</f>
        <v>5329.6331399999999</v>
      </c>
      <c r="L22" s="1124"/>
      <c r="O22" s="1019"/>
      <c r="P22" s="1019"/>
      <c r="Q22" s="1019"/>
      <c r="R22" s="1019"/>
      <c r="S22" s="1019"/>
    </row>
    <row r="23" spans="1:21" s="1020" customFormat="1">
      <c r="A23" s="1108">
        <v>5</v>
      </c>
      <c r="B23" s="2721" t="s">
        <v>1013</v>
      </c>
      <c r="C23" s="2721"/>
      <c r="D23" s="2721"/>
      <c r="E23" s="2721"/>
      <c r="F23" s="2721"/>
      <c r="G23" s="1137"/>
      <c r="H23" s="1121"/>
      <c r="I23" s="1138"/>
      <c r="J23" s="1139"/>
      <c r="K23" s="1110"/>
      <c r="L23" s="1024">
        <f>SUM(K25:K30)</f>
        <v>30631</v>
      </c>
      <c r="O23" s="1013" t="e">
        <f>SUM(#REF!)</f>
        <v>#REF!</v>
      </c>
      <c r="P23" s="1013" t="e">
        <f>SUM(#REF!)</f>
        <v>#REF!</v>
      </c>
      <c r="Q23" s="1013" t="e">
        <f>SUM(#REF!)</f>
        <v>#REF!</v>
      </c>
      <c r="R23" s="1013" t="e">
        <f>SUM(#REF!)</f>
        <v>#REF!</v>
      </c>
      <c r="S23" s="1013" t="e">
        <f>SUM(#REF!)</f>
        <v>#REF!</v>
      </c>
    </row>
    <row r="24" spans="1:21" s="1020" customFormat="1">
      <c r="A24" s="1125"/>
      <c r="B24" s="2730" t="s">
        <v>38</v>
      </c>
      <c r="C24" s="2730"/>
      <c r="D24" s="2730"/>
      <c r="E24" s="2730"/>
      <c r="F24" s="2730"/>
      <c r="G24" s="2730"/>
      <c r="H24" s="1118"/>
      <c r="I24" s="1114"/>
      <c r="J24" s="1140"/>
      <c r="K24" s="1110"/>
      <c r="T24" s="1013"/>
    </row>
    <row r="25" spans="1:21" s="1020" customFormat="1" hidden="1">
      <c r="A25" s="1108"/>
      <c r="B25" s="2730" t="str">
        <f>B5</f>
        <v xml:space="preserve">90mm dia Pipe     </v>
      </c>
      <c r="C25" s="2730"/>
      <c r="D25" s="2730"/>
      <c r="E25" s="2730"/>
      <c r="F25" s="2730"/>
      <c r="G25" s="1113">
        <f>C5</f>
        <v>0</v>
      </c>
      <c r="H25" s="1118" t="s">
        <v>11</v>
      </c>
      <c r="I25" s="1118" t="s">
        <v>3</v>
      </c>
      <c r="J25" s="1135">
        <v>437.96</v>
      </c>
      <c r="K25" s="1136">
        <f>J25*G25</f>
        <v>0</v>
      </c>
      <c r="N25" s="1013"/>
      <c r="O25" s="1013">
        <f>(18206500-18088158)/18206500*100</f>
        <v>0.64999862686403209</v>
      </c>
      <c r="P25" s="1013"/>
      <c r="Q25" s="1013"/>
      <c r="R25" s="1013"/>
      <c r="S25" s="1013"/>
    </row>
    <row r="26" spans="1:21" s="1020" customFormat="1">
      <c r="A26" s="1108"/>
      <c r="B26" s="2730" t="str">
        <f>B6</f>
        <v xml:space="preserve">75mm dia Pipe     </v>
      </c>
      <c r="C26" s="2730"/>
      <c r="D26" s="2730"/>
      <c r="E26" s="2730"/>
      <c r="F26" s="2730"/>
      <c r="G26" s="1113">
        <f>C6</f>
        <v>100</v>
      </c>
      <c r="H26" s="1118" t="s">
        <v>11</v>
      </c>
      <c r="I26" s="1118" t="s">
        <v>3</v>
      </c>
      <c r="J26" s="1135">
        <v>306.31</v>
      </c>
      <c r="K26" s="1136">
        <f>J26*G26</f>
        <v>30631</v>
      </c>
    </row>
    <row r="27" spans="1:21" s="1020" customFormat="1" hidden="1">
      <c r="A27" s="1125"/>
      <c r="B27" s="2730" t="str">
        <f>B7</f>
        <v xml:space="preserve">63mm dia Pipe     </v>
      </c>
      <c r="C27" s="2730"/>
      <c r="D27" s="2730"/>
      <c r="E27" s="2730"/>
      <c r="F27" s="2730"/>
      <c r="G27" s="1113">
        <f>C7</f>
        <v>0</v>
      </c>
      <c r="H27" s="1118" t="s">
        <v>11</v>
      </c>
      <c r="I27" s="1118" t="s">
        <v>3</v>
      </c>
      <c r="J27" s="1135">
        <v>218.62</v>
      </c>
      <c r="K27" s="1136">
        <f>J27*G27</f>
        <v>0</v>
      </c>
    </row>
    <row r="28" spans="1:21" s="1020" customFormat="1" hidden="1">
      <c r="A28" s="1125"/>
      <c r="B28" s="1141" t="s">
        <v>66</v>
      </c>
      <c r="C28" s="1142"/>
      <c r="D28" s="1142"/>
      <c r="E28" s="1142"/>
      <c r="F28" s="1143"/>
      <c r="G28" s="1113"/>
      <c r="H28" s="1118"/>
      <c r="I28" s="1118"/>
      <c r="J28" s="1135"/>
      <c r="K28" s="1136"/>
    </row>
    <row r="29" spans="1:21" s="1020" customFormat="1" hidden="1">
      <c r="A29" s="1125"/>
      <c r="B29" s="2708" t="s">
        <v>1014</v>
      </c>
      <c r="C29" s="2709"/>
      <c r="D29" s="2709"/>
      <c r="E29" s="2709"/>
      <c r="F29" s="2710"/>
      <c r="G29" s="1113">
        <f>C8</f>
        <v>0</v>
      </c>
      <c r="H29" s="1118" t="s">
        <v>11</v>
      </c>
      <c r="I29" s="1118" t="s">
        <v>3</v>
      </c>
      <c r="J29" s="1135">
        <v>116.25</v>
      </c>
      <c r="K29" s="1136">
        <f>J29*G29</f>
        <v>0</v>
      </c>
    </row>
    <row r="30" spans="1:21" s="1020" customFormat="1" hidden="1">
      <c r="A30" s="1125"/>
      <c r="B30" s="2708" t="str">
        <f>B9</f>
        <v xml:space="preserve">40mm dia Pipe     </v>
      </c>
      <c r="C30" s="2709"/>
      <c r="D30" s="2709"/>
      <c r="E30" s="2709"/>
      <c r="F30" s="2710"/>
      <c r="G30" s="1113">
        <f>C9</f>
        <v>0</v>
      </c>
      <c r="H30" s="1118" t="s">
        <v>11</v>
      </c>
      <c r="I30" s="1118" t="s">
        <v>3</v>
      </c>
      <c r="J30" s="1135">
        <v>76.53</v>
      </c>
      <c r="K30" s="1136">
        <f>J30*G30</f>
        <v>0</v>
      </c>
    </row>
    <row r="31" spans="1:21" s="1020" customFormat="1">
      <c r="A31" s="1125"/>
      <c r="B31" s="2721" t="s">
        <v>1015</v>
      </c>
      <c r="C31" s="2721"/>
      <c r="D31" s="2721"/>
      <c r="E31" s="2721"/>
      <c r="F31" s="2721"/>
      <c r="G31" s="1144"/>
      <c r="H31" s="1118"/>
      <c r="I31" s="1118"/>
      <c r="J31" s="1132"/>
      <c r="K31" s="1110"/>
      <c r="S31" s="1020">
        <v>115.1</v>
      </c>
    </row>
    <row r="32" spans="1:21" s="1020" customFormat="1">
      <c r="A32" s="1125"/>
      <c r="B32" s="1126" t="s">
        <v>1016</v>
      </c>
      <c r="C32" s="1126"/>
      <c r="D32" s="1126"/>
      <c r="E32" s="1126"/>
      <c r="F32" s="1126"/>
      <c r="G32" s="1144"/>
      <c r="H32" s="1118"/>
      <c r="I32" s="1118"/>
      <c r="J32" s="1132"/>
      <c r="K32" s="1136">
        <f>L23*0.05</f>
        <v>1531.5500000000002</v>
      </c>
      <c r="S32" s="1020">
        <v>144.1</v>
      </c>
      <c r="U32" s="1020">
        <f>(S32-S31)/S31*100</f>
        <v>25.195482189400519</v>
      </c>
    </row>
    <row r="33" spans="1:11" s="1020" customFormat="1" hidden="1">
      <c r="A33" s="1108">
        <v>6</v>
      </c>
      <c r="B33" s="2721" t="s">
        <v>23</v>
      </c>
      <c r="C33" s="2721"/>
      <c r="D33" s="2721"/>
      <c r="E33" s="2721"/>
      <c r="F33" s="2721"/>
      <c r="G33" s="1137"/>
      <c r="H33" s="1121"/>
      <c r="I33" s="1138"/>
      <c r="J33" s="1139"/>
      <c r="K33" s="1136"/>
    </row>
    <row r="34" spans="1:11" s="1020" customFormat="1" hidden="1">
      <c r="A34" s="1108"/>
      <c r="B34" s="2708" t="s">
        <v>518</v>
      </c>
      <c r="C34" s="2709"/>
      <c r="D34" s="2709"/>
      <c r="E34" s="2709"/>
      <c r="F34" s="2710"/>
      <c r="G34" s="1110">
        <v>0</v>
      </c>
      <c r="H34" s="1118" t="s">
        <v>9</v>
      </c>
      <c r="I34" s="1118" t="s">
        <v>4</v>
      </c>
      <c r="J34" s="1132">
        <v>2227.6</v>
      </c>
      <c r="K34" s="1136">
        <f>G34*J34</f>
        <v>0</v>
      </c>
    </row>
    <row r="35" spans="1:11" s="1020" customFormat="1" hidden="1">
      <c r="A35" s="1118"/>
      <c r="B35" s="2708" t="s">
        <v>519</v>
      </c>
      <c r="C35" s="2709"/>
      <c r="D35" s="2709"/>
      <c r="E35" s="2709"/>
      <c r="F35" s="2710"/>
      <c r="G35" s="1110">
        <v>0</v>
      </c>
      <c r="H35" s="1118" t="s">
        <v>9</v>
      </c>
      <c r="I35" s="1118" t="s">
        <v>4</v>
      </c>
      <c r="J35" s="1132">
        <v>1490.7</v>
      </c>
      <c r="K35" s="1136">
        <f>G35*J35</f>
        <v>0</v>
      </c>
    </row>
    <row r="36" spans="1:11" s="1020" customFormat="1" hidden="1">
      <c r="A36" s="1118"/>
      <c r="B36" s="2708" t="s">
        <v>520</v>
      </c>
      <c r="C36" s="2709"/>
      <c r="D36" s="2709"/>
      <c r="E36" s="2709"/>
      <c r="F36" s="2710"/>
      <c r="G36" s="1110">
        <v>0</v>
      </c>
      <c r="H36" s="1118" t="s">
        <v>9</v>
      </c>
      <c r="I36" s="1118" t="s">
        <v>4</v>
      </c>
      <c r="J36" s="1132">
        <v>878.2</v>
      </c>
      <c r="K36" s="1136">
        <f>G36*J36</f>
        <v>0</v>
      </c>
    </row>
    <row r="37" spans="1:11" s="1020" customFormat="1" hidden="1">
      <c r="A37" s="1118"/>
      <c r="B37" s="2708" t="s">
        <v>206</v>
      </c>
      <c r="C37" s="2709"/>
      <c r="D37" s="2709"/>
      <c r="E37" s="2709"/>
      <c r="F37" s="2710"/>
      <c r="G37" s="1110">
        <v>0</v>
      </c>
      <c r="H37" s="1118" t="s">
        <v>9</v>
      </c>
      <c r="I37" s="1118" t="s">
        <v>4</v>
      </c>
      <c r="J37" s="1132">
        <v>707.3</v>
      </c>
      <c r="K37" s="1136">
        <f>G37*J37</f>
        <v>0</v>
      </c>
    </row>
    <row r="38" spans="1:11" s="1020" customFormat="1" ht="27.6" hidden="1">
      <c r="A38" s="1108" t="s">
        <v>1017</v>
      </c>
      <c r="B38" s="2722" t="s">
        <v>1018</v>
      </c>
      <c r="C38" s="2722"/>
      <c r="D38" s="2722"/>
      <c r="E38" s="2722"/>
      <c r="F38" s="2722"/>
      <c r="G38" s="1145">
        <f>G34+G35+G36+G37</f>
        <v>0</v>
      </c>
      <c r="H38" s="1121" t="s">
        <v>9</v>
      </c>
      <c r="I38" s="1121" t="s">
        <v>4</v>
      </c>
      <c r="J38" s="1131">
        <v>7210.6</v>
      </c>
      <c r="K38" s="1146">
        <f>G38*J38</f>
        <v>0</v>
      </c>
    </row>
    <row r="39" spans="1:11" s="1020" customFormat="1" hidden="1">
      <c r="A39" s="1125"/>
      <c r="B39" s="2716" t="s">
        <v>222</v>
      </c>
      <c r="C39" s="2716"/>
      <c r="D39" s="2716"/>
      <c r="E39" s="2716"/>
      <c r="F39" s="2716"/>
      <c r="G39" s="1110"/>
      <c r="H39" s="2723" t="s">
        <v>3097</v>
      </c>
      <c r="I39" s="2723" t="s">
        <v>3098</v>
      </c>
      <c r="J39" s="2717">
        <v>5017.8999999999996</v>
      </c>
      <c r="K39" s="2713">
        <f>G43*J39</f>
        <v>0</v>
      </c>
    </row>
    <row r="40" spans="1:11" s="1020" customFormat="1" hidden="1">
      <c r="A40" s="1125"/>
      <c r="B40" s="2716" t="s">
        <v>223</v>
      </c>
      <c r="C40" s="2716"/>
      <c r="D40" s="2716"/>
      <c r="E40" s="2716"/>
      <c r="F40" s="2716"/>
      <c r="G40" s="1110"/>
      <c r="H40" s="2724"/>
      <c r="I40" s="2724"/>
      <c r="J40" s="2718"/>
      <c r="K40" s="2714"/>
    </row>
    <row r="41" spans="1:11" s="1020" customFormat="1" hidden="1">
      <c r="A41" s="1125"/>
      <c r="B41" s="1110">
        <v>2</v>
      </c>
      <c r="C41" s="1148">
        <v>1.1000000000000001</v>
      </c>
      <c r="D41" s="1110">
        <v>0.25</v>
      </c>
      <c r="E41" s="1110">
        <v>0.35</v>
      </c>
      <c r="F41" s="1149">
        <f>B41*C41*D41*E41</f>
        <v>0.1925</v>
      </c>
      <c r="G41" s="1110"/>
      <c r="H41" s="2724"/>
      <c r="I41" s="2724"/>
      <c r="J41" s="2718"/>
      <c r="K41" s="2714"/>
    </row>
    <row r="42" spans="1:11" s="1150" customFormat="1" hidden="1">
      <c r="A42" s="1125"/>
      <c r="B42" s="1110">
        <v>2</v>
      </c>
      <c r="C42" s="1148">
        <v>0.6</v>
      </c>
      <c r="D42" s="1110">
        <v>0.25</v>
      </c>
      <c r="E42" s="1110">
        <v>0.35</v>
      </c>
      <c r="F42" s="1149">
        <f>B42*C42*D42*E42</f>
        <v>0.105</v>
      </c>
      <c r="G42" s="1110"/>
      <c r="H42" s="2724"/>
      <c r="I42" s="2724"/>
      <c r="J42" s="2718"/>
      <c r="K42" s="2714"/>
    </row>
    <row r="43" spans="1:11" s="1150" customFormat="1" hidden="1">
      <c r="A43" s="1125"/>
      <c r="B43" s="1134"/>
      <c r="C43" s="1134"/>
      <c r="D43" s="1134"/>
      <c r="E43" s="1134"/>
      <c r="F43" s="1149">
        <f>SUM(F41:F42)</f>
        <v>0.29749999999999999</v>
      </c>
      <c r="G43" s="1192">
        <f>F43*G38</f>
        <v>0</v>
      </c>
      <c r="H43" s="2725"/>
      <c r="I43" s="2725"/>
      <c r="J43" s="2719"/>
      <c r="K43" s="2715"/>
    </row>
    <row r="44" spans="1:11" s="1153" customFormat="1" hidden="1">
      <c r="A44" s="1125"/>
      <c r="B44" s="1152" t="s">
        <v>224</v>
      </c>
      <c r="C44" s="1152"/>
      <c r="D44" s="1152"/>
      <c r="E44" s="1152"/>
      <c r="F44" s="1152"/>
      <c r="G44" s="1110"/>
      <c r="H44" s="1118"/>
      <c r="I44" s="1118"/>
      <c r="J44" s="1132"/>
      <c r="K44" s="1136"/>
    </row>
    <row r="45" spans="1:11" ht="15" hidden="1">
      <c r="A45" s="1125"/>
      <c r="B45" s="1110">
        <v>8</v>
      </c>
      <c r="C45" s="1148">
        <v>1.1000000000000001</v>
      </c>
      <c r="D45" s="1110"/>
      <c r="E45" s="1110">
        <v>0.35</v>
      </c>
      <c r="F45" s="1110">
        <f>B45*C45*E45</f>
        <v>3.08</v>
      </c>
      <c r="G45" s="1110">
        <f>F45*G38</f>
        <v>0</v>
      </c>
      <c r="H45" s="1118" t="s">
        <v>3099</v>
      </c>
      <c r="I45" s="1118" t="s">
        <v>3100</v>
      </c>
      <c r="J45" s="1154">
        <v>164.3</v>
      </c>
      <c r="K45" s="1136">
        <f>G45*J45</f>
        <v>0</v>
      </c>
    </row>
    <row r="46" spans="1:11" hidden="1">
      <c r="A46" s="1125"/>
      <c r="B46" s="2708" t="s">
        <v>1019</v>
      </c>
      <c r="C46" s="2709"/>
      <c r="D46" s="2709"/>
      <c r="E46" s="2709"/>
      <c r="F46" s="2710"/>
      <c r="G46" s="1110"/>
      <c r="H46" s="1118"/>
      <c r="I46" s="1126"/>
      <c r="J46" s="1154"/>
      <c r="K46" s="1136">
        <f>(K38+K39+K45)*10%</f>
        <v>0</v>
      </c>
    </row>
    <row r="47" spans="1:11" ht="27.6" hidden="1">
      <c r="A47" s="1155" t="s">
        <v>1020</v>
      </c>
      <c r="B47" s="2722" t="s">
        <v>94</v>
      </c>
      <c r="C47" s="2722"/>
      <c r="D47" s="2722"/>
      <c r="E47" s="2722"/>
      <c r="F47" s="2722"/>
      <c r="G47" s="1145"/>
      <c r="H47" s="1121"/>
      <c r="I47" s="1145"/>
      <c r="J47" s="1145"/>
      <c r="K47" s="1145"/>
    </row>
    <row r="48" spans="1:11" ht="15" hidden="1">
      <c r="A48" s="1155"/>
      <c r="B48" s="975"/>
      <c r="C48" s="976">
        <v>0</v>
      </c>
      <c r="D48" s="977">
        <v>0.45</v>
      </c>
      <c r="E48" s="977">
        <v>0.45</v>
      </c>
      <c r="F48" s="976"/>
      <c r="G48" s="979">
        <f>C48*D48*E48</f>
        <v>0</v>
      </c>
      <c r="H48" s="976" t="s">
        <v>3099</v>
      </c>
      <c r="I48" s="976" t="s">
        <v>3100</v>
      </c>
      <c r="J48" s="1132">
        <v>283.3</v>
      </c>
      <c r="K48" s="981">
        <f>G48*J48</f>
        <v>0</v>
      </c>
    </row>
    <row r="49" spans="1:11">
      <c r="A49" s="1118"/>
      <c r="B49" s="1121"/>
      <c r="C49" s="1121"/>
      <c r="D49" s="1121"/>
      <c r="E49" s="1121"/>
      <c r="F49" s="1145"/>
      <c r="G49" s="1156"/>
      <c r="H49" s="1011"/>
      <c r="I49" s="1011"/>
      <c r="J49" s="1011" t="s">
        <v>10</v>
      </c>
      <c r="K49" s="1157">
        <f>SUM(K4:K48)</f>
        <v>61626.605460000006</v>
      </c>
    </row>
    <row r="50" spans="1:11">
      <c r="J50" s="1193" t="s">
        <v>21</v>
      </c>
      <c r="K50" s="1194">
        <f>ROUNDUP(K49,0)</f>
        <v>61627</v>
      </c>
    </row>
    <row r="51" spans="1:11" s="1176" customFormat="1" ht="18.600000000000001" customHeight="1">
      <c r="A51" s="378"/>
      <c r="B51" s="2720" t="s">
        <v>3116</v>
      </c>
      <c r="C51" s="2720"/>
      <c r="D51" s="2720"/>
      <c r="E51" s="2720"/>
      <c r="F51" s="2720"/>
      <c r="G51" s="2720"/>
      <c r="H51" s="2720"/>
      <c r="I51" s="2720"/>
      <c r="J51" s="2720"/>
      <c r="K51" s="1175">
        <f>K50*5.36%</f>
        <v>3303.2072000000003</v>
      </c>
    </row>
    <row r="52" spans="1:11" s="1179" customFormat="1" ht="13.95" customHeight="1">
      <c r="A52" s="378"/>
      <c r="B52" s="2637" t="s">
        <v>3117</v>
      </c>
      <c r="C52" s="2637"/>
      <c r="D52" s="2637"/>
      <c r="E52" s="2637"/>
      <c r="F52" s="2637"/>
      <c r="G52" s="2637"/>
      <c r="H52" s="2637"/>
      <c r="I52" s="2637"/>
      <c r="J52" s="2637"/>
      <c r="K52" s="1178">
        <f>SUM(K50:K51)</f>
        <v>64930.207199999997</v>
      </c>
    </row>
    <row r="53" spans="1:11" ht="14.4">
      <c r="A53" s="1019"/>
      <c r="G53" s="1158"/>
      <c r="H53" s="1013"/>
      <c r="I53" s="1013"/>
      <c r="J53" s="1013" t="s">
        <v>3115</v>
      </c>
      <c r="K53" s="1159">
        <f>K52/100</f>
        <v>649.30207199999995</v>
      </c>
    </row>
    <row r="57" spans="1:11" s="1009" customFormat="1" ht="31.8" customHeight="1">
      <c r="A57" s="378"/>
      <c r="B57" s="2712" t="s">
        <v>3114</v>
      </c>
      <c r="C57" s="2712"/>
      <c r="D57" s="2712"/>
      <c r="E57" s="2712"/>
      <c r="F57" s="2712"/>
      <c r="G57" s="2712"/>
      <c r="H57" s="2712"/>
      <c r="I57" s="2687" t="s">
        <v>3252</v>
      </c>
      <c r="J57" s="2687"/>
      <c r="K57" s="2687"/>
    </row>
  </sheetData>
  <mergeCells count="47">
    <mergeCell ref="B46:F46"/>
    <mergeCell ref="B47:F47"/>
    <mergeCell ref="B51:J51"/>
    <mergeCell ref="B52:J52"/>
    <mergeCell ref="B57:H57"/>
    <mergeCell ref="I57:K57"/>
    <mergeCell ref="B35:F35"/>
    <mergeCell ref="B36:F36"/>
    <mergeCell ref="B37:F37"/>
    <mergeCell ref="B38:F38"/>
    <mergeCell ref="B39:F39"/>
    <mergeCell ref="K14:K17"/>
    <mergeCell ref="H39:H43"/>
    <mergeCell ref="I39:I43"/>
    <mergeCell ref="J39:J43"/>
    <mergeCell ref="B30:F30"/>
    <mergeCell ref="B18:F18"/>
    <mergeCell ref="B19:F19"/>
    <mergeCell ref="B20:F20"/>
    <mergeCell ref="B21:F21"/>
    <mergeCell ref="B22:F22"/>
    <mergeCell ref="B23:F23"/>
    <mergeCell ref="K39:K43"/>
    <mergeCell ref="B40:F40"/>
    <mergeCell ref="B31:F31"/>
    <mergeCell ref="B33:F33"/>
    <mergeCell ref="B34:F34"/>
    <mergeCell ref="B24:G24"/>
    <mergeCell ref="B25:F25"/>
    <mergeCell ref="B26:F26"/>
    <mergeCell ref="B27:F27"/>
    <mergeCell ref="B29:F29"/>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s>
  <conditionalFormatting sqref="K51:K52">
    <cfRule type="cellIs" dxfId="31" priority="1" stopIfTrue="1" operator="lessThan">
      <formula>0</formula>
    </cfRule>
  </conditionalFormatting>
  <pageMargins left="0.70866141732283472" right="0.43307086614173229" top="0.74803149606299213" bottom="0.74803149606299213" header="0.31496062992125984" footer="0.31496062992125984"/>
  <pageSetup paperSize="9" scale="82"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U55"/>
  <sheetViews>
    <sheetView view="pageBreakPreview" topLeftCell="A16" zoomScale="80" zoomScaleSheetLayoutView="80" workbookViewId="0">
      <selection activeCell="F27" sqref="F27:G27"/>
    </sheetView>
  </sheetViews>
  <sheetFormatPr defaultColWidth="8.6640625" defaultRowHeight="13.8"/>
  <cols>
    <col min="1" max="1" width="7" style="1017" customWidth="1"/>
    <col min="2" max="2" width="14" style="1017" customWidth="1"/>
    <col min="3" max="4" width="9.109375" style="1017" bestFit="1" customWidth="1"/>
    <col min="5" max="5" width="10.33203125" style="1017" bestFit="1" customWidth="1"/>
    <col min="6" max="6" width="9" style="1007" bestFit="1" customWidth="1"/>
    <col min="7" max="7" width="9.109375" style="1160" bestFit="1" customWidth="1"/>
    <col min="8" max="8" width="4.109375" style="1017" customWidth="1"/>
    <col min="9" max="9" width="8.6640625" style="1017"/>
    <col min="10" max="10" width="15.6640625" style="1161" bestFit="1" customWidth="1"/>
    <col min="11" max="11" width="17.6640625" style="1018" bestFit="1" customWidth="1"/>
    <col min="12" max="12" width="18" style="1007" hidden="1" customWidth="1"/>
    <col min="13" max="16" width="0" style="1007" hidden="1" customWidth="1"/>
    <col min="17" max="17" width="10.109375" style="1007" hidden="1" customWidth="1"/>
    <col min="18" max="28" width="0" style="1007" hidden="1" customWidth="1"/>
    <col min="29" max="16384" width="8.6640625" style="1007"/>
  </cols>
  <sheetData>
    <row r="1" spans="1:19" ht="14.4">
      <c r="A1" s="2734" t="s">
        <v>1023</v>
      </c>
      <c r="B1" s="2734"/>
      <c r="C1" s="2734"/>
      <c r="D1" s="2734"/>
      <c r="E1" s="2734"/>
      <c r="F1" s="2734"/>
      <c r="G1" s="2734"/>
      <c r="H1" s="2734"/>
      <c r="I1" s="2734"/>
      <c r="J1" s="2734"/>
      <c r="K1" s="2734"/>
    </row>
    <row r="2" spans="1:19">
      <c r="A2" s="2635" t="s">
        <v>1024</v>
      </c>
      <c r="B2" s="2635"/>
      <c r="C2" s="2635"/>
      <c r="D2" s="2635"/>
      <c r="E2" s="2635"/>
      <c r="F2" s="2635"/>
      <c r="G2" s="2635"/>
      <c r="H2" s="2635"/>
      <c r="I2" s="2635"/>
      <c r="J2" s="2635"/>
      <c r="K2" s="2635"/>
      <c r="L2" s="1007">
        <f>[117]Report!H14</f>
        <v>2</v>
      </c>
    </row>
    <row r="3" spans="1:19" s="1019" customFormat="1">
      <c r="A3" s="1107" t="s">
        <v>18</v>
      </c>
      <c r="B3" s="2735" t="s">
        <v>6</v>
      </c>
      <c r="C3" s="2735"/>
      <c r="D3" s="2735"/>
      <c r="E3" s="2735"/>
      <c r="F3" s="2735"/>
      <c r="G3" s="2735" t="s">
        <v>7</v>
      </c>
      <c r="H3" s="2735"/>
      <c r="I3" s="1011" t="s">
        <v>0</v>
      </c>
      <c r="J3" s="1012" t="s">
        <v>1</v>
      </c>
      <c r="K3" s="1012" t="s">
        <v>2</v>
      </c>
    </row>
    <row r="4" spans="1:19" s="1020" customFormat="1" ht="27.6">
      <c r="A4" s="1108" t="s">
        <v>1004</v>
      </c>
      <c r="B4" s="2722" t="s">
        <v>29</v>
      </c>
      <c r="C4" s="2722"/>
      <c r="D4" s="2722"/>
      <c r="E4" s="2722"/>
      <c r="F4" s="2722"/>
      <c r="G4" s="1109"/>
      <c r="H4" s="2736"/>
      <c r="I4" s="2723" t="s">
        <v>3098</v>
      </c>
      <c r="J4" s="2717">
        <v>360.7</v>
      </c>
      <c r="K4" s="2731">
        <f>G12*J4</f>
        <v>12498.254999999999</v>
      </c>
    </row>
    <row r="5" spans="1:19" s="1020" customFormat="1" hidden="1">
      <c r="A5" s="1108"/>
      <c r="B5" s="1110" t="s">
        <v>198</v>
      </c>
      <c r="C5" s="1111">
        <v>0</v>
      </c>
      <c r="D5" s="1111">
        <v>0.3</v>
      </c>
      <c r="E5" s="1111">
        <v>1.1000000000000001</v>
      </c>
      <c r="F5" s="1112" t="s">
        <v>30</v>
      </c>
      <c r="G5" s="1113">
        <f>C5*D5*E5</f>
        <v>0</v>
      </c>
      <c r="H5" s="2737"/>
      <c r="I5" s="2724"/>
      <c r="J5" s="2718"/>
      <c r="K5" s="2732"/>
    </row>
    <row r="6" spans="1:19" s="1020" customFormat="1" hidden="1">
      <c r="A6" s="1108"/>
      <c r="B6" s="1110" t="s">
        <v>208</v>
      </c>
      <c r="C6" s="1111">
        <v>0</v>
      </c>
      <c r="D6" s="1111">
        <v>0.3</v>
      </c>
      <c r="E6" s="1111">
        <v>1.1000000000000001</v>
      </c>
      <c r="F6" s="1112" t="s">
        <v>30</v>
      </c>
      <c r="G6" s="1113">
        <f>C6*D6*E6</f>
        <v>0</v>
      </c>
      <c r="H6" s="2737"/>
      <c r="I6" s="2724"/>
      <c r="J6" s="2718"/>
      <c r="K6" s="2732"/>
    </row>
    <row r="7" spans="1:19" s="1020" customFormat="1">
      <c r="A7" s="1108"/>
      <c r="B7" s="1110" t="s">
        <v>252</v>
      </c>
      <c r="C7" s="1114">
        <v>100</v>
      </c>
      <c r="D7" s="1111">
        <v>0.3</v>
      </c>
      <c r="E7" s="1111">
        <v>1.1000000000000001</v>
      </c>
      <c r="F7" s="1112" t="s">
        <v>30</v>
      </c>
      <c r="G7" s="1113">
        <f>C7*D7*E7</f>
        <v>33</v>
      </c>
      <c r="H7" s="2738"/>
      <c r="I7" s="2724"/>
      <c r="J7" s="2718"/>
      <c r="K7" s="2732"/>
    </row>
    <row r="8" spans="1:19" s="1020" customFormat="1" hidden="1">
      <c r="A8" s="1108"/>
      <c r="B8" s="1110" t="s">
        <v>520</v>
      </c>
      <c r="C8" s="1114">
        <v>0</v>
      </c>
      <c r="D8" s="1111">
        <v>0.3</v>
      </c>
      <c r="E8" s="1111">
        <v>1.1000000000000001</v>
      </c>
      <c r="F8" s="1112" t="s">
        <v>30</v>
      </c>
      <c r="G8" s="1113">
        <f>C8*D8*E8</f>
        <v>0</v>
      </c>
      <c r="H8" s="1115"/>
      <c r="I8" s="2724"/>
      <c r="J8" s="2718"/>
      <c r="K8" s="2732"/>
    </row>
    <row r="9" spans="1:19" s="1020" customFormat="1" hidden="1">
      <c r="A9" s="1108"/>
      <c r="B9" s="1110" t="s">
        <v>206</v>
      </c>
      <c r="C9" s="1114">
        <v>0</v>
      </c>
      <c r="D9" s="1111">
        <v>0.3</v>
      </c>
      <c r="E9" s="1111">
        <v>1.1000000000000001</v>
      </c>
      <c r="F9" s="1112" t="s">
        <v>30</v>
      </c>
      <c r="G9" s="1113">
        <f>C9*D9*E9</f>
        <v>0</v>
      </c>
      <c r="H9" s="1115"/>
      <c r="I9" s="2724"/>
      <c r="J9" s="2718"/>
      <c r="K9" s="2732"/>
    </row>
    <row r="10" spans="1:19" s="1020" customFormat="1" ht="15">
      <c r="A10" s="1108"/>
      <c r="B10" s="1116"/>
      <c r="C10" s="1117">
        <f>SUM(C5:C9)</f>
        <v>100</v>
      </c>
      <c r="D10" s="1116"/>
      <c r="E10" s="1116"/>
      <c r="F10" s="1110"/>
      <c r="G10" s="1113">
        <f>SUM(G4:G9)</f>
        <v>33</v>
      </c>
      <c r="H10" s="1118" t="s">
        <v>3097</v>
      </c>
      <c r="I10" s="2724"/>
      <c r="J10" s="2718"/>
      <c r="K10" s="2732"/>
    </row>
    <row r="11" spans="1:19" s="1020" customFormat="1" ht="15">
      <c r="A11" s="1108"/>
      <c r="B11" s="2739" t="s">
        <v>74</v>
      </c>
      <c r="C11" s="2739"/>
      <c r="D11" s="2739"/>
      <c r="E11" s="2739"/>
      <c r="F11" s="2739"/>
      <c r="G11" s="1113">
        <f>G10*0.05</f>
        <v>1.6500000000000001</v>
      </c>
      <c r="H11" s="1118" t="s">
        <v>3097</v>
      </c>
      <c r="I11" s="2724"/>
      <c r="J11" s="2718"/>
      <c r="K11" s="2732"/>
    </row>
    <row r="12" spans="1:19" s="1020" customFormat="1" ht="15">
      <c r="A12" s="1108"/>
      <c r="B12" s="1116"/>
      <c r="C12" s="1116"/>
      <c r="D12" s="1116"/>
      <c r="E12" s="1116"/>
      <c r="F12" s="1119"/>
      <c r="G12" s="1113">
        <f>SUM(G10:G11)</f>
        <v>34.65</v>
      </c>
      <c r="H12" s="1118" t="s">
        <v>3097</v>
      </c>
      <c r="I12" s="2725"/>
      <c r="J12" s="2719"/>
      <c r="K12" s="2733"/>
    </row>
    <row r="13" spans="1:19" s="1020" customFormat="1" ht="27.6">
      <c r="A13" s="1108" t="s">
        <v>1005</v>
      </c>
      <c r="B13" s="2722" t="s">
        <v>31</v>
      </c>
      <c r="C13" s="2722"/>
      <c r="D13" s="2722"/>
      <c r="E13" s="2722"/>
      <c r="F13" s="2722"/>
      <c r="G13" s="1120">
        <f>G12*0.98</f>
        <v>33.957000000000001</v>
      </c>
      <c r="H13" s="1121" t="s">
        <v>3097</v>
      </c>
      <c r="I13" s="1121" t="s">
        <v>3098</v>
      </c>
      <c r="J13" s="1122">
        <f>'[118]STAGING 8M'!K62</f>
        <v>123.9</v>
      </c>
      <c r="K13" s="1123">
        <f>G13*J13</f>
        <v>4207.2723000000005</v>
      </c>
    </row>
    <row r="14" spans="1:19" s="1020" customFormat="1" ht="27.6">
      <c r="A14" s="1108" t="s">
        <v>1006</v>
      </c>
      <c r="B14" s="2722" t="s">
        <v>1007</v>
      </c>
      <c r="C14" s="2722"/>
      <c r="D14" s="2722"/>
      <c r="E14" s="2722"/>
      <c r="F14" s="2722"/>
      <c r="G14" s="1011"/>
      <c r="H14" s="2723" t="s">
        <v>3097</v>
      </c>
      <c r="I14" s="2723" t="s">
        <v>3098</v>
      </c>
      <c r="J14" s="2717">
        <v>970.9</v>
      </c>
      <c r="K14" s="2731">
        <f>J14*G17</f>
        <v>1310.7149999999999</v>
      </c>
      <c r="L14" s="1124"/>
      <c r="O14" s="1019"/>
      <c r="P14" s="1019"/>
      <c r="Q14" s="1019"/>
      <c r="R14" s="1019"/>
      <c r="S14" s="1019"/>
    </row>
    <row r="15" spans="1:19" s="1020" customFormat="1">
      <c r="A15" s="1125"/>
      <c r="B15" s="1126" t="s">
        <v>219</v>
      </c>
      <c r="C15" s="1127"/>
      <c r="D15" s="1125"/>
      <c r="E15" s="1125"/>
      <c r="F15" s="1112"/>
      <c r="G15" s="1113"/>
      <c r="H15" s="2724"/>
      <c r="I15" s="2724"/>
      <c r="J15" s="2718"/>
      <c r="K15" s="2732"/>
      <c r="L15" s="1124"/>
      <c r="O15" s="1019"/>
      <c r="P15" s="1019"/>
      <c r="Q15" s="1019"/>
      <c r="R15" s="1019"/>
      <c r="S15" s="1019"/>
    </row>
    <row r="16" spans="1:19" s="1020" customFormat="1">
      <c r="A16" s="1108"/>
      <c r="B16" s="1110">
        <v>1</v>
      </c>
      <c r="C16" s="1128">
        <f>C10*0.3</f>
        <v>30</v>
      </c>
      <c r="D16" s="1111">
        <v>0.3</v>
      </c>
      <c r="E16" s="1129">
        <v>0.15</v>
      </c>
      <c r="F16" s="1112" t="s">
        <v>30</v>
      </c>
      <c r="G16" s="1113">
        <f>C16*D16*E16</f>
        <v>1.3499999999999999</v>
      </c>
      <c r="H16" s="2724"/>
      <c r="I16" s="2724"/>
      <c r="J16" s="2718"/>
      <c r="K16" s="2732"/>
      <c r="L16" s="1124"/>
      <c r="O16" s="1019"/>
      <c r="P16" s="1019"/>
      <c r="Q16" s="1019"/>
      <c r="R16" s="1019"/>
      <c r="S16" s="1019"/>
    </row>
    <row r="17" spans="1:21" s="1020" customFormat="1">
      <c r="A17" s="1108"/>
      <c r="B17" s="1110"/>
      <c r="C17" s="1125"/>
      <c r="D17" s="1111"/>
      <c r="E17" s="1129"/>
      <c r="F17" s="1112"/>
      <c r="G17" s="1113">
        <f>SUM(G16:G16)</f>
        <v>1.3499999999999999</v>
      </c>
      <c r="H17" s="2725"/>
      <c r="I17" s="2725"/>
      <c r="J17" s="2719"/>
      <c r="K17" s="2733"/>
      <c r="L17" s="1124"/>
      <c r="O17" s="1019"/>
      <c r="P17" s="1019"/>
      <c r="Q17" s="1019"/>
      <c r="R17" s="1019"/>
      <c r="S17" s="1019"/>
    </row>
    <row r="18" spans="1:21" s="1020" customFormat="1" ht="27.6">
      <c r="A18" s="1108" t="s">
        <v>1008</v>
      </c>
      <c r="B18" s="2722" t="s">
        <v>220</v>
      </c>
      <c r="C18" s="2722"/>
      <c r="D18" s="2722"/>
      <c r="E18" s="2722"/>
      <c r="F18" s="2722"/>
      <c r="G18" s="1118"/>
      <c r="H18" s="1118"/>
      <c r="I18" s="1118"/>
      <c r="J18" s="1118"/>
      <c r="K18" s="1130"/>
      <c r="L18" s="1124"/>
      <c r="O18" s="1019"/>
      <c r="P18" s="1019"/>
      <c r="Q18" s="1019"/>
      <c r="R18" s="1019"/>
      <c r="S18" s="1019"/>
    </row>
    <row r="19" spans="1:21" s="1020" customFormat="1" ht="15">
      <c r="A19" s="1108"/>
      <c r="B19" s="2726" t="s">
        <v>1009</v>
      </c>
      <c r="C19" s="2726"/>
      <c r="D19" s="2726"/>
      <c r="E19" s="2726"/>
      <c r="F19" s="2726"/>
      <c r="G19" s="1120">
        <f>G17</f>
        <v>1.3499999999999999</v>
      </c>
      <c r="H19" s="1121" t="s">
        <v>3097</v>
      </c>
      <c r="I19" s="1121" t="s">
        <v>3098</v>
      </c>
      <c r="J19" s="1131">
        <v>3998.1</v>
      </c>
      <c r="K19" s="1123">
        <f>J19*G19</f>
        <v>5397.4349999999995</v>
      </c>
      <c r="L19" s="1124"/>
      <c r="O19" s="1019"/>
      <c r="P19" s="1019"/>
      <c r="Q19" s="1019"/>
      <c r="R19" s="1019"/>
      <c r="S19" s="1019"/>
    </row>
    <row r="20" spans="1:21" s="1020" customFormat="1">
      <c r="A20" s="1108">
        <v>4</v>
      </c>
      <c r="B20" s="2743" t="s">
        <v>1010</v>
      </c>
      <c r="C20" s="2744"/>
      <c r="D20" s="2744"/>
      <c r="E20" s="2744"/>
      <c r="F20" s="2745"/>
      <c r="G20" s="1130"/>
      <c r="H20" s="1118"/>
      <c r="I20" s="1130"/>
      <c r="J20" s="1132"/>
      <c r="K20" s="1133"/>
      <c r="L20" s="1124"/>
      <c r="O20" s="1019"/>
      <c r="P20" s="1019"/>
      <c r="Q20" s="1019"/>
      <c r="R20" s="1019"/>
      <c r="S20" s="1019"/>
    </row>
    <row r="21" spans="1:21" s="1020" customFormat="1" ht="15">
      <c r="A21" s="1125"/>
      <c r="B21" s="2716" t="s">
        <v>1011</v>
      </c>
      <c r="C21" s="2716"/>
      <c r="D21" s="2716"/>
      <c r="E21" s="2716"/>
      <c r="F21" s="2716"/>
      <c r="G21" s="1113">
        <f>G19*0.46</f>
        <v>0.621</v>
      </c>
      <c r="H21" s="1118" t="s">
        <v>3097</v>
      </c>
      <c r="I21" s="1118" t="s">
        <v>3098</v>
      </c>
      <c r="J21" s="1135">
        <v>1160.6199999999999</v>
      </c>
      <c r="K21" s="1136">
        <f>J21*G21</f>
        <v>720.74501999999995</v>
      </c>
      <c r="L21" s="1124"/>
      <c r="O21" s="1019"/>
      <c r="P21" s="1019"/>
      <c r="Q21" s="1019"/>
      <c r="R21" s="1019"/>
      <c r="S21" s="1019"/>
    </row>
    <row r="22" spans="1:21" s="1020" customFormat="1" ht="15">
      <c r="A22" s="1125"/>
      <c r="B22" s="2716" t="s">
        <v>1012</v>
      </c>
      <c r="C22" s="2716"/>
      <c r="D22" s="2716"/>
      <c r="E22" s="2716"/>
      <c r="F22" s="2716"/>
      <c r="G22" s="1113">
        <f>G21*2</f>
        <v>1.242</v>
      </c>
      <c r="H22" s="1118" t="s">
        <v>3097</v>
      </c>
      <c r="I22" s="1118" t="s">
        <v>3098</v>
      </c>
      <c r="J22" s="1135">
        <v>4291.17</v>
      </c>
      <c r="K22" s="1136">
        <f>J22*G22</f>
        <v>5329.6331399999999</v>
      </c>
      <c r="L22" s="1124"/>
      <c r="O22" s="1019"/>
      <c r="P22" s="1019"/>
      <c r="Q22" s="1019"/>
      <c r="R22" s="1019"/>
      <c r="S22" s="1019"/>
    </row>
    <row r="23" spans="1:21" s="1020" customFormat="1">
      <c r="A23" s="1108">
        <v>5</v>
      </c>
      <c r="B23" s="2721" t="s">
        <v>1013</v>
      </c>
      <c r="C23" s="2721"/>
      <c r="D23" s="2721"/>
      <c r="E23" s="2721"/>
      <c r="F23" s="2721"/>
      <c r="G23" s="1137"/>
      <c r="H23" s="1121"/>
      <c r="I23" s="1138"/>
      <c r="J23" s="1139"/>
      <c r="K23" s="1110"/>
      <c r="L23" s="1024">
        <f>SUM(K25:K30)</f>
        <v>21862</v>
      </c>
      <c r="O23" s="1013" t="e">
        <f>SUM(#REF!)</f>
        <v>#REF!</v>
      </c>
      <c r="P23" s="1013" t="e">
        <f>SUM(#REF!)</f>
        <v>#REF!</v>
      </c>
      <c r="Q23" s="1013" t="e">
        <f>SUM(#REF!)</f>
        <v>#REF!</v>
      </c>
      <c r="R23" s="1013" t="e">
        <f>SUM(#REF!)</f>
        <v>#REF!</v>
      </c>
      <c r="S23" s="1013" t="e">
        <f>SUM(#REF!)</f>
        <v>#REF!</v>
      </c>
    </row>
    <row r="24" spans="1:21" s="1020" customFormat="1">
      <c r="A24" s="1125"/>
      <c r="B24" s="2730" t="s">
        <v>38</v>
      </c>
      <c r="C24" s="2730"/>
      <c r="D24" s="2730"/>
      <c r="E24" s="2730"/>
      <c r="F24" s="2730"/>
      <c r="G24" s="2730"/>
      <c r="H24" s="1118"/>
      <c r="I24" s="1114"/>
      <c r="J24" s="1140"/>
      <c r="K24" s="1110"/>
      <c r="T24" s="1013"/>
    </row>
    <row r="25" spans="1:21" s="1020" customFormat="1" hidden="1">
      <c r="A25" s="1108"/>
      <c r="B25" s="2730" t="str">
        <f>B5</f>
        <v xml:space="preserve">90mm dia Pipe     </v>
      </c>
      <c r="C25" s="2730"/>
      <c r="D25" s="2730"/>
      <c r="E25" s="2730"/>
      <c r="F25" s="2730"/>
      <c r="G25" s="1113">
        <f>C5</f>
        <v>0</v>
      </c>
      <c r="H25" s="1118" t="s">
        <v>11</v>
      </c>
      <c r="I25" s="1118" t="s">
        <v>3</v>
      </c>
      <c r="J25" s="1135">
        <v>437.96</v>
      </c>
      <c r="K25" s="1136">
        <f>J25*G25</f>
        <v>0</v>
      </c>
      <c r="N25" s="1013"/>
      <c r="O25" s="1013">
        <f>(18206500-18088158)/18206500*100</f>
        <v>0.64999862686403209</v>
      </c>
      <c r="P25" s="1013"/>
      <c r="Q25" s="1013"/>
      <c r="R25" s="1013"/>
      <c r="S25" s="1013"/>
    </row>
    <row r="26" spans="1:21" s="1020" customFormat="1" hidden="1">
      <c r="A26" s="1108"/>
      <c r="B26" s="2730" t="str">
        <f>B6</f>
        <v xml:space="preserve">75mm dia Pipe     </v>
      </c>
      <c r="C26" s="2730"/>
      <c r="D26" s="2730"/>
      <c r="E26" s="2730"/>
      <c r="F26" s="2730"/>
      <c r="G26" s="1113">
        <f>C6</f>
        <v>0</v>
      </c>
      <c r="H26" s="1118" t="s">
        <v>11</v>
      </c>
      <c r="I26" s="1118" t="s">
        <v>3</v>
      </c>
      <c r="J26" s="1135">
        <v>306.31</v>
      </c>
      <c r="K26" s="1136">
        <f>J26*G26</f>
        <v>0</v>
      </c>
    </row>
    <row r="27" spans="1:21" s="1020" customFormat="1">
      <c r="A27" s="1125"/>
      <c r="B27" s="2730" t="str">
        <f>B7</f>
        <v xml:space="preserve">63mm dia Pipe     </v>
      </c>
      <c r="C27" s="2730"/>
      <c r="D27" s="2730"/>
      <c r="E27" s="2730"/>
      <c r="F27" s="2730"/>
      <c r="G27" s="1113">
        <f>C7</f>
        <v>100</v>
      </c>
      <c r="H27" s="1118" t="s">
        <v>11</v>
      </c>
      <c r="I27" s="1118" t="s">
        <v>3</v>
      </c>
      <c r="J27" s="1135">
        <v>218.62</v>
      </c>
      <c r="K27" s="1136">
        <f>J27*G27</f>
        <v>21862</v>
      </c>
    </row>
    <row r="28" spans="1:21" s="1020" customFormat="1" hidden="1">
      <c r="A28" s="1125"/>
      <c r="B28" s="1141" t="s">
        <v>66</v>
      </c>
      <c r="C28" s="1142"/>
      <c r="D28" s="1142"/>
      <c r="E28" s="1142"/>
      <c r="F28" s="1143"/>
      <c r="G28" s="1113"/>
      <c r="H28" s="1118"/>
      <c r="I28" s="1118"/>
      <c r="J28" s="1135"/>
      <c r="K28" s="1136"/>
    </row>
    <row r="29" spans="1:21" s="1020" customFormat="1" hidden="1">
      <c r="A29" s="1125"/>
      <c r="B29" s="2708" t="s">
        <v>1014</v>
      </c>
      <c r="C29" s="2709"/>
      <c r="D29" s="2709"/>
      <c r="E29" s="2709"/>
      <c r="F29" s="2710"/>
      <c r="G29" s="1113">
        <f>C8</f>
        <v>0</v>
      </c>
      <c r="H29" s="1118" t="s">
        <v>11</v>
      </c>
      <c r="I29" s="1118" t="s">
        <v>3</v>
      </c>
      <c r="J29" s="1135">
        <v>116.25</v>
      </c>
      <c r="K29" s="1136">
        <f>J29*G29</f>
        <v>0</v>
      </c>
    </row>
    <row r="30" spans="1:21" s="1020" customFormat="1" hidden="1">
      <c r="A30" s="1125"/>
      <c r="B30" s="2708" t="str">
        <f>B9</f>
        <v xml:space="preserve">40mm dia Pipe     </v>
      </c>
      <c r="C30" s="2709"/>
      <c r="D30" s="2709"/>
      <c r="E30" s="2709"/>
      <c r="F30" s="2710"/>
      <c r="G30" s="1113">
        <f>C9</f>
        <v>0</v>
      </c>
      <c r="H30" s="1118" t="s">
        <v>11</v>
      </c>
      <c r="I30" s="1118" t="s">
        <v>3</v>
      </c>
      <c r="J30" s="1135">
        <v>76.53</v>
      </c>
      <c r="K30" s="1136">
        <f>J30*G30</f>
        <v>0</v>
      </c>
    </row>
    <row r="31" spans="1:21" s="1020" customFormat="1">
      <c r="A31" s="1125"/>
      <c r="B31" s="2721" t="s">
        <v>1015</v>
      </c>
      <c r="C31" s="2721"/>
      <c r="D31" s="2721"/>
      <c r="E31" s="2721"/>
      <c r="F31" s="2721"/>
      <c r="G31" s="1144"/>
      <c r="H31" s="1118"/>
      <c r="I31" s="1118"/>
      <c r="J31" s="1132"/>
      <c r="K31" s="1110"/>
      <c r="S31" s="1020">
        <v>115.1</v>
      </c>
    </row>
    <row r="32" spans="1:21" s="1020" customFormat="1">
      <c r="A32" s="1125"/>
      <c r="B32" s="1126" t="s">
        <v>1016</v>
      </c>
      <c r="C32" s="1126"/>
      <c r="D32" s="1126"/>
      <c r="E32" s="1126"/>
      <c r="F32" s="1126"/>
      <c r="G32" s="1144"/>
      <c r="H32" s="1118"/>
      <c r="I32" s="1118"/>
      <c r="J32" s="1132"/>
      <c r="K32" s="1136">
        <f>L23*0.05</f>
        <v>1093.1000000000001</v>
      </c>
      <c r="S32" s="1020">
        <v>144.1</v>
      </c>
      <c r="U32" s="1020">
        <f>(S32-S31)/S31*100</f>
        <v>25.195482189400519</v>
      </c>
    </row>
    <row r="33" spans="1:11" s="1020" customFormat="1" hidden="1">
      <c r="A33" s="1108">
        <v>6</v>
      </c>
      <c r="B33" s="2721" t="s">
        <v>23</v>
      </c>
      <c r="C33" s="2721"/>
      <c r="D33" s="2721"/>
      <c r="E33" s="2721"/>
      <c r="F33" s="2721"/>
      <c r="G33" s="1137"/>
      <c r="H33" s="1121"/>
      <c r="I33" s="1138"/>
      <c r="J33" s="1139"/>
      <c r="K33" s="1136"/>
    </row>
    <row r="34" spans="1:11" s="1020" customFormat="1" hidden="1">
      <c r="A34" s="1108"/>
      <c r="B34" s="2708" t="s">
        <v>518</v>
      </c>
      <c r="C34" s="2709"/>
      <c r="D34" s="2709"/>
      <c r="E34" s="2709"/>
      <c r="F34" s="2710"/>
      <c r="G34" s="1110">
        <v>0</v>
      </c>
      <c r="H34" s="1118" t="s">
        <v>9</v>
      </c>
      <c r="I34" s="1118" t="s">
        <v>4</v>
      </c>
      <c r="J34" s="1132">
        <v>2227.6</v>
      </c>
      <c r="K34" s="1136">
        <f>G34*J34</f>
        <v>0</v>
      </c>
    </row>
    <row r="35" spans="1:11" s="1020" customFormat="1" hidden="1">
      <c r="A35" s="1118"/>
      <c r="B35" s="2708" t="s">
        <v>519</v>
      </c>
      <c r="C35" s="2709"/>
      <c r="D35" s="2709"/>
      <c r="E35" s="2709"/>
      <c r="F35" s="2710"/>
      <c r="G35" s="1110">
        <v>0</v>
      </c>
      <c r="H35" s="1118" t="s">
        <v>9</v>
      </c>
      <c r="I35" s="1118" t="s">
        <v>4</v>
      </c>
      <c r="J35" s="1132">
        <v>1490.7</v>
      </c>
      <c r="K35" s="1136">
        <f>G35*J35</f>
        <v>0</v>
      </c>
    </row>
    <row r="36" spans="1:11" s="1020" customFormat="1" hidden="1">
      <c r="A36" s="1118"/>
      <c r="B36" s="2708" t="s">
        <v>520</v>
      </c>
      <c r="C36" s="2709"/>
      <c r="D36" s="2709"/>
      <c r="E36" s="2709"/>
      <c r="F36" s="2710"/>
      <c r="G36" s="1110">
        <v>0</v>
      </c>
      <c r="H36" s="1118" t="s">
        <v>9</v>
      </c>
      <c r="I36" s="1118" t="s">
        <v>4</v>
      </c>
      <c r="J36" s="1132">
        <v>878.2</v>
      </c>
      <c r="K36" s="1136">
        <f>G36*J36</f>
        <v>0</v>
      </c>
    </row>
    <row r="37" spans="1:11" s="1020" customFormat="1" hidden="1">
      <c r="A37" s="1118"/>
      <c r="B37" s="2708" t="s">
        <v>206</v>
      </c>
      <c r="C37" s="2709"/>
      <c r="D37" s="2709"/>
      <c r="E37" s="2709"/>
      <c r="F37" s="2710"/>
      <c r="G37" s="1110">
        <v>0</v>
      </c>
      <c r="H37" s="1118" t="s">
        <v>9</v>
      </c>
      <c r="I37" s="1118" t="s">
        <v>4</v>
      </c>
      <c r="J37" s="1132">
        <v>707.3</v>
      </c>
      <c r="K37" s="1136">
        <f>G37*J37</f>
        <v>0</v>
      </c>
    </row>
    <row r="38" spans="1:11" s="1020" customFormat="1" ht="27.6" hidden="1">
      <c r="A38" s="1108" t="s">
        <v>1017</v>
      </c>
      <c r="B38" s="2722" t="s">
        <v>1018</v>
      </c>
      <c r="C38" s="2722"/>
      <c r="D38" s="2722"/>
      <c r="E38" s="2722"/>
      <c r="F38" s="2722"/>
      <c r="G38" s="1145">
        <f>G34+G35+G36+G37</f>
        <v>0</v>
      </c>
      <c r="H38" s="1121" t="s">
        <v>9</v>
      </c>
      <c r="I38" s="1121" t="s">
        <v>4</v>
      </c>
      <c r="J38" s="1131">
        <v>7210.6</v>
      </c>
      <c r="K38" s="1146">
        <f>G38*J38</f>
        <v>0</v>
      </c>
    </row>
    <row r="39" spans="1:11" s="1020" customFormat="1" hidden="1">
      <c r="A39" s="1125"/>
      <c r="B39" s="2716" t="s">
        <v>222</v>
      </c>
      <c r="C39" s="2716"/>
      <c r="D39" s="2716"/>
      <c r="E39" s="2716"/>
      <c r="F39" s="2716"/>
      <c r="G39" s="1110"/>
      <c r="H39" s="2723" t="s">
        <v>3097</v>
      </c>
      <c r="I39" s="2723" t="s">
        <v>3098</v>
      </c>
      <c r="J39" s="2717">
        <v>5017.8999999999996</v>
      </c>
      <c r="K39" s="2713">
        <f>G43*J39</f>
        <v>0</v>
      </c>
    </row>
    <row r="40" spans="1:11" s="1020" customFormat="1" hidden="1">
      <c r="A40" s="1125"/>
      <c r="B40" s="2716" t="s">
        <v>223</v>
      </c>
      <c r="C40" s="2716"/>
      <c r="D40" s="2716"/>
      <c r="E40" s="2716"/>
      <c r="F40" s="2716"/>
      <c r="G40" s="1110"/>
      <c r="H40" s="2724"/>
      <c r="I40" s="2724"/>
      <c r="J40" s="2718"/>
      <c r="K40" s="2714"/>
    </row>
    <row r="41" spans="1:11" s="1020" customFormat="1" hidden="1">
      <c r="A41" s="1125"/>
      <c r="B41" s="1110">
        <v>2</v>
      </c>
      <c r="C41" s="1148">
        <v>1.1000000000000001</v>
      </c>
      <c r="D41" s="1110">
        <v>0.25</v>
      </c>
      <c r="E41" s="1110">
        <v>0.35</v>
      </c>
      <c r="F41" s="1149">
        <f>B41*C41*D41*E41</f>
        <v>0.1925</v>
      </c>
      <c r="G41" s="1110"/>
      <c r="H41" s="2724"/>
      <c r="I41" s="2724"/>
      <c r="J41" s="2718"/>
      <c r="K41" s="2714"/>
    </row>
    <row r="42" spans="1:11" s="1150" customFormat="1" hidden="1">
      <c r="A42" s="1125"/>
      <c r="B42" s="1110">
        <v>2</v>
      </c>
      <c r="C42" s="1148">
        <v>0.6</v>
      </c>
      <c r="D42" s="1110">
        <v>0.25</v>
      </c>
      <c r="E42" s="1110">
        <v>0.35</v>
      </c>
      <c r="F42" s="1149">
        <f>B42*C42*D42*E42</f>
        <v>0.105</v>
      </c>
      <c r="G42" s="1110"/>
      <c r="H42" s="2724"/>
      <c r="I42" s="2724"/>
      <c r="J42" s="2718"/>
      <c r="K42" s="2714"/>
    </row>
    <row r="43" spans="1:11" s="1150" customFormat="1" hidden="1">
      <c r="A43" s="1125"/>
      <c r="B43" s="1134"/>
      <c r="C43" s="1134"/>
      <c r="D43" s="1134"/>
      <c r="E43" s="1134"/>
      <c r="F43" s="1149">
        <f>SUM(F41:F42)</f>
        <v>0.29749999999999999</v>
      </c>
      <c r="G43" s="1192">
        <f>F43*G38</f>
        <v>0</v>
      </c>
      <c r="H43" s="2725"/>
      <c r="I43" s="2725"/>
      <c r="J43" s="2719"/>
      <c r="K43" s="2715"/>
    </row>
    <row r="44" spans="1:11" s="1153" customFormat="1" hidden="1">
      <c r="A44" s="1125"/>
      <c r="B44" s="1152" t="s">
        <v>224</v>
      </c>
      <c r="C44" s="1152"/>
      <c r="D44" s="1152"/>
      <c r="E44" s="1152"/>
      <c r="F44" s="1152"/>
      <c r="G44" s="1110"/>
      <c r="H44" s="1118"/>
      <c r="I44" s="1118"/>
      <c r="J44" s="1132"/>
      <c r="K44" s="1136"/>
    </row>
    <row r="45" spans="1:11" ht="15" hidden="1">
      <c r="A45" s="1125"/>
      <c r="B45" s="1110">
        <v>8</v>
      </c>
      <c r="C45" s="1148">
        <v>1.1000000000000001</v>
      </c>
      <c r="D45" s="1110"/>
      <c r="E45" s="1110">
        <v>0.35</v>
      </c>
      <c r="F45" s="1110">
        <f>B45*C45*E45</f>
        <v>3.08</v>
      </c>
      <c r="G45" s="1110">
        <f>F45*G38</f>
        <v>0</v>
      </c>
      <c r="H45" s="1118" t="s">
        <v>3099</v>
      </c>
      <c r="I45" s="1118" t="s">
        <v>3100</v>
      </c>
      <c r="J45" s="1154">
        <v>164.3</v>
      </c>
      <c r="K45" s="1136">
        <f>G45*J45</f>
        <v>0</v>
      </c>
    </row>
    <row r="46" spans="1:11" hidden="1">
      <c r="A46" s="1125"/>
      <c r="B46" s="2708" t="s">
        <v>1019</v>
      </c>
      <c r="C46" s="2709"/>
      <c r="D46" s="2709"/>
      <c r="E46" s="2709"/>
      <c r="F46" s="2710"/>
      <c r="G46" s="1110"/>
      <c r="H46" s="1118"/>
      <c r="I46" s="1126"/>
      <c r="J46" s="1154"/>
      <c r="K46" s="1136">
        <f>(K38+K39+K45)*10%</f>
        <v>0</v>
      </c>
    </row>
    <row r="47" spans="1:11" ht="27.6" hidden="1">
      <c r="A47" s="1155" t="s">
        <v>1020</v>
      </c>
      <c r="B47" s="2722" t="s">
        <v>94</v>
      </c>
      <c r="C47" s="2722"/>
      <c r="D47" s="2722"/>
      <c r="E47" s="2722"/>
      <c r="F47" s="2722"/>
      <c r="G47" s="1145"/>
      <c r="H47" s="1121"/>
      <c r="I47" s="1145"/>
      <c r="J47" s="1145"/>
      <c r="K47" s="1145"/>
    </row>
    <row r="48" spans="1:11" ht="15" hidden="1">
      <c r="A48" s="1155"/>
      <c r="B48" s="975"/>
      <c r="C48" s="976">
        <v>0</v>
      </c>
      <c r="D48" s="977">
        <v>0.45</v>
      </c>
      <c r="E48" s="977">
        <v>0.45</v>
      </c>
      <c r="F48" s="976"/>
      <c r="G48" s="979">
        <f>C48*D48*E48</f>
        <v>0</v>
      </c>
      <c r="H48" s="976" t="s">
        <v>3099</v>
      </c>
      <c r="I48" s="976" t="s">
        <v>3100</v>
      </c>
      <c r="J48" s="1132">
        <v>283.3</v>
      </c>
      <c r="K48" s="981">
        <f>G48*J48</f>
        <v>0</v>
      </c>
    </row>
    <row r="49" spans="1:11">
      <c r="A49" s="1118"/>
      <c r="B49" s="1121"/>
      <c r="C49" s="1121"/>
      <c r="D49" s="1121"/>
      <c r="E49" s="1121"/>
      <c r="F49" s="1145"/>
      <c r="G49" s="1156"/>
      <c r="H49" s="1011"/>
      <c r="I49" s="1011"/>
      <c r="J49" s="1011" t="s">
        <v>10</v>
      </c>
      <c r="K49" s="1157">
        <f>SUM(K4:K48)</f>
        <v>52419.155460000002</v>
      </c>
    </row>
    <row r="50" spans="1:11" s="1176" customFormat="1" ht="18.600000000000001" customHeight="1">
      <c r="A50" s="378"/>
      <c r="B50" s="2720" t="s">
        <v>3116</v>
      </c>
      <c r="C50" s="2720"/>
      <c r="D50" s="2720"/>
      <c r="E50" s="2720"/>
      <c r="F50" s="2720"/>
      <c r="G50" s="2720"/>
      <c r="H50" s="2720"/>
      <c r="I50" s="2720"/>
      <c r="J50" s="2720"/>
      <c r="K50" s="1175">
        <f>K49*5.36%</f>
        <v>2809.666732656</v>
      </c>
    </row>
    <row r="51" spans="1:11" s="1179" customFormat="1" ht="13.95" customHeight="1">
      <c r="A51" s="378"/>
      <c r="B51" s="2637" t="s">
        <v>3117</v>
      </c>
      <c r="C51" s="2637"/>
      <c r="D51" s="2637"/>
      <c r="E51" s="2637"/>
      <c r="F51" s="2637"/>
      <c r="G51" s="2637"/>
      <c r="H51" s="2637"/>
      <c r="I51" s="2637"/>
      <c r="J51" s="2637"/>
      <c r="K51" s="1178">
        <f>SUM(K49:K50)</f>
        <v>55228.822192656</v>
      </c>
    </row>
    <row r="52" spans="1:11" ht="14.4">
      <c r="A52" s="1019"/>
      <c r="G52" s="1158"/>
      <c r="H52" s="1013"/>
      <c r="I52" s="1013"/>
      <c r="J52" s="1013" t="s">
        <v>3115</v>
      </c>
      <c r="K52" s="1159">
        <f>K51/100</f>
        <v>552.28822192656003</v>
      </c>
    </row>
    <row r="55" spans="1:11" s="1009" customFormat="1" ht="31.8" customHeight="1">
      <c r="A55" s="378"/>
      <c r="B55" s="2712" t="s">
        <v>3114</v>
      </c>
      <c r="C55" s="2712"/>
      <c r="D55" s="2712"/>
      <c r="E55" s="2712"/>
      <c r="F55" s="2712"/>
      <c r="G55" s="2712"/>
      <c r="H55" s="2712"/>
      <c r="I55" s="2687" t="s">
        <v>3270</v>
      </c>
      <c r="J55" s="2687"/>
      <c r="K55" s="2687"/>
    </row>
  </sheetData>
  <mergeCells count="47">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 ref="B30:F30"/>
    <mergeCell ref="B18:F18"/>
    <mergeCell ref="B19:F19"/>
    <mergeCell ref="B20:F20"/>
    <mergeCell ref="B21:F21"/>
    <mergeCell ref="B22:F22"/>
    <mergeCell ref="B23:F23"/>
    <mergeCell ref="B24:G24"/>
    <mergeCell ref="B25:F25"/>
    <mergeCell ref="B26:F26"/>
    <mergeCell ref="B27:F27"/>
    <mergeCell ref="B29:F29"/>
    <mergeCell ref="K39:K43"/>
    <mergeCell ref="B40:F40"/>
    <mergeCell ref="B31:F31"/>
    <mergeCell ref="B33:F33"/>
    <mergeCell ref="B34:F34"/>
    <mergeCell ref="B35:F35"/>
    <mergeCell ref="B36:F36"/>
    <mergeCell ref="B37:F37"/>
    <mergeCell ref="B38:F38"/>
    <mergeCell ref="B39:F39"/>
    <mergeCell ref="H39:H43"/>
    <mergeCell ref="I39:I43"/>
    <mergeCell ref="J39:J43"/>
    <mergeCell ref="B46:F46"/>
    <mergeCell ref="B47:F47"/>
    <mergeCell ref="B50:J50"/>
    <mergeCell ref="B51:J51"/>
    <mergeCell ref="B55:H55"/>
    <mergeCell ref="I55:K55"/>
  </mergeCells>
  <conditionalFormatting sqref="K50:K51">
    <cfRule type="cellIs" dxfId="30" priority="1" stopIfTrue="1" operator="lessThan">
      <formula>0</formula>
    </cfRule>
  </conditionalFormatting>
  <pageMargins left="0.70866141732283472" right="0.35433070866141736" top="0.55118110236220474" bottom="0.74803149606299213" header="0.31496062992125984" footer="0.31496062992125984"/>
  <pageSetup paperSize="9" scale="82"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U55"/>
  <sheetViews>
    <sheetView view="pageBreakPreview" topLeftCell="A15" zoomScale="98" zoomScaleSheetLayoutView="98" workbookViewId="0">
      <selection activeCell="F27" sqref="F27:G27"/>
    </sheetView>
  </sheetViews>
  <sheetFormatPr defaultColWidth="8.6640625" defaultRowHeight="13.8"/>
  <cols>
    <col min="1" max="1" width="7" style="1017" customWidth="1"/>
    <col min="2" max="2" width="11.5546875" style="1017" customWidth="1"/>
    <col min="3" max="4" width="9.109375" style="1017" bestFit="1" customWidth="1"/>
    <col min="5" max="5" width="10.33203125" style="1017" bestFit="1" customWidth="1"/>
    <col min="6" max="6" width="9" style="1007" bestFit="1" customWidth="1"/>
    <col min="7" max="7" width="9.109375" style="1160" bestFit="1" customWidth="1"/>
    <col min="8" max="8" width="4.109375" style="1017" customWidth="1"/>
    <col min="9" max="9" width="8.6640625" style="1017"/>
    <col min="10" max="10" width="15.6640625" style="1161" bestFit="1" customWidth="1"/>
    <col min="11" max="11" width="17.6640625" style="1018" bestFit="1" customWidth="1"/>
    <col min="12" max="12" width="18" style="1007" hidden="1" customWidth="1"/>
    <col min="13" max="16" width="0" style="1007" hidden="1" customWidth="1"/>
    <col min="17" max="17" width="10.109375" style="1007" hidden="1" customWidth="1"/>
    <col min="18" max="28" width="0" style="1007" hidden="1" customWidth="1"/>
    <col min="29" max="16384" width="8.6640625" style="1007"/>
  </cols>
  <sheetData>
    <row r="1" spans="1:19" ht="14.4">
      <c r="A1" s="2734" t="s">
        <v>1025</v>
      </c>
      <c r="B1" s="2734"/>
      <c r="C1" s="2734"/>
      <c r="D1" s="2734"/>
      <c r="E1" s="2734"/>
      <c r="F1" s="2734"/>
      <c r="G1" s="2734"/>
      <c r="H1" s="2734"/>
      <c r="I1" s="2734"/>
      <c r="J1" s="2734"/>
      <c r="K1" s="2734"/>
    </row>
    <row r="2" spans="1:19">
      <c r="A2" s="2635" t="s">
        <v>1026</v>
      </c>
      <c r="B2" s="2635"/>
      <c r="C2" s="2635"/>
      <c r="D2" s="2635"/>
      <c r="E2" s="2635"/>
      <c r="F2" s="2635"/>
      <c r="G2" s="2635"/>
      <c r="H2" s="2635"/>
      <c r="I2" s="2635"/>
      <c r="J2" s="2635"/>
      <c r="K2" s="2635"/>
      <c r="L2" s="1007">
        <f>[117]Report!H14</f>
        <v>2</v>
      </c>
    </row>
    <row r="3" spans="1:19" s="1019" customFormat="1">
      <c r="A3" s="1107" t="s">
        <v>18</v>
      </c>
      <c r="B3" s="2735" t="s">
        <v>6</v>
      </c>
      <c r="C3" s="2735"/>
      <c r="D3" s="2735"/>
      <c r="E3" s="2735"/>
      <c r="F3" s="2735"/>
      <c r="G3" s="2735" t="s">
        <v>7</v>
      </c>
      <c r="H3" s="2735"/>
      <c r="I3" s="1011" t="s">
        <v>0</v>
      </c>
      <c r="J3" s="1012" t="s">
        <v>1</v>
      </c>
      <c r="K3" s="1012" t="s">
        <v>2</v>
      </c>
    </row>
    <row r="4" spans="1:19" s="1020" customFormat="1" ht="79.8" customHeight="1">
      <c r="A4" s="1108" t="s">
        <v>1004</v>
      </c>
      <c r="B4" s="2722" t="s">
        <v>29</v>
      </c>
      <c r="C4" s="2722"/>
      <c r="D4" s="2722"/>
      <c r="E4" s="2722"/>
      <c r="F4" s="2722"/>
      <c r="G4" s="1109"/>
      <c r="H4" s="2736"/>
      <c r="I4" s="2723" t="s">
        <v>3098</v>
      </c>
      <c r="J4" s="2717">
        <v>360.7</v>
      </c>
      <c r="K4" s="2731">
        <f>G12*J4</f>
        <v>12498.254999999999</v>
      </c>
    </row>
    <row r="5" spans="1:19" s="1020" customFormat="1" hidden="1">
      <c r="A5" s="1108"/>
      <c r="B5" s="1110" t="s">
        <v>198</v>
      </c>
      <c r="C5" s="1111">
        <v>0</v>
      </c>
      <c r="D5" s="1111">
        <v>0.3</v>
      </c>
      <c r="E5" s="1111">
        <v>1.1000000000000001</v>
      </c>
      <c r="F5" s="1112" t="s">
        <v>30</v>
      </c>
      <c r="G5" s="1113">
        <f>C5*D5*E5</f>
        <v>0</v>
      </c>
      <c r="H5" s="2737"/>
      <c r="I5" s="2724"/>
      <c r="J5" s="2718"/>
      <c r="K5" s="2732"/>
    </row>
    <row r="6" spans="1:19" s="1020" customFormat="1" hidden="1">
      <c r="A6" s="1108"/>
      <c r="B6" s="1110" t="s">
        <v>208</v>
      </c>
      <c r="C6" s="1111">
        <v>0</v>
      </c>
      <c r="D6" s="1111">
        <v>0.3</v>
      </c>
      <c r="E6" s="1111">
        <v>1.1000000000000001</v>
      </c>
      <c r="F6" s="1112" t="s">
        <v>30</v>
      </c>
      <c r="G6" s="1113">
        <f>C6*D6*E6</f>
        <v>0</v>
      </c>
      <c r="H6" s="2737"/>
      <c r="I6" s="2724"/>
      <c r="J6" s="2718"/>
      <c r="K6" s="2732"/>
    </row>
    <row r="7" spans="1:19" s="1020" customFormat="1" hidden="1">
      <c r="A7" s="1108"/>
      <c r="B7" s="1110" t="s">
        <v>252</v>
      </c>
      <c r="C7" s="1114">
        <v>0</v>
      </c>
      <c r="D7" s="1111">
        <v>0.3</v>
      </c>
      <c r="E7" s="1111">
        <v>1.1000000000000001</v>
      </c>
      <c r="F7" s="1112" t="s">
        <v>30</v>
      </c>
      <c r="G7" s="1113">
        <f>C7*D7*E7</f>
        <v>0</v>
      </c>
      <c r="H7" s="2738"/>
      <c r="I7" s="2724"/>
      <c r="J7" s="2718"/>
      <c r="K7" s="2732"/>
    </row>
    <row r="8" spans="1:19" s="1020" customFormat="1">
      <c r="A8" s="1108"/>
      <c r="B8" s="1110" t="s">
        <v>520</v>
      </c>
      <c r="C8" s="1114">
        <v>100</v>
      </c>
      <c r="D8" s="1111">
        <v>0.3</v>
      </c>
      <c r="E8" s="1111">
        <v>1.1000000000000001</v>
      </c>
      <c r="F8" s="1112" t="s">
        <v>30</v>
      </c>
      <c r="G8" s="1113">
        <f>C8*D8*E8</f>
        <v>33</v>
      </c>
      <c r="H8" s="1115"/>
      <c r="I8" s="2724"/>
      <c r="J8" s="2718"/>
      <c r="K8" s="2732"/>
    </row>
    <row r="9" spans="1:19" s="1020" customFormat="1" hidden="1">
      <c r="A9" s="1108"/>
      <c r="B9" s="1110" t="s">
        <v>206</v>
      </c>
      <c r="C9" s="1114">
        <v>0</v>
      </c>
      <c r="D9" s="1111">
        <v>0.3</v>
      </c>
      <c r="E9" s="1111">
        <v>1.1000000000000001</v>
      </c>
      <c r="F9" s="1112" t="s">
        <v>30</v>
      </c>
      <c r="G9" s="1113">
        <f>C9*D9*E9</f>
        <v>0</v>
      </c>
      <c r="H9" s="1115"/>
      <c r="I9" s="2724"/>
      <c r="J9" s="2718"/>
      <c r="K9" s="2732"/>
    </row>
    <row r="10" spans="1:19" s="1020" customFormat="1" ht="15">
      <c r="A10" s="1108"/>
      <c r="B10" s="1116"/>
      <c r="C10" s="1117">
        <f>SUM(C5:C9)</f>
        <v>100</v>
      </c>
      <c r="D10" s="1116"/>
      <c r="E10" s="1116"/>
      <c r="F10" s="1110"/>
      <c r="G10" s="1113">
        <f>SUM(G4:G9)</f>
        <v>33</v>
      </c>
      <c r="H10" s="1118" t="s">
        <v>3097</v>
      </c>
      <c r="I10" s="2724"/>
      <c r="J10" s="2718"/>
      <c r="K10" s="2732"/>
    </row>
    <row r="11" spans="1:19" s="1020" customFormat="1" ht="15">
      <c r="A11" s="1108"/>
      <c r="B11" s="2739" t="s">
        <v>74</v>
      </c>
      <c r="C11" s="2739"/>
      <c r="D11" s="2739"/>
      <c r="E11" s="2739"/>
      <c r="F11" s="2739"/>
      <c r="G11" s="1113">
        <f>G10*0.05</f>
        <v>1.6500000000000001</v>
      </c>
      <c r="H11" s="1118" t="s">
        <v>3097</v>
      </c>
      <c r="I11" s="2724"/>
      <c r="J11" s="2718"/>
      <c r="K11" s="2732"/>
    </row>
    <row r="12" spans="1:19" s="1020" customFormat="1" ht="15">
      <c r="A12" s="1108"/>
      <c r="B12" s="1116"/>
      <c r="C12" s="1116"/>
      <c r="D12" s="1116"/>
      <c r="E12" s="1116"/>
      <c r="F12" s="1119"/>
      <c r="G12" s="1113">
        <f>SUM(G10:G11)</f>
        <v>34.65</v>
      </c>
      <c r="H12" s="1118" t="s">
        <v>3097</v>
      </c>
      <c r="I12" s="2725"/>
      <c r="J12" s="2719"/>
      <c r="K12" s="2733"/>
    </row>
    <row r="13" spans="1:19" s="1020" customFormat="1" ht="74.400000000000006" customHeight="1">
      <c r="A13" s="1108" t="s">
        <v>1005</v>
      </c>
      <c r="B13" s="2722" t="s">
        <v>31</v>
      </c>
      <c r="C13" s="2722"/>
      <c r="D13" s="2722"/>
      <c r="E13" s="2722"/>
      <c r="F13" s="2722"/>
      <c r="G13" s="1120">
        <f>G12*0.98</f>
        <v>33.957000000000001</v>
      </c>
      <c r="H13" s="1121" t="s">
        <v>3097</v>
      </c>
      <c r="I13" s="1121" t="s">
        <v>3098</v>
      </c>
      <c r="J13" s="1122">
        <f>'[118]STAGING 8M'!K62</f>
        <v>123.9</v>
      </c>
      <c r="K13" s="1123">
        <f>G13*J13</f>
        <v>4207.2723000000005</v>
      </c>
    </row>
    <row r="14" spans="1:19" s="1020" customFormat="1" ht="51" customHeight="1">
      <c r="A14" s="1108" t="s">
        <v>1006</v>
      </c>
      <c r="B14" s="2722" t="s">
        <v>1007</v>
      </c>
      <c r="C14" s="2722"/>
      <c r="D14" s="2722"/>
      <c r="E14" s="2722"/>
      <c r="F14" s="2722"/>
      <c r="G14" s="1011"/>
      <c r="H14" s="2723" t="s">
        <v>3097</v>
      </c>
      <c r="I14" s="2723" t="s">
        <v>3098</v>
      </c>
      <c r="J14" s="2717">
        <v>970.9</v>
      </c>
      <c r="K14" s="2731">
        <f>J14*G17</f>
        <v>1310.7149999999999</v>
      </c>
      <c r="L14" s="1124"/>
      <c r="O14" s="1019"/>
      <c r="P14" s="1019"/>
      <c r="Q14" s="1019"/>
      <c r="R14" s="1019"/>
      <c r="S14" s="1019"/>
    </row>
    <row r="15" spans="1:19" s="1020" customFormat="1">
      <c r="A15" s="1125"/>
      <c r="B15" s="1126" t="s">
        <v>219</v>
      </c>
      <c r="C15" s="1127"/>
      <c r="D15" s="1125"/>
      <c r="E15" s="1125"/>
      <c r="F15" s="1112"/>
      <c r="G15" s="1113"/>
      <c r="H15" s="2724"/>
      <c r="I15" s="2724"/>
      <c r="J15" s="2718"/>
      <c r="K15" s="2732"/>
      <c r="L15" s="1124"/>
      <c r="O15" s="1019"/>
      <c r="P15" s="1019"/>
      <c r="Q15" s="1019"/>
      <c r="R15" s="1019"/>
      <c r="S15" s="1019"/>
    </row>
    <row r="16" spans="1:19" s="1020" customFormat="1">
      <c r="A16" s="1108"/>
      <c r="B16" s="1110">
        <v>1</v>
      </c>
      <c r="C16" s="1128">
        <f>C10*0.3</f>
        <v>30</v>
      </c>
      <c r="D16" s="1111">
        <v>0.3</v>
      </c>
      <c r="E16" s="1129">
        <v>0.15</v>
      </c>
      <c r="F16" s="1112" t="s">
        <v>30</v>
      </c>
      <c r="G16" s="1113">
        <f>C16*D16*E16</f>
        <v>1.3499999999999999</v>
      </c>
      <c r="H16" s="2724"/>
      <c r="I16" s="2724"/>
      <c r="J16" s="2718"/>
      <c r="K16" s="2732"/>
      <c r="L16" s="1124"/>
      <c r="O16" s="1019"/>
      <c r="P16" s="1019"/>
      <c r="Q16" s="1019"/>
      <c r="R16" s="1019"/>
      <c r="S16" s="1019"/>
    </row>
    <row r="17" spans="1:21" s="1020" customFormat="1">
      <c r="A17" s="1108"/>
      <c r="B17" s="1110"/>
      <c r="C17" s="1125"/>
      <c r="D17" s="1111"/>
      <c r="E17" s="1129"/>
      <c r="F17" s="1112"/>
      <c r="G17" s="1113">
        <f>SUM(G16:G16)</f>
        <v>1.3499999999999999</v>
      </c>
      <c r="H17" s="2725"/>
      <c r="I17" s="2725"/>
      <c r="J17" s="2719"/>
      <c r="K17" s="2733"/>
      <c r="L17" s="1124"/>
      <c r="O17" s="1019"/>
      <c r="P17" s="1019"/>
      <c r="Q17" s="1019"/>
      <c r="R17" s="1019"/>
      <c r="S17" s="1019"/>
    </row>
    <row r="18" spans="1:21" s="1020" customFormat="1" ht="48" customHeight="1">
      <c r="A18" s="1108" t="s">
        <v>1008</v>
      </c>
      <c r="B18" s="2722" t="s">
        <v>220</v>
      </c>
      <c r="C18" s="2722"/>
      <c r="D18" s="2722"/>
      <c r="E18" s="2722"/>
      <c r="F18" s="2722"/>
      <c r="G18" s="1118"/>
      <c r="H18" s="1118"/>
      <c r="I18" s="1118"/>
      <c r="J18" s="1118"/>
      <c r="K18" s="1130"/>
      <c r="L18" s="1124"/>
      <c r="O18" s="1019"/>
      <c r="P18" s="1019"/>
      <c r="Q18" s="1019"/>
      <c r="R18" s="1019"/>
      <c r="S18" s="1019"/>
    </row>
    <row r="19" spans="1:21" s="1020" customFormat="1" ht="15">
      <c r="A19" s="1108"/>
      <c r="B19" s="2726" t="s">
        <v>1009</v>
      </c>
      <c r="C19" s="2726"/>
      <c r="D19" s="2726"/>
      <c r="E19" s="2726"/>
      <c r="F19" s="2726"/>
      <c r="G19" s="1120">
        <f>G17</f>
        <v>1.3499999999999999</v>
      </c>
      <c r="H19" s="1121" t="s">
        <v>3097</v>
      </c>
      <c r="I19" s="1121" t="s">
        <v>3098</v>
      </c>
      <c r="J19" s="1131">
        <v>3998.1</v>
      </c>
      <c r="K19" s="1146">
        <f>J19*G19</f>
        <v>5397.4349999999995</v>
      </c>
      <c r="L19" s="1124"/>
      <c r="O19" s="1019"/>
      <c r="P19" s="1019"/>
      <c r="Q19" s="1019"/>
      <c r="R19" s="1019"/>
      <c r="S19" s="1019"/>
    </row>
    <row r="20" spans="1:21" s="1020" customFormat="1">
      <c r="A20" s="1108">
        <v>4</v>
      </c>
      <c r="B20" s="2746" t="s">
        <v>1010</v>
      </c>
      <c r="C20" s="2747"/>
      <c r="D20" s="2747"/>
      <c r="E20" s="2747"/>
      <c r="F20" s="2748"/>
      <c r="G20" s="1130"/>
      <c r="H20" s="1118"/>
      <c r="I20" s="1130"/>
      <c r="J20" s="1132"/>
      <c r="K20" s="1133"/>
      <c r="L20" s="1124"/>
      <c r="O20" s="1019"/>
      <c r="P20" s="1019"/>
      <c r="Q20" s="1019"/>
      <c r="R20" s="1019"/>
      <c r="S20" s="1019"/>
    </row>
    <row r="21" spans="1:21" s="1020" customFormat="1" ht="27" customHeight="1">
      <c r="A21" s="1125"/>
      <c r="B21" s="2716" t="s">
        <v>1011</v>
      </c>
      <c r="C21" s="2716"/>
      <c r="D21" s="2716"/>
      <c r="E21" s="2716"/>
      <c r="F21" s="2716"/>
      <c r="G21" s="1113">
        <f>G19*0.46</f>
        <v>0.621</v>
      </c>
      <c r="H21" s="1118" t="s">
        <v>3097</v>
      </c>
      <c r="I21" s="1118" t="s">
        <v>3098</v>
      </c>
      <c r="J21" s="1135">
        <v>1160.6199999999999</v>
      </c>
      <c r="K21" s="1136">
        <f>J21*G21</f>
        <v>720.74501999999995</v>
      </c>
      <c r="L21" s="1124"/>
      <c r="O21" s="1019"/>
      <c r="P21" s="1019"/>
      <c r="Q21" s="1019"/>
      <c r="R21" s="1019"/>
      <c r="S21" s="1019"/>
    </row>
    <row r="22" spans="1:21" s="1020" customFormat="1" ht="31.2" customHeight="1">
      <c r="A22" s="1125"/>
      <c r="B22" s="2716" t="s">
        <v>1012</v>
      </c>
      <c r="C22" s="2716"/>
      <c r="D22" s="2716"/>
      <c r="E22" s="2716"/>
      <c r="F22" s="2716"/>
      <c r="G22" s="1113">
        <f>G21*2</f>
        <v>1.242</v>
      </c>
      <c r="H22" s="1118" t="s">
        <v>3097</v>
      </c>
      <c r="I22" s="1118" t="s">
        <v>3098</v>
      </c>
      <c r="J22" s="1135">
        <v>4291.17</v>
      </c>
      <c r="K22" s="1136">
        <f>J22*G22</f>
        <v>5329.6331399999999</v>
      </c>
      <c r="L22" s="1124"/>
      <c r="O22" s="1019"/>
      <c r="P22" s="1019"/>
      <c r="Q22" s="1019"/>
      <c r="R22" s="1019"/>
      <c r="S22" s="1019"/>
    </row>
    <row r="23" spans="1:21" s="1020" customFormat="1">
      <c r="A23" s="1108">
        <v>5</v>
      </c>
      <c r="B23" s="2721" t="s">
        <v>1013</v>
      </c>
      <c r="C23" s="2721"/>
      <c r="D23" s="2721"/>
      <c r="E23" s="2721"/>
      <c r="F23" s="2721"/>
      <c r="G23" s="1137"/>
      <c r="H23" s="1121"/>
      <c r="I23" s="1138"/>
      <c r="J23" s="1139"/>
      <c r="K23" s="1110"/>
      <c r="L23" s="1024">
        <f>SUM(K25:K30)</f>
        <v>11625</v>
      </c>
      <c r="O23" s="1013" t="e">
        <f>SUM(#REF!)</f>
        <v>#REF!</v>
      </c>
      <c r="P23" s="1013" t="e">
        <f>SUM(#REF!)</f>
        <v>#REF!</v>
      </c>
      <c r="Q23" s="1013" t="e">
        <f>SUM(#REF!)</f>
        <v>#REF!</v>
      </c>
      <c r="R23" s="1013" t="e">
        <f>SUM(#REF!)</f>
        <v>#REF!</v>
      </c>
      <c r="S23" s="1013" t="e">
        <f>SUM(#REF!)</f>
        <v>#REF!</v>
      </c>
    </row>
    <row r="24" spans="1:21" s="1020" customFormat="1" hidden="1">
      <c r="A24" s="1125"/>
      <c r="B24" s="2730" t="s">
        <v>38</v>
      </c>
      <c r="C24" s="2730"/>
      <c r="D24" s="2730"/>
      <c r="E24" s="2730"/>
      <c r="F24" s="2730"/>
      <c r="G24" s="2730"/>
      <c r="H24" s="1118"/>
      <c r="I24" s="1114"/>
      <c r="J24" s="1140"/>
      <c r="K24" s="1110"/>
      <c r="T24" s="1013"/>
    </row>
    <row r="25" spans="1:21" s="1020" customFormat="1" hidden="1">
      <c r="A25" s="1108"/>
      <c r="B25" s="2730" t="str">
        <f>B5</f>
        <v xml:space="preserve">90mm dia Pipe     </v>
      </c>
      <c r="C25" s="2730"/>
      <c r="D25" s="2730"/>
      <c r="E25" s="2730"/>
      <c r="F25" s="2730"/>
      <c r="G25" s="1113">
        <f>C5</f>
        <v>0</v>
      </c>
      <c r="H25" s="1118" t="s">
        <v>11</v>
      </c>
      <c r="I25" s="1118" t="s">
        <v>3</v>
      </c>
      <c r="J25" s="1135">
        <v>437.96</v>
      </c>
      <c r="K25" s="1136">
        <f>J25*G25</f>
        <v>0</v>
      </c>
      <c r="N25" s="1013"/>
      <c r="O25" s="1013">
        <f>(18206500-18088158)/18206500*100</f>
        <v>0.64999862686403209</v>
      </c>
      <c r="P25" s="1013"/>
      <c r="Q25" s="1013"/>
      <c r="R25" s="1013"/>
      <c r="S25" s="1013"/>
    </row>
    <row r="26" spans="1:21" s="1020" customFormat="1" hidden="1">
      <c r="A26" s="1108"/>
      <c r="B26" s="2730" t="str">
        <f>B6</f>
        <v xml:space="preserve">75mm dia Pipe     </v>
      </c>
      <c r="C26" s="2730"/>
      <c r="D26" s="2730"/>
      <c r="E26" s="2730"/>
      <c r="F26" s="2730"/>
      <c r="G26" s="1113">
        <f>C6</f>
        <v>0</v>
      </c>
      <c r="H26" s="1118" t="s">
        <v>11</v>
      </c>
      <c r="I26" s="1118" t="s">
        <v>3</v>
      </c>
      <c r="J26" s="1135">
        <v>306.31</v>
      </c>
      <c r="K26" s="1136">
        <f>J26*G26</f>
        <v>0</v>
      </c>
    </row>
    <row r="27" spans="1:21" s="1020" customFormat="1" hidden="1">
      <c r="A27" s="1125"/>
      <c r="B27" s="2730" t="str">
        <f>B7</f>
        <v xml:space="preserve">63mm dia Pipe     </v>
      </c>
      <c r="C27" s="2730"/>
      <c r="D27" s="2730"/>
      <c r="E27" s="2730"/>
      <c r="F27" s="2730"/>
      <c r="G27" s="1113">
        <f>C7</f>
        <v>0</v>
      </c>
      <c r="H27" s="1118" t="s">
        <v>11</v>
      </c>
      <c r="I27" s="1118" t="s">
        <v>3</v>
      </c>
      <c r="J27" s="1135">
        <v>218.62</v>
      </c>
      <c r="K27" s="1136">
        <f>J27*G27</f>
        <v>0</v>
      </c>
    </row>
    <row r="28" spans="1:21" s="1020" customFormat="1">
      <c r="A28" s="1125"/>
      <c r="B28" s="1141" t="s">
        <v>66</v>
      </c>
      <c r="C28" s="1142"/>
      <c r="D28" s="1142"/>
      <c r="E28" s="1142"/>
      <c r="F28" s="1143"/>
      <c r="G28" s="1113"/>
      <c r="H28" s="1118"/>
      <c r="I28" s="1118"/>
      <c r="J28" s="1135"/>
      <c r="K28" s="1136"/>
    </row>
    <row r="29" spans="1:21" s="1020" customFormat="1">
      <c r="A29" s="1125"/>
      <c r="B29" s="2708" t="s">
        <v>1014</v>
      </c>
      <c r="C29" s="2709"/>
      <c r="D29" s="2709"/>
      <c r="E29" s="2709"/>
      <c r="F29" s="2710"/>
      <c r="G29" s="1113">
        <f>C8</f>
        <v>100</v>
      </c>
      <c r="H29" s="1118" t="s">
        <v>11</v>
      </c>
      <c r="I29" s="1118" t="s">
        <v>3</v>
      </c>
      <c r="J29" s="1135">
        <v>116.25</v>
      </c>
      <c r="K29" s="1136">
        <f>J29*G29</f>
        <v>11625</v>
      </c>
    </row>
    <row r="30" spans="1:21" s="1020" customFormat="1" hidden="1">
      <c r="A30" s="1125"/>
      <c r="B30" s="2708" t="str">
        <f>B9</f>
        <v xml:space="preserve">40mm dia Pipe     </v>
      </c>
      <c r="C30" s="2709"/>
      <c r="D30" s="2709"/>
      <c r="E30" s="2709"/>
      <c r="F30" s="2710"/>
      <c r="G30" s="1113">
        <f>C9</f>
        <v>0</v>
      </c>
      <c r="H30" s="1118" t="s">
        <v>11</v>
      </c>
      <c r="I30" s="1118" t="s">
        <v>3</v>
      </c>
      <c r="J30" s="1135">
        <v>76.53</v>
      </c>
      <c r="K30" s="1136">
        <f>J30*G30</f>
        <v>0</v>
      </c>
    </row>
    <row r="31" spans="1:21" s="1020" customFormat="1">
      <c r="A31" s="1125"/>
      <c r="B31" s="2721" t="s">
        <v>1015</v>
      </c>
      <c r="C31" s="2721"/>
      <c r="D31" s="2721"/>
      <c r="E31" s="2721"/>
      <c r="F31" s="2721"/>
      <c r="G31" s="1144"/>
      <c r="H31" s="1118"/>
      <c r="I31" s="1118"/>
      <c r="J31" s="1132"/>
      <c r="K31" s="1110"/>
      <c r="S31" s="1020">
        <v>115.1</v>
      </c>
    </row>
    <row r="32" spans="1:21" s="1020" customFormat="1">
      <c r="A32" s="1125"/>
      <c r="B32" s="1126" t="s">
        <v>1016</v>
      </c>
      <c r="C32" s="1126"/>
      <c r="D32" s="1126"/>
      <c r="E32" s="1126"/>
      <c r="F32" s="1126"/>
      <c r="G32" s="1144"/>
      <c r="H32" s="1118"/>
      <c r="I32" s="1118"/>
      <c r="J32" s="1132"/>
      <c r="K32" s="1136">
        <f>L23*0.05</f>
        <v>581.25</v>
      </c>
      <c r="S32" s="1020">
        <v>144.1</v>
      </c>
      <c r="U32" s="1020">
        <f>(S32-S31)/S31*100</f>
        <v>25.195482189400519</v>
      </c>
    </row>
    <row r="33" spans="1:11" s="1020" customFormat="1" hidden="1">
      <c r="A33" s="1108">
        <v>6</v>
      </c>
      <c r="B33" s="2721" t="s">
        <v>23</v>
      </c>
      <c r="C33" s="2721"/>
      <c r="D33" s="2721"/>
      <c r="E33" s="2721"/>
      <c r="F33" s="2721"/>
      <c r="G33" s="1137"/>
      <c r="H33" s="1121"/>
      <c r="I33" s="1138"/>
      <c r="J33" s="1139"/>
      <c r="K33" s="1136"/>
    </row>
    <row r="34" spans="1:11" s="1020" customFormat="1" hidden="1">
      <c r="A34" s="1108"/>
      <c r="B34" s="2708" t="s">
        <v>518</v>
      </c>
      <c r="C34" s="2709"/>
      <c r="D34" s="2709"/>
      <c r="E34" s="2709"/>
      <c r="F34" s="2710"/>
      <c r="G34" s="1110">
        <v>0</v>
      </c>
      <c r="H34" s="1118" t="s">
        <v>9</v>
      </c>
      <c r="I34" s="1118" t="s">
        <v>4</v>
      </c>
      <c r="J34" s="1132">
        <v>2227.6</v>
      </c>
      <c r="K34" s="1136">
        <f>G34*J34</f>
        <v>0</v>
      </c>
    </row>
    <row r="35" spans="1:11" s="1020" customFormat="1" hidden="1">
      <c r="A35" s="1118"/>
      <c r="B35" s="2708" t="s">
        <v>519</v>
      </c>
      <c r="C35" s="2709"/>
      <c r="D35" s="2709"/>
      <c r="E35" s="2709"/>
      <c r="F35" s="2710"/>
      <c r="G35" s="1110">
        <v>0</v>
      </c>
      <c r="H35" s="1118" t="s">
        <v>9</v>
      </c>
      <c r="I35" s="1118" t="s">
        <v>4</v>
      </c>
      <c r="J35" s="1132">
        <v>1490.7</v>
      </c>
      <c r="K35" s="1136">
        <f>G35*J35</f>
        <v>0</v>
      </c>
    </row>
    <row r="36" spans="1:11" s="1020" customFormat="1" hidden="1">
      <c r="A36" s="1118"/>
      <c r="B36" s="2708" t="s">
        <v>520</v>
      </c>
      <c r="C36" s="2709"/>
      <c r="D36" s="2709"/>
      <c r="E36" s="2709"/>
      <c r="F36" s="2710"/>
      <c r="G36" s="1110">
        <v>0</v>
      </c>
      <c r="H36" s="1118" t="s">
        <v>9</v>
      </c>
      <c r="I36" s="1118" t="s">
        <v>4</v>
      </c>
      <c r="J36" s="1132">
        <v>878.2</v>
      </c>
      <c r="K36" s="1136">
        <f>G36*J36</f>
        <v>0</v>
      </c>
    </row>
    <row r="37" spans="1:11" s="1020" customFormat="1" hidden="1">
      <c r="A37" s="1118"/>
      <c r="B37" s="2708" t="s">
        <v>206</v>
      </c>
      <c r="C37" s="2709"/>
      <c r="D37" s="2709"/>
      <c r="E37" s="2709"/>
      <c r="F37" s="2710"/>
      <c r="G37" s="1110">
        <v>0</v>
      </c>
      <c r="H37" s="1118" t="s">
        <v>9</v>
      </c>
      <c r="I37" s="1118" t="s">
        <v>4</v>
      </c>
      <c r="J37" s="1132">
        <v>707.3</v>
      </c>
      <c r="K37" s="1136">
        <f>G37*J37</f>
        <v>0</v>
      </c>
    </row>
    <row r="38" spans="1:11" s="1020" customFormat="1" ht="27.6" hidden="1">
      <c r="A38" s="1108" t="s">
        <v>1017</v>
      </c>
      <c r="B38" s="2722" t="s">
        <v>1018</v>
      </c>
      <c r="C38" s="2722"/>
      <c r="D38" s="2722"/>
      <c r="E38" s="2722"/>
      <c r="F38" s="2722"/>
      <c r="G38" s="1145">
        <f>G34+G35+G36+G37</f>
        <v>0</v>
      </c>
      <c r="H38" s="1121" t="s">
        <v>9</v>
      </c>
      <c r="I38" s="1121" t="s">
        <v>4</v>
      </c>
      <c r="J38" s="1131">
        <v>7210.6</v>
      </c>
      <c r="K38" s="1146">
        <f>G38*J38</f>
        <v>0</v>
      </c>
    </row>
    <row r="39" spans="1:11" s="1020" customFormat="1" hidden="1">
      <c r="A39" s="1125"/>
      <c r="B39" s="2716" t="s">
        <v>222</v>
      </c>
      <c r="C39" s="2716"/>
      <c r="D39" s="2716"/>
      <c r="E39" s="2716"/>
      <c r="F39" s="2716"/>
      <c r="G39" s="1110"/>
      <c r="H39" s="2723" t="s">
        <v>3097</v>
      </c>
      <c r="I39" s="2723" t="s">
        <v>3098</v>
      </c>
      <c r="J39" s="2717">
        <v>5017.8999999999996</v>
      </c>
      <c r="K39" s="2713">
        <f>G43*J39</f>
        <v>0</v>
      </c>
    </row>
    <row r="40" spans="1:11" s="1020" customFormat="1" hidden="1">
      <c r="A40" s="1125"/>
      <c r="B40" s="2716" t="s">
        <v>223</v>
      </c>
      <c r="C40" s="2716"/>
      <c r="D40" s="2716"/>
      <c r="E40" s="2716"/>
      <c r="F40" s="2716"/>
      <c r="G40" s="1110"/>
      <c r="H40" s="2724"/>
      <c r="I40" s="2724"/>
      <c r="J40" s="2718"/>
      <c r="K40" s="2714"/>
    </row>
    <row r="41" spans="1:11" s="1020" customFormat="1" hidden="1">
      <c r="A41" s="1125"/>
      <c r="B41" s="1110">
        <v>2</v>
      </c>
      <c r="C41" s="1148">
        <v>1.1000000000000001</v>
      </c>
      <c r="D41" s="1110">
        <v>0.25</v>
      </c>
      <c r="E41" s="1110">
        <v>0.35</v>
      </c>
      <c r="F41" s="1149">
        <f>B41*C41*D41*E41</f>
        <v>0.1925</v>
      </c>
      <c r="G41" s="1110"/>
      <c r="H41" s="2724"/>
      <c r="I41" s="2724"/>
      <c r="J41" s="2718"/>
      <c r="K41" s="2714"/>
    </row>
    <row r="42" spans="1:11" s="1150" customFormat="1" hidden="1">
      <c r="A42" s="1125"/>
      <c r="B42" s="1110">
        <v>2</v>
      </c>
      <c r="C42" s="1148">
        <v>0.6</v>
      </c>
      <c r="D42" s="1110">
        <v>0.25</v>
      </c>
      <c r="E42" s="1110">
        <v>0.35</v>
      </c>
      <c r="F42" s="1149">
        <f>B42*C42*D42*E42</f>
        <v>0.105</v>
      </c>
      <c r="G42" s="1110"/>
      <c r="H42" s="2724"/>
      <c r="I42" s="2724"/>
      <c r="J42" s="2718"/>
      <c r="K42" s="2714"/>
    </row>
    <row r="43" spans="1:11" s="1150" customFormat="1" hidden="1">
      <c r="A43" s="1125"/>
      <c r="B43" s="1134"/>
      <c r="C43" s="1134"/>
      <c r="D43" s="1134"/>
      <c r="E43" s="1134"/>
      <c r="F43" s="1149">
        <f>SUM(F41:F42)</f>
        <v>0.29749999999999999</v>
      </c>
      <c r="G43" s="1192">
        <f>F43*G38</f>
        <v>0</v>
      </c>
      <c r="H43" s="2725"/>
      <c r="I43" s="2725"/>
      <c r="J43" s="2719"/>
      <c r="K43" s="2715"/>
    </row>
    <row r="44" spans="1:11" s="1153" customFormat="1" hidden="1">
      <c r="A44" s="1125"/>
      <c r="B44" s="1152" t="s">
        <v>224</v>
      </c>
      <c r="C44" s="1152"/>
      <c r="D44" s="1152"/>
      <c r="E44" s="1152"/>
      <c r="F44" s="1152"/>
      <c r="G44" s="1110"/>
      <c r="H44" s="1118"/>
      <c r="I44" s="1118"/>
      <c r="J44" s="1132"/>
      <c r="K44" s="1136"/>
    </row>
    <row r="45" spans="1:11" ht="15" hidden="1">
      <c r="A45" s="1125"/>
      <c r="B45" s="1110">
        <v>8</v>
      </c>
      <c r="C45" s="1148">
        <v>1.1000000000000001</v>
      </c>
      <c r="D45" s="1110"/>
      <c r="E45" s="1110">
        <v>0.35</v>
      </c>
      <c r="F45" s="1110">
        <f>B45*C45*E45</f>
        <v>3.08</v>
      </c>
      <c r="G45" s="1110">
        <f>F45*G38</f>
        <v>0</v>
      </c>
      <c r="H45" s="1118" t="s">
        <v>3099</v>
      </c>
      <c r="I45" s="1118" t="s">
        <v>3100</v>
      </c>
      <c r="J45" s="1154">
        <v>164.3</v>
      </c>
      <c r="K45" s="1136">
        <f>G45*J45</f>
        <v>0</v>
      </c>
    </row>
    <row r="46" spans="1:11" hidden="1">
      <c r="A46" s="1125"/>
      <c r="B46" s="2708" t="s">
        <v>1019</v>
      </c>
      <c r="C46" s="2709"/>
      <c r="D46" s="2709"/>
      <c r="E46" s="2709"/>
      <c r="F46" s="2710"/>
      <c r="G46" s="1110"/>
      <c r="H46" s="1118"/>
      <c r="I46" s="1126"/>
      <c r="J46" s="1154"/>
      <c r="K46" s="1136">
        <f>(K38+K39+K45)*10%</f>
        <v>0</v>
      </c>
    </row>
    <row r="47" spans="1:11" ht="27.6" hidden="1">
      <c r="A47" s="1155" t="s">
        <v>1020</v>
      </c>
      <c r="B47" s="2722" t="s">
        <v>94</v>
      </c>
      <c r="C47" s="2722"/>
      <c r="D47" s="2722"/>
      <c r="E47" s="2722"/>
      <c r="F47" s="2722"/>
      <c r="G47" s="1145"/>
      <c r="H47" s="1121"/>
      <c r="I47" s="1145"/>
      <c r="J47" s="1145"/>
      <c r="K47" s="1145"/>
    </row>
    <row r="48" spans="1:11" ht="15" hidden="1">
      <c r="A48" s="1155"/>
      <c r="B48" s="975"/>
      <c r="C48" s="976">
        <v>0</v>
      </c>
      <c r="D48" s="977">
        <v>0.45</v>
      </c>
      <c r="E48" s="977">
        <v>0.45</v>
      </c>
      <c r="F48" s="976"/>
      <c r="G48" s="979">
        <f>C48*D48*E48</f>
        <v>0</v>
      </c>
      <c r="H48" s="976" t="s">
        <v>3099</v>
      </c>
      <c r="I48" s="976" t="s">
        <v>3100</v>
      </c>
      <c r="J48" s="1132">
        <v>283.3</v>
      </c>
      <c r="K48" s="981">
        <f>G48*J48</f>
        <v>0</v>
      </c>
    </row>
    <row r="49" spans="1:11">
      <c r="A49" s="1118"/>
      <c r="B49" s="1121"/>
      <c r="C49" s="1121"/>
      <c r="D49" s="1121"/>
      <c r="E49" s="1121"/>
      <c r="F49" s="1145"/>
      <c r="G49" s="1156"/>
      <c r="H49" s="1011"/>
      <c r="I49" s="1011"/>
      <c r="J49" s="1011" t="s">
        <v>10</v>
      </c>
      <c r="K49" s="1157">
        <f>SUM(K4:K48)</f>
        <v>41670.305460000003</v>
      </c>
    </row>
    <row r="50" spans="1:11" s="1176" customFormat="1" ht="18.600000000000001" customHeight="1">
      <c r="A50" s="378"/>
      <c r="B50" s="2720" t="s">
        <v>3116</v>
      </c>
      <c r="C50" s="2720"/>
      <c r="D50" s="2720"/>
      <c r="E50" s="2720"/>
      <c r="F50" s="2720"/>
      <c r="G50" s="2720"/>
      <c r="H50" s="2720"/>
      <c r="I50" s="2720"/>
      <c r="J50" s="2720"/>
      <c r="K50" s="1175">
        <f>K49*5.36%</f>
        <v>2233.5283726560001</v>
      </c>
    </row>
    <row r="51" spans="1:11" s="1179" customFormat="1" ht="13.95" customHeight="1">
      <c r="A51" s="378"/>
      <c r="B51" s="2637" t="s">
        <v>3117</v>
      </c>
      <c r="C51" s="2637"/>
      <c r="D51" s="2637"/>
      <c r="E51" s="2637"/>
      <c r="F51" s="2637"/>
      <c r="G51" s="2637"/>
      <c r="H51" s="2637"/>
      <c r="I51" s="2637"/>
      <c r="J51" s="2637"/>
      <c r="K51" s="1178">
        <f>SUM(K49:K50)</f>
        <v>43903.833832656004</v>
      </c>
    </row>
    <row r="52" spans="1:11" ht="14.4">
      <c r="A52" s="1019"/>
      <c r="G52" s="1158"/>
      <c r="H52" s="1013"/>
      <c r="I52" s="1013"/>
      <c r="J52" s="1013" t="s">
        <v>3115</v>
      </c>
      <c r="K52" s="1159">
        <f>K51/100</f>
        <v>439.03833832656005</v>
      </c>
    </row>
    <row r="53" spans="1:11">
      <c r="J53" s="1193"/>
      <c r="K53" s="1194"/>
    </row>
    <row r="54" spans="1:11">
      <c r="J54" s="1193"/>
      <c r="K54" s="1194"/>
    </row>
    <row r="55" spans="1:11" s="1009" customFormat="1" ht="31.8" customHeight="1">
      <c r="A55" s="378"/>
      <c r="B55" s="2712" t="s">
        <v>3114</v>
      </c>
      <c r="C55" s="2712"/>
      <c r="D55" s="2712"/>
      <c r="E55" s="2712"/>
      <c r="F55" s="2712"/>
      <c r="G55" s="2712"/>
      <c r="H55" s="2712"/>
      <c r="I55" s="2687" t="s">
        <v>3270</v>
      </c>
      <c r="J55" s="2687"/>
      <c r="K55" s="2687"/>
    </row>
  </sheetData>
  <mergeCells count="47">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 ref="B30:F30"/>
    <mergeCell ref="B18:F18"/>
    <mergeCell ref="B19:F19"/>
    <mergeCell ref="B20:F20"/>
    <mergeCell ref="B21:F21"/>
    <mergeCell ref="B22:F22"/>
    <mergeCell ref="B23:F23"/>
    <mergeCell ref="B24:G24"/>
    <mergeCell ref="B25:F25"/>
    <mergeCell ref="B26:F26"/>
    <mergeCell ref="B27:F27"/>
    <mergeCell ref="B29:F29"/>
    <mergeCell ref="K39:K43"/>
    <mergeCell ref="B40:F40"/>
    <mergeCell ref="B31:F31"/>
    <mergeCell ref="B33:F33"/>
    <mergeCell ref="B34:F34"/>
    <mergeCell ref="B35:F35"/>
    <mergeCell ref="B36:F36"/>
    <mergeCell ref="B37:F37"/>
    <mergeCell ref="B38:F38"/>
    <mergeCell ref="B39:F39"/>
    <mergeCell ref="H39:H43"/>
    <mergeCell ref="I39:I43"/>
    <mergeCell ref="J39:J43"/>
    <mergeCell ref="B46:F46"/>
    <mergeCell ref="B47:F47"/>
    <mergeCell ref="B55:H55"/>
    <mergeCell ref="I55:K55"/>
    <mergeCell ref="B50:J50"/>
    <mergeCell ref="B51:J51"/>
  </mergeCells>
  <conditionalFormatting sqref="K50:K51">
    <cfRule type="cellIs" dxfId="29" priority="1" stopIfTrue="1" operator="lessThan">
      <formula>0</formula>
    </cfRule>
  </conditionalFormatting>
  <pageMargins left="0.42" right="0.55118110236220474" top="0.4" bottom="0.74803149606299213" header="0.31496062992125984" footer="0.31496062992125984"/>
  <pageSetup paperSize="9" scale="8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U56"/>
  <sheetViews>
    <sheetView view="pageBreakPreview" topLeftCell="A20" zoomScaleSheetLayoutView="100" workbookViewId="0">
      <selection activeCell="F27" sqref="F27:G27"/>
    </sheetView>
  </sheetViews>
  <sheetFormatPr defaultColWidth="8.6640625" defaultRowHeight="13.8"/>
  <cols>
    <col min="1" max="1" width="7" style="1017" customWidth="1"/>
    <col min="2" max="2" width="14.6640625" style="1017" customWidth="1"/>
    <col min="3" max="3" width="10.5546875" style="1017" customWidth="1"/>
    <col min="4" max="4" width="9.109375" style="1017" bestFit="1" customWidth="1"/>
    <col min="5" max="5" width="10.33203125" style="1017" bestFit="1" customWidth="1"/>
    <col min="6" max="6" width="9" style="1007" bestFit="1" customWidth="1"/>
    <col min="7" max="7" width="9.109375" style="1160" bestFit="1" customWidth="1"/>
    <col min="8" max="8" width="4.109375" style="1017" customWidth="1"/>
    <col min="9" max="9" width="8.6640625" style="1017"/>
    <col min="10" max="10" width="15.6640625" style="1161" bestFit="1" customWidth="1"/>
    <col min="11" max="11" width="17.6640625" style="1018" bestFit="1" customWidth="1"/>
    <col min="12" max="12" width="18" style="1007" hidden="1" customWidth="1"/>
    <col min="13" max="16" width="0" style="1007" hidden="1" customWidth="1"/>
    <col min="17" max="17" width="10.109375" style="1007" hidden="1" customWidth="1"/>
    <col min="18" max="28" width="0" style="1007" hidden="1" customWidth="1"/>
    <col min="29" max="16384" width="8.6640625" style="1007"/>
  </cols>
  <sheetData>
    <row r="1" spans="1:19" ht="14.4">
      <c r="A1" s="2734" t="s">
        <v>1027</v>
      </c>
      <c r="B1" s="2734"/>
      <c r="C1" s="2734"/>
      <c r="D1" s="2734"/>
      <c r="E1" s="2734"/>
      <c r="F1" s="2734"/>
      <c r="G1" s="2734"/>
      <c r="H1" s="2734"/>
      <c r="I1" s="2734"/>
      <c r="J1" s="2734"/>
      <c r="K1" s="2734"/>
    </row>
    <row r="2" spans="1:19">
      <c r="A2" s="2635" t="s">
        <v>1028</v>
      </c>
      <c r="B2" s="2635"/>
      <c r="C2" s="2635"/>
      <c r="D2" s="2635"/>
      <c r="E2" s="2635"/>
      <c r="F2" s="2635"/>
      <c r="G2" s="2635"/>
      <c r="H2" s="2635"/>
      <c r="I2" s="2635"/>
      <c r="J2" s="2635"/>
      <c r="K2" s="2635"/>
      <c r="L2" s="1007">
        <f>[117]Report!H14</f>
        <v>2</v>
      </c>
    </row>
    <row r="3" spans="1:19" s="1019" customFormat="1">
      <c r="A3" s="1107" t="s">
        <v>18</v>
      </c>
      <c r="B3" s="2735" t="s">
        <v>6</v>
      </c>
      <c r="C3" s="2735"/>
      <c r="D3" s="2735"/>
      <c r="E3" s="2735"/>
      <c r="F3" s="2735"/>
      <c r="G3" s="2735" t="s">
        <v>7</v>
      </c>
      <c r="H3" s="2735"/>
      <c r="I3" s="1011" t="s">
        <v>0</v>
      </c>
      <c r="J3" s="1012" t="s">
        <v>1</v>
      </c>
      <c r="K3" s="1012" t="s">
        <v>2</v>
      </c>
    </row>
    <row r="4" spans="1:19" s="1020" customFormat="1" ht="57" customHeight="1">
      <c r="A4" s="1108" t="s">
        <v>1004</v>
      </c>
      <c r="B4" s="2755" t="s">
        <v>29</v>
      </c>
      <c r="C4" s="2756"/>
      <c r="D4" s="2756"/>
      <c r="E4" s="2756"/>
      <c r="F4" s="2757"/>
      <c r="G4" s="1109"/>
      <c r="H4" s="2736"/>
      <c r="I4" s="2723" t="s">
        <v>3098</v>
      </c>
      <c r="J4" s="2717">
        <v>360.7</v>
      </c>
      <c r="K4" s="2731">
        <f>G12*J4</f>
        <v>12498.254999999999</v>
      </c>
    </row>
    <row r="5" spans="1:19" s="1020" customFormat="1">
      <c r="A5" s="1108"/>
      <c r="B5" s="1110" t="s">
        <v>198</v>
      </c>
      <c r="C5" s="1111">
        <v>0</v>
      </c>
      <c r="D5" s="1111">
        <v>0.3</v>
      </c>
      <c r="E5" s="1111">
        <v>1.1000000000000001</v>
      </c>
      <c r="F5" s="1112" t="s">
        <v>30</v>
      </c>
      <c r="G5" s="1113">
        <f>C5*D5*E5</f>
        <v>0</v>
      </c>
      <c r="H5" s="2737"/>
      <c r="I5" s="2724"/>
      <c r="J5" s="2718"/>
      <c r="K5" s="2732"/>
    </row>
    <row r="6" spans="1:19" s="1020" customFormat="1">
      <c r="A6" s="1108"/>
      <c r="B6" s="1110" t="s">
        <v>208</v>
      </c>
      <c r="C6" s="1111">
        <v>0</v>
      </c>
      <c r="D6" s="1111">
        <v>0.3</v>
      </c>
      <c r="E6" s="1111">
        <v>1.1000000000000001</v>
      </c>
      <c r="F6" s="1112" t="s">
        <v>30</v>
      </c>
      <c r="G6" s="1113">
        <f>C6*D6*E6</f>
        <v>0</v>
      </c>
      <c r="H6" s="2737"/>
      <c r="I6" s="2724"/>
      <c r="J6" s="2718"/>
      <c r="K6" s="2732"/>
    </row>
    <row r="7" spans="1:19" s="1020" customFormat="1">
      <c r="A7" s="1108"/>
      <c r="B7" s="1110" t="s">
        <v>252</v>
      </c>
      <c r="C7" s="1114">
        <v>0</v>
      </c>
      <c r="D7" s="1111">
        <v>0.3</v>
      </c>
      <c r="E7" s="1111">
        <v>1.1000000000000001</v>
      </c>
      <c r="F7" s="1112" t="s">
        <v>30</v>
      </c>
      <c r="G7" s="1113">
        <f>C7*D7*E7</f>
        <v>0</v>
      </c>
      <c r="H7" s="2738"/>
      <c r="I7" s="2724"/>
      <c r="J7" s="2718"/>
      <c r="K7" s="2732"/>
    </row>
    <row r="8" spans="1:19" s="1020" customFormat="1">
      <c r="A8" s="1108"/>
      <c r="B8" s="1110" t="s">
        <v>520</v>
      </c>
      <c r="C8" s="1114">
        <v>0</v>
      </c>
      <c r="D8" s="1111">
        <v>0.3</v>
      </c>
      <c r="E8" s="1111">
        <v>1.1000000000000001</v>
      </c>
      <c r="F8" s="1112" t="s">
        <v>30</v>
      </c>
      <c r="G8" s="1113">
        <f>C8*D8*E8</f>
        <v>0</v>
      </c>
      <c r="H8" s="1115"/>
      <c r="I8" s="2724"/>
      <c r="J8" s="2718"/>
      <c r="K8" s="2732"/>
    </row>
    <row r="9" spans="1:19" s="1020" customFormat="1">
      <c r="A9" s="1108"/>
      <c r="B9" s="1110" t="s">
        <v>206</v>
      </c>
      <c r="C9" s="1114">
        <v>100</v>
      </c>
      <c r="D9" s="1111">
        <v>0.3</v>
      </c>
      <c r="E9" s="1111">
        <v>1.1000000000000001</v>
      </c>
      <c r="F9" s="1112" t="s">
        <v>30</v>
      </c>
      <c r="G9" s="1113">
        <f>C9*D9*E9</f>
        <v>33</v>
      </c>
      <c r="H9" s="1115"/>
      <c r="I9" s="2724"/>
      <c r="J9" s="2718"/>
      <c r="K9" s="2732"/>
    </row>
    <row r="10" spans="1:19" s="1020" customFormat="1" ht="15">
      <c r="A10" s="1108"/>
      <c r="B10" s="1116"/>
      <c r="C10" s="1117">
        <f>SUM(C5:C9)</f>
        <v>100</v>
      </c>
      <c r="D10" s="1116"/>
      <c r="E10" s="1116"/>
      <c r="F10" s="1110"/>
      <c r="G10" s="1113">
        <f>SUM(G4:G9)</f>
        <v>33</v>
      </c>
      <c r="H10" s="1118" t="s">
        <v>3097</v>
      </c>
      <c r="I10" s="2724"/>
      <c r="J10" s="2718"/>
      <c r="K10" s="2732"/>
    </row>
    <row r="11" spans="1:19" s="1020" customFormat="1" ht="15">
      <c r="A11" s="1108"/>
      <c r="B11" s="2739" t="s">
        <v>74</v>
      </c>
      <c r="C11" s="2739"/>
      <c r="D11" s="2739"/>
      <c r="E11" s="2739"/>
      <c r="F11" s="2739"/>
      <c r="G11" s="1113">
        <f>G10*0.05</f>
        <v>1.6500000000000001</v>
      </c>
      <c r="H11" s="1118" t="s">
        <v>3097</v>
      </c>
      <c r="I11" s="2724"/>
      <c r="J11" s="2718"/>
      <c r="K11" s="2732"/>
    </row>
    <row r="12" spans="1:19" s="1020" customFormat="1" ht="15">
      <c r="A12" s="1108"/>
      <c r="B12" s="1116"/>
      <c r="C12" s="1116"/>
      <c r="D12" s="1116"/>
      <c r="E12" s="1116"/>
      <c r="F12" s="1119"/>
      <c r="G12" s="1113">
        <f>SUM(G10:G11)</f>
        <v>34.65</v>
      </c>
      <c r="H12" s="1118" t="s">
        <v>3097</v>
      </c>
      <c r="I12" s="2725"/>
      <c r="J12" s="2719"/>
      <c r="K12" s="2733"/>
    </row>
    <row r="13" spans="1:19" s="1020" customFormat="1" ht="63.6" customHeight="1">
      <c r="A13" s="1108" t="s">
        <v>1005</v>
      </c>
      <c r="B13" s="2722" t="s">
        <v>31</v>
      </c>
      <c r="C13" s="2722"/>
      <c r="D13" s="2722"/>
      <c r="E13" s="2722"/>
      <c r="F13" s="2722"/>
      <c r="G13" s="1120">
        <f>G12*0.98</f>
        <v>33.957000000000001</v>
      </c>
      <c r="H13" s="1121" t="s">
        <v>3097</v>
      </c>
      <c r="I13" s="1121" t="s">
        <v>3098</v>
      </c>
      <c r="J13" s="1122">
        <f>'[118]STAGING 8M'!K62</f>
        <v>123.9</v>
      </c>
      <c r="K13" s="1123">
        <f>G13*J13</f>
        <v>4207.2723000000005</v>
      </c>
    </row>
    <row r="14" spans="1:19" s="1020" customFormat="1" ht="40.5" customHeight="1">
      <c r="A14" s="1108" t="s">
        <v>1006</v>
      </c>
      <c r="B14" s="2755" t="s">
        <v>1007</v>
      </c>
      <c r="C14" s="2756"/>
      <c r="D14" s="2756"/>
      <c r="E14" s="2756"/>
      <c r="F14" s="2757"/>
      <c r="G14" s="1011"/>
      <c r="H14" s="2723" t="s">
        <v>3097</v>
      </c>
      <c r="I14" s="2723" t="s">
        <v>3098</v>
      </c>
      <c r="J14" s="2717">
        <v>970.9</v>
      </c>
      <c r="K14" s="2731">
        <f>J14*G17</f>
        <v>1310.7149999999999</v>
      </c>
      <c r="L14" s="1124"/>
      <c r="O14" s="1019"/>
      <c r="P14" s="1019"/>
      <c r="Q14" s="1019"/>
      <c r="R14" s="1019"/>
      <c r="S14" s="1019"/>
    </row>
    <row r="15" spans="1:19" s="1020" customFormat="1">
      <c r="A15" s="1125"/>
      <c r="B15" s="1126" t="s">
        <v>219</v>
      </c>
      <c r="C15" s="1127"/>
      <c r="D15" s="1125"/>
      <c r="E15" s="1125"/>
      <c r="F15" s="1112"/>
      <c r="G15" s="1113"/>
      <c r="H15" s="2724"/>
      <c r="I15" s="2724"/>
      <c r="J15" s="2718"/>
      <c r="K15" s="2732"/>
      <c r="L15" s="1124"/>
      <c r="O15" s="1019"/>
      <c r="P15" s="1019"/>
      <c r="Q15" s="1019"/>
      <c r="R15" s="1019"/>
      <c r="S15" s="1019"/>
    </row>
    <row r="16" spans="1:19" s="1020" customFormat="1">
      <c r="A16" s="1108"/>
      <c r="B16" s="1110">
        <v>1</v>
      </c>
      <c r="C16" s="1128">
        <f>C10*0.3</f>
        <v>30</v>
      </c>
      <c r="D16" s="1111">
        <v>0.3</v>
      </c>
      <c r="E16" s="1129">
        <v>0.15</v>
      </c>
      <c r="F16" s="1112" t="s">
        <v>30</v>
      </c>
      <c r="G16" s="1113">
        <f>C16*D16*E16</f>
        <v>1.3499999999999999</v>
      </c>
      <c r="H16" s="2724"/>
      <c r="I16" s="2724"/>
      <c r="J16" s="2718"/>
      <c r="K16" s="2732"/>
      <c r="L16" s="1124"/>
      <c r="O16" s="1019"/>
      <c r="P16" s="1019"/>
      <c r="Q16" s="1019"/>
      <c r="R16" s="1019"/>
      <c r="S16" s="1019"/>
    </row>
    <row r="17" spans="1:21" s="1020" customFormat="1">
      <c r="A17" s="1108"/>
      <c r="B17" s="1110"/>
      <c r="C17" s="1125"/>
      <c r="D17" s="1111"/>
      <c r="E17" s="1129"/>
      <c r="F17" s="1112"/>
      <c r="G17" s="1113">
        <f>SUM(G16:G16)</f>
        <v>1.3499999999999999</v>
      </c>
      <c r="H17" s="2725"/>
      <c r="I17" s="2725"/>
      <c r="J17" s="2719"/>
      <c r="K17" s="2733"/>
      <c r="L17" s="1124"/>
      <c r="O17" s="1019"/>
      <c r="P17" s="1019"/>
      <c r="Q17" s="1019"/>
      <c r="R17" s="1019"/>
      <c r="S17" s="1019"/>
    </row>
    <row r="18" spans="1:21" s="1198" customFormat="1" ht="35.4" customHeight="1">
      <c r="A18" s="1108" t="s">
        <v>1008</v>
      </c>
      <c r="B18" s="2711" t="s">
        <v>220</v>
      </c>
      <c r="C18" s="2711"/>
      <c r="D18" s="2711"/>
      <c r="E18" s="2711"/>
      <c r="F18" s="2711"/>
      <c r="G18" s="1195"/>
      <c r="H18" s="1195"/>
      <c r="I18" s="1195"/>
      <c r="J18" s="1195"/>
      <c r="K18" s="1196"/>
      <c r="L18" s="1197"/>
      <c r="O18" s="1014"/>
      <c r="P18" s="1014"/>
      <c r="Q18" s="1014"/>
      <c r="R18" s="1014"/>
      <c r="S18" s="1014"/>
    </row>
    <row r="19" spans="1:21" s="1020" customFormat="1" ht="15">
      <c r="A19" s="1108"/>
      <c r="B19" s="2726" t="s">
        <v>1009</v>
      </c>
      <c r="C19" s="2726"/>
      <c r="D19" s="2726"/>
      <c r="E19" s="2726"/>
      <c r="F19" s="2726"/>
      <c r="G19" s="1120">
        <f>G17</f>
        <v>1.3499999999999999</v>
      </c>
      <c r="H19" s="1121" t="s">
        <v>3097</v>
      </c>
      <c r="I19" s="1121" t="s">
        <v>3098</v>
      </c>
      <c r="J19" s="1131">
        <v>3998.1</v>
      </c>
      <c r="K19" s="1146">
        <f>J19*G19</f>
        <v>5397.4349999999995</v>
      </c>
      <c r="L19" s="1124"/>
      <c r="O19" s="1019"/>
      <c r="P19" s="1019"/>
      <c r="Q19" s="1019"/>
      <c r="R19" s="1019"/>
      <c r="S19" s="1019"/>
    </row>
    <row r="20" spans="1:21" s="1020" customFormat="1">
      <c r="A20" s="1108">
        <v>4</v>
      </c>
      <c r="B20" s="2743" t="s">
        <v>1010</v>
      </c>
      <c r="C20" s="2744"/>
      <c r="D20" s="2744"/>
      <c r="E20" s="2744"/>
      <c r="F20" s="2745"/>
      <c r="G20" s="1130"/>
      <c r="H20" s="1118"/>
      <c r="I20" s="1130"/>
      <c r="J20" s="1132"/>
      <c r="K20" s="1133"/>
      <c r="L20" s="1124"/>
      <c r="O20" s="1019"/>
      <c r="P20" s="1019"/>
      <c r="Q20" s="1019"/>
      <c r="R20" s="1019"/>
      <c r="S20" s="1019"/>
    </row>
    <row r="21" spans="1:21" s="1020" customFormat="1" ht="15">
      <c r="A21" s="1125"/>
      <c r="B21" s="2716" t="s">
        <v>1011</v>
      </c>
      <c r="C21" s="2716"/>
      <c r="D21" s="2716"/>
      <c r="E21" s="2716"/>
      <c r="F21" s="2716"/>
      <c r="G21" s="1113">
        <f>G19*0.46</f>
        <v>0.621</v>
      </c>
      <c r="H21" s="1118" t="s">
        <v>3097</v>
      </c>
      <c r="I21" s="1118" t="s">
        <v>3098</v>
      </c>
      <c r="J21" s="1135">
        <v>1160.6199999999999</v>
      </c>
      <c r="K21" s="1136">
        <f>J21*G21</f>
        <v>720.74501999999995</v>
      </c>
      <c r="L21" s="1124"/>
      <c r="O21" s="1019"/>
      <c r="P21" s="1019"/>
      <c r="Q21" s="1019"/>
      <c r="R21" s="1019"/>
      <c r="S21" s="1019"/>
    </row>
    <row r="22" spans="1:21" s="1020" customFormat="1" ht="15">
      <c r="A22" s="1125"/>
      <c r="B22" s="2716" t="s">
        <v>1012</v>
      </c>
      <c r="C22" s="2716"/>
      <c r="D22" s="2716"/>
      <c r="E22" s="2716"/>
      <c r="F22" s="2716"/>
      <c r="G22" s="1113">
        <f>G21*2</f>
        <v>1.242</v>
      </c>
      <c r="H22" s="1118" t="s">
        <v>3097</v>
      </c>
      <c r="I22" s="1118" t="s">
        <v>3098</v>
      </c>
      <c r="J22" s="1135">
        <v>4291.17</v>
      </c>
      <c r="K22" s="1136">
        <f>J22*G22</f>
        <v>5329.6331399999999</v>
      </c>
      <c r="L22" s="1124"/>
      <c r="O22" s="1019"/>
      <c r="P22" s="1019"/>
      <c r="Q22" s="1019"/>
      <c r="R22" s="1019"/>
      <c r="S22" s="1019"/>
    </row>
    <row r="23" spans="1:21" s="1020" customFormat="1" ht="108.75" customHeight="1">
      <c r="A23" s="1108">
        <v>5</v>
      </c>
      <c r="B23" s="2758" t="s">
        <v>1013</v>
      </c>
      <c r="C23" s="2759"/>
      <c r="D23" s="2759"/>
      <c r="E23" s="2759"/>
      <c r="F23" s="2760"/>
      <c r="G23" s="1137"/>
      <c r="H23" s="1121"/>
      <c r="I23" s="1138"/>
      <c r="J23" s="1139"/>
      <c r="K23" s="1110"/>
      <c r="L23" s="1024">
        <f>SUM(K25:K30)</f>
        <v>7653</v>
      </c>
      <c r="O23" s="1013" t="e">
        <f>SUM(#REF!)</f>
        <v>#REF!</v>
      </c>
      <c r="P23" s="1013" t="e">
        <f>SUM(#REF!)</f>
        <v>#REF!</v>
      </c>
      <c r="Q23" s="1013" t="e">
        <f>SUM(#REF!)</f>
        <v>#REF!</v>
      </c>
      <c r="R23" s="1013" t="e">
        <f>SUM(#REF!)</f>
        <v>#REF!</v>
      </c>
      <c r="S23" s="1013" t="e">
        <f>SUM(#REF!)</f>
        <v>#REF!</v>
      </c>
    </row>
    <row r="24" spans="1:21" s="1020" customFormat="1" hidden="1">
      <c r="A24" s="1125"/>
      <c r="B24" s="2730" t="s">
        <v>38</v>
      </c>
      <c r="C24" s="2730"/>
      <c r="D24" s="2730"/>
      <c r="E24" s="2730"/>
      <c r="F24" s="2730"/>
      <c r="G24" s="2730"/>
      <c r="H24" s="1118"/>
      <c r="I24" s="1114"/>
      <c r="J24" s="1140"/>
      <c r="K24" s="1110"/>
      <c r="T24" s="1013"/>
    </row>
    <row r="25" spans="1:21" s="1020" customFormat="1" hidden="1">
      <c r="A25" s="1108"/>
      <c r="B25" s="2730" t="str">
        <f>B5</f>
        <v xml:space="preserve">90mm dia Pipe     </v>
      </c>
      <c r="C25" s="2730"/>
      <c r="D25" s="2730"/>
      <c r="E25" s="2730"/>
      <c r="F25" s="2730"/>
      <c r="G25" s="1113">
        <f>C5</f>
        <v>0</v>
      </c>
      <c r="H25" s="1118" t="s">
        <v>11</v>
      </c>
      <c r="I25" s="1118" t="s">
        <v>3</v>
      </c>
      <c r="J25" s="1135">
        <v>437.96</v>
      </c>
      <c r="K25" s="1136">
        <f>J25*G25</f>
        <v>0</v>
      </c>
      <c r="N25" s="1013"/>
      <c r="O25" s="1013">
        <f>(18206500-18088158)/18206500*100</f>
        <v>0.64999862686403209</v>
      </c>
      <c r="P25" s="1013"/>
      <c r="Q25" s="1013"/>
      <c r="R25" s="1013"/>
      <c r="S25" s="1013"/>
    </row>
    <row r="26" spans="1:21" s="1020" customFormat="1" hidden="1">
      <c r="A26" s="1108"/>
      <c r="B26" s="2730" t="str">
        <f>B6</f>
        <v xml:space="preserve">75mm dia Pipe     </v>
      </c>
      <c r="C26" s="2730"/>
      <c r="D26" s="2730"/>
      <c r="E26" s="2730"/>
      <c r="F26" s="2730"/>
      <c r="G26" s="1113">
        <f>C6</f>
        <v>0</v>
      </c>
      <c r="H26" s="1118" t="s">
        <v>11</v>
      </c>
      <c r="I26" s="1118" t="s">
        <v>3</v>
      </c>
      <c r="J26" s="1135">
        <v>306.31</v>
      </c>
      <c r="K26" s="1136">
        <f>J26*G26</f>
        <v>0</v>
      </c>
    </row>
    <row r="27" spans="1:21" s="1020" customFormat="1" hidden="1">
      <c r="A27" s="1125"/>
      <c r="B27" s="2730" t="str">
        <f>B7</f>
        <v xml:space="preserve">63mm dia Pipe     </v>
      </c>
      <c r="C27" s="2730"/>
      <c r="D27" s="2730"/>
      <c r="E27" s="2730"/>
      <c r="F27" s="2730"/>
      <c r="G27" s="1113">
        <f>C7</f>
        <v>0</v>
      </c>
      <c r="H27" s="1118" t="s">
        <v>11</v>
      </c>
      <c r="I27" s="1118" t="s">
        <v>3</v>
      </c>
      <c r="J27" s="1135">
        <v>218.62</v>
      </c>
      <c r="K27" s="1136">
        <f>J27*G27</f>
        <v>0</v>
      </c>
    </row>
    <row r="28" spans="1:21" s="1020" customFormat="1">
      <c r="A28" s="1125"/>
      <c r="B28" s="1141" t="s">
        <v>66</v>
      </c>
      <c r="C28" s="1142"/>
      <c r="D28" s="1142"/>
      <c r="E28" s="1142"/>
      <c r="F28" s="1143"/>
      <c r="G28" s="1113"/>
      <c r="H28" s="1118"/>
      <c r="I28" s="1118"/>
      <c r="J28" s="1135"/>
      <c r="K28" s="1136"/>
    </row>
    <row r="29" spans="1:21" s="1020" customFormat="1" hidden="1">
      <c r="A29" s="1125"/>
      <c r="B29" s="2708" t="s">
        <v>1014</v>
      </c>
      <c r="C29" s="2709"/>
      <c r="D29" s="2709"/>
      <c r="E29" s="2709"/>
      <c r="F29" s="2710"/>
      <c r="G29" s="1113">
        <f>C8</f>
        <v>0</v>
      </c>
      <c r="H29" s="1118" t="s">
        <v>11</v>
      </c>
      <c r="I29" s="1118" t="s">
        <v>3</v>
      </c>
      <c r="J29" s="1135">
        <v>116.25</v>
      </c>
      <c r="K29" s="1136">
        <f>J29*G29</f>
        <v>0</v>
      </c>
    </row>
    <row r="30" spans="1:21" s="1020" customFormat="1">
      <c r="A30" s="1125"/>
      <c r="B30" s="2708" t="str">
        <f>B9</f>
        <v xml:space="preserve">40mm dia Pipe     </v>
      </c>
      <c r="C30" s="2709"/>
      <c r="D30" s="2709"/>
      <c r="E30" s="2709"/>
      <c r="F30" s="2710"/>
      <c r="G30" s="1113">
        <f>C9</f>
        <v>100</v>
      </c>
      <c r="H30" s="1118" t="s">
        <v>11</v>
      </c>
      <c r="I30" s="1118" t="s">
        <v>3</v>
      </c>
      <c r="J30" s="1135">
        <v>76.53</v>
      </c>
      <c r="K30" s="1136">
        <f>J30*G30</f>
        <v>7653</v>
      </c>
    </row>
    <row r="31" spans="1:21" s="1020" customFormat="1" ht="39.75" customHeight="1">
      <c r="A31" s="1125"/>
      <c r="B31" s="2721" t="s">
        <v>1015</v>
      </c>
      <c r="C31" s="2721"/>
      <c r="D31" s="2721"/>
      <c r="E31" s="2721"/>
      <c r="F31" s="2721"/>
      <c r="G31" s="1144"/>
      <c r="H31" s="1118"/>
      <c r="I31" s="1118"/>
      <c r="J31" s="1132"/>
      <c r="K31" s="1110"/>
      <c r="S31" s="1020">
        <v>115.1</v>
      </c>
    </row>
    <row r="32" spans="1:21" s="1020" customFormat="1">
      <c r="A32" s="1125"/>
      <c r="B32" s="1126" t="s">
        <v>1016</v>
      </c>
      <c r="C32" s="1126"/>
      <c r="D32" s="1126"/>
      <c r="E32" s="1126"/>
      <c r="F32" s="1126"/>
      <c r="G32" s="1144"/>
      <c r="H32" s="1118"/>
      <c r="I32" s="1118"/>
      <c r="J32" s="1132"/>
      <c r="K32" s="1136">
        <f>L23*0.05</f>
        <v>382.65000000000003</v>
      </c>
      <c r="S32" s="1020">
        <v>144.1</v>
      </c>
      <c r="U32" s="1020">
        <f>(S32-S31)/S31*100</f>
        <v>25.195482189400519</v>
      </c>
    </row>
    <row r="33" spans="1:11" s="1020" customFormat="1" ht="27.75" hidden="1" customHeight="1">
      <c r="A33" s="1108">
        <v>6</v>
      </c>
      <c r="B33" s="2721" t="s">
        <v>23</v>
      </c>
      <c r="C33" s="2721"/>
      <c r="D33" s="2721"/>
      <c r="E33" s="2721"/>
      <c r="F33" s="2721"/>
      <c r="G33" s="1137"/>
      <c r="H33" s="1121"/>
      <c r="I33" s="1138"/>
      <c r="J33" s="1139"/>
      <c r="K33" s="1136"/>
    </row>
    <row r="34" spans="1:11" s="1020" customFormat="1" hidden="1">
      <c r="A34" s="1108"/>
      <c r="B34" s="2708" t="s">
        <v>518</v>
      </c>
      <c r="C34" s="2709"/>
      <c r="D34" s="2709"/>
      <c r="E34" s="2709"/>
      <c r="F34" s="2710"/>
      <c r="G34" s="1110">
        <v>0</v>
      </c>
      <c r="H34" s="1118" t="s">
        <v>9</v>
      </c>
      <c r="I34" s="1118" t="s">
        <v>4</v>
      </c>
      <c r="J34" s="1132">
        <v>2227.6</v>
      </c>
      <c r="K34" s="1136">
        <f>G34*J34</f>
        <v>0</v>
      </c>
    </row>
    <row r="35" spans="1:11" s="1020" customFormat="1" hidden="1">
      <c r="A35" s="1118"/>
      <c r="B35" s="2708" t="s">
        <v>519</v>
      </c>
      <c r="C35" s="2709"/>
      <c r="D35" s="2709"/>
      <c r="E35" s="2709"/>
      <c r="F35" s="2710"/>
      <c r="G35" s="1110">
        <v>0</v>
      </c>
      <c r="H35" s="1118" t="s">
        <v>9</v>
      </c>
      <c r="I35" s="1118" t="s">
        <v>4</v>
      </c>
      <c r="J35" s="1132">
        <v>1490.7</v>
      </c>
      <c r="K35" s="1136">
        <f>G35*J35</f>
        <v>0</v>
      </c>
    </row>
    <row r="36" spans="1:11" s="1020" customFormat="1" hidden="1">
      <c r="A36" s="1118"/>
      <c r="B36" s="2708" t="s">
        <v>520</v>
      </c>
      <c r="C36" s="2709"/>
      <c r="D36" s="2709"/>
      <c r="E36" s="2709"/>
      <c r="F36" s="2710"/>
      <c r="G36" s="1110">
        <v>0</v>
      </c>
      <c r="H36" s="1118" t="s">
        <v>9</v>
      </c>
      <c r="I36" s="1118" t="s">
        <v>4</v>
      </c>
      <c r="J36" s="1132">
        <v>878.2</v>
      </c>
      <c r="K36" s="1136">
        <f>G36*J36</f>
        <v>0</v>
      </c>
    </row>
    <row r="37" spans="1:11" s="1020" customFormat="1" hidden="1">
      <c r="A37" s="1118"/>
      <c r="B37" s="2708" t="s">
        <v>206</v>
      </c>
      <c r="C37" s="2709"/>
      <c r="D37" s="2709"/>
      <c r="E37" s="2709"/>
      <c r="F37" s="2710"/>
      <c r="G37" s="1110">
        <v>0</v>
      </c>
      <c r="H37" s="1118" t="s">
        <v>9</v>
      </c>
      <c r="I37" s="1118" t="s">
        <v>4</v>
      </c>
      <c r="J37" s="1132">
        <v>707.3</v>
      </c>
      <c r="K37" s="1136">
        <f>G37*J37</f>
        <v>0</v>
      </c>
    </row>
    <row r="38" spans="1:11" s="1020" customFormat="1" ht="151.5" hidden="1" customHeight="1">
      <c r="A38" s="1108" t="s">
        <v>1017</v>
      </c>
      <c r="B38" s="2755" t="s">
        <v>1018</v>
      </c>
      <c r="C38" s="2756"/>
      <c r="D38" s="2756"/>
      <c r="E38" s="2756"/>
      <c r="F38" s="2757"/>
      <c r="G38" s="1145">
        <f>G34+G35+G36+G37</f>
        <v>0</v>
      </c>
      <c r="H38" s="1121" t="s">
        <v>9</v>
      </c>
      <c r="I38" s="1121" t="s">
        <v>4</v>
      </c>
      <c r="J38" s="1131">
        <v>7210.6</v>
      </c>
      <c r="K38" s="1146">
        <f>G38*J38</f>
        <v>0</v>
      </c>
    </row>
    <row r="39" spans="1:11" s="1020" customFormat="1" hidden="1">
      <c r="A39" s="1125"/>
      <c r="B39" s="2716" t="s">
        <v>222</v>
      </c>
      <c r="C39" s="2716"/>
      <c r="D39" s="2716"/>
      <c r="E39" s="2716"/>
      <c r="F39" s="2716"/>
      <c r="G39" s="1110"/>
      <c r="H39" s="2723" t="s">
        <v>3097</v>
      </c>
      <c r="I39" s="2723" t="s">
        <v>3098</v>
      </c>
      <c r="J39" s="2717">
        <v>5017.8999999999996</v>
      </c>
      <c r="K39" s="2713">
        <f>G43*J39</f>
        <v>0</v>
      </c>
    </row>
    <row r="40" spans="1:11" s="1020" customFormat="1" hidden="1">
      <c r="A40" s="1125"/>
      <c r="B40" s="2716" t="s">
        <v>223</v>
      </c>
      <c r="C40" s="2716"/>
      <c r="D40" s="2716"/>
      <c r="E40" s="2716"/>
      <c r="F40" s="2716"/>
      <c r="G40" s="1110"/>
      <c r="H40" s="2724"/>
      <c r="I40" s="2724"/>
      <c r="J40" s="2718"/>
      <c r="K40" s="2714"/>
    </row>
    <row r="41" spans="1:11" s="1020" customFormat="1" hidden="1">
      <c r="A41" s="1125"/>
      <c r="B41" s="1110">
        <v>2</v>
      </c>
      <c r="C41" s="1148">
        <v>1.1000000000000001</v>
      </c>
      <c r="D41" s="1110">
        <v>0.25</v>
      </c>
      <c r="E41" s="1110">
        <v>0.35</v>
      </c>
      <c r="F41" s="1149">
        <f>B41*C41*D41*E41</f>
        <v>0.1925</v>
      </c>
      <c r="G41" s="1110"/>
      <c r="H41" s="2724"/>
      <c r="I41" s="2724"/>
      <c r="J41" s="2718"/>
      <c r="K41" s="2714"/>
    </row>
    <row r="42" spans="1:11" s="1150" customFormat="1" hidden="1">
      <c r="A42" s="1125"/>
      <c r="B42" s="1110">
        <v>2</v>
      </c>
      <c r="C42" s="1148">
        <v>0.6</v>
      </c>
      <c r="D42" s="1110">
        <v>0.25</v>
      </c>
      <c r="E42" s="1110">
        <v>0.35</v>
      </c>
      <c r="F42" s="1149">
        <f>B42*C42*D42*E42</f>
        <v>0.105</v>
      </c>
      <c r="G42" s="1110"/>
      <c r="H42" s="2724"/>
      <c r="I42" s="2724"/>
      <c r="J42" s="2718"/>
      <c r="K42" s="2714"/>
    </row>
    <row r="43" spans="1:11" s="1150" customFormat="1" hidden="1">
      <c r="A43" s="1125"/>
      <c r="B43" s="1134"/>
      <c r="C43" s="1134"/>
      <c r="D43" s="1134"/>
      <c r="E43" s="1134"/>
      <c r="F43" s="1149">
        <f>SUM(F41:F42)</f>
        <v>0.29749999999999999</v>
      </c>
      <c r="G43" s="1192">
        <f>F43*G38</f>
        <v>0</v>
      </c>
      <c r="H43" s="2725"/>
      <c r="I43" s="2725"/>
      <c r="J43" s="2719"/>
      <c r="K43" s="2715"/>
    </row>
    <row r="44" spans="1:11" s="1153" customFormat="1" hidden="1">
      <c r="A44" s="1125"/>
      <c r="B44" s="2749" t="s">
        <v>224</v>
      </c>
      <c r="C44" s="2750"/>
      <c r="D44" s="2750"/>
      <c r="E44" s="2750"/>
      <c r="F44" s="2751"/>
      <c r="G44" s="1110"/>
      <c r="H44" s="1118"/>
      <c r="I44" s="1118"/>
      <c r="J44" s="1132"/>
      <c r="K44" s="1136"/>
    </row>
    <row r="45" spans="1:11" ht="15" hidden="1">
      <c r="A45" s="1125"/>
      <c r="B45" s="1110">
        <v>8</v>
      </c>
      <c r="C45" s="1148">
        <v>1.1000000000000001</v>
      </c>
      <c r="D45" s="1110"/>
      <c r="E45" s="1110">
        <v>0.35</v>
      </c>
      <c r="F45" s="1110">
        <f>B45*C45*E45</f>
        <v>3.08</v>
      </c>
      <c r="G45" s="1110">
        <f>F45*G38</f>
        <v>0</v>
      </c>
      <c r="H45" s="1118" t="s">
        <v>3099</v>
      </c>
      <c r="I45" s="1118" t="s">
        <v>3100</v>
      </c>
      <c r="J45" s="1154">
        <v>164.3</v>
      </c>
      <c r="K45" s="1136">
        <f>G45*J45</f>
        <v>0</v>
      </c>
    </row>
    <row r="46" spans="1:11" hidden="1">
      <c r="A46" s="1125"/>
      <c r="B46" s="2752" t="s">
        <v>1019</v>
      </c>
      <c r="C46" s="2753"/>
      <c r="D46" s="2753"/>
      <c r="E46" s="2753"/>
      <c r="F46" s="2754"/>
      <c r="G46" s="1110"/>
      <c r="H46" s="1118"/>
      <c r="I46" s="1126"/>
      <c r="J46" s="1154"/>
      <c r="K46" s="1136">
        <f>(K38+K39+K45)*10%</f>
        <v>0</v>
      </c>
    </row>
    <row r="47" spans="1:11" ht="27.6" hidden="1">
      <c r="A47" s="1155" t="s">
        <v>1020</v>
      </c>
      <c r="B47" s="2722" t="s">
        <v>94</v>
      </c>
      <c r="C47" s="2722"/>
      <c r="D47" s="2722"/>
      <c r="E47" s="2722"/>
      <c r="F47" s="2722"/>
      <c r="G47" s="1145"/>
      <c r="H47" s="1121"/>
      <c r="I47" s="1145"/>
      <c r="J47" s="1145"/>
      <c r="K47" s="1145"/>
    </row>
    <row r="48" spans="1:11" ht="15" hidden="1">
      <c r="A48" s="1155"/>
      <c r="B48" s="975"/>
      <c r="C48" s="976">
        <v>0</v>
      </c>
      <c r="D48" s="977">
        <v>0.45</v>
      </c>
      <c r="E48" s="977">
        <v>0.45</v>
      </c>
      <c r="F48" s="976"/>
      <c r="G48" s="979">
        <f>C48*D48*E48</f>
        <v>0</v>
      </c>
      <c r="H48" s="976" t="s">
        <v>3099</v>
      </c>
      <c r="I48" s="976" t="s">
        <v>3100</v>
      </c>
      <c r="J48" s="1132">
        <v>283.3</v>
      </c>
      <c r="K48" s="981">
        <f>G48*J48</f>
        <v>0</v>
      </c>
    </row>
    <row r="49" spans="1:11">
      <c r="A49" s="1118"/>
      <c r="B49" s="1121"/>
      <c r="C49" s="1121"/>
      <c r="D49" s="1121"/>
      <c r="E49" s="1121"/>
      <c r="F49" s="1145"/>
      <c r="G49" s="1156"/>
      <c r="H49" s="1011"/>
      <c r="I49" s="1011"/>
      <c r="J49" s="1011" t="s">
        <v>10</v>
      </c>
      <c r="K49" s="1157">
        <f>SUM(K4:K48)</f>
        <v>37499.705460000005</v>
      </c>
    </row>
    <row r="50" spans="1:11">
      <c r="J50" s="1193" t="s">
        <v>21</v>
      </c>
      <c r="K50" s="1194">
        <f>ROUNDUP(K49,0)</f>
        <v>37500</v>
      </c>
    </row>
    <row r="51" spans="1:11" s="1176" customFormat="1" ht="18.600000000000001" customHeight="1">
      <c r="A51" s="378"/>
      <c r="B51" s="2720" t="s">
        <v>3116</v>
      </c>
      <c r="C51" s="2720"/>
      <c r="D51" s="2720"/>
      <c r="E51" s="2720"/>
      <c r="F51" s="2720"/>
      <c r="G51" s="2720"/>
      <c r="H51" s="2720"/>
      <c r="I51" s="2720"/>
      <c r="J51" s="2720"/>
      <c r="K51" s="1175">
        <f>K50*5.36%</f>
        <v>2010</v>
      </c>
    </row>
    <row r="52" spans="1:11" s="1179" customFormat="1" ht="13.95" customHeight="1">
      <c r="A52" s="378"/>
      <c r="B52" s="2637" t="s">
        <v>3117</v>
      </c>
      <c r="C52" s="2637"/>
      <c r="D52" s="2637"/>
      <c r="E52" s="2637"/>
      <c r="F52" s="2637"/>
      <c r="G52" s="2637"/>
      <c r="H52" s="2637"/>
      <c r="I52" s="2637"/>
      <c r="J52" s="2637"/>
      <c r="K52" s="1178">
        <f>SUM(K50:K51)</f>
        <v>39510</v>
      </c>
    </row>
    <row r="53" spans="1:11" ht="14.4">
      <c r="A53" s="1019"/>
      <c r="G53" s="1158"/>
      <c r="H53" s="1013"/>
      <c r="I53" s="1013"/>
      <c r="J53" s="1013" t="s">
        <v>3115</v>
      </c>
      <c r="K53" s="1159">
        <f>K52/100</f>
        <v>395.1</v>
      </c>
    </row>
    <row r="56" spans="1:11" s="1009" customFormat="1" ht="31.8" customHeight="1">
      <c r="A56" s="378"/>
      <c r="B56" s="2712" t="s">
        <v>3114</v>
      </c>
      <c r="C56" s="2712"/>
      <c r="D56" s="2712"/>
      <c r="E56" s="2712"/>
      <c r="F56" s="2712"/>
      <c r="G56" s="2712"/>
      <c r="H56" s="2712"/>
      <c r="I56" s="2687" t="s">
        <v>3270</v>
      </c>
      <c r="J56" s="2687"/>
      <c r="K56" s="2687"/>
    </row>
  </sheetData>
  <mergeCells count="48">
    <mergeCell ref="B56:H56"/>
    <mergeCell ref="I56:K56"/>
    <mergeCell ref="J14:J17"/>
    <mergeCell ref="K14:K17"/>
    <mergeCell ref="A1:K1"/>
    <mergeCell ref="A2:K2"/>
    <mergeCell ref="B3:F3"/>
    <mergeCell ref="G3:H3"/>
    <mergeCell ref="B4:F4"/>
    <mergeCell ref="H4:H7"/>
    <mergeCell ref="I4:I12"/>
    <mergeCell ref="J4:J12"/>
    <mergeCell ref="K4:K12"/>
    <mergeCell ref="B11:F11"/>
    <mergeCell ref="B23:F23"/>
    <mergeCell ref="B13:F13"/>
    <mergeCell ref="B14:F14"/>
    <mergeCell ref="H14:H17"/>
    <mergeCell ref="I14:I17"/>
    <mergeCell ref="B18:F18"/>
    <mergeCell ref="B19:F19"/>
    <mergeCell ref="B20:F20"/>
    <mergeCell ref="B21:F21"/>
    <mergeCell ref="B22:F22"/>
    <mergeCell ref="B37:F37"/>
    <mergeCell ref="B24:G24"/>
    <mergeCell ref="B25:F25"/>
    <mergeCell ref="B26:F26"/>
    <mergeCell ref="B27:F27"/>
    <mergeCell ref="B29:F29"/>
    <mergeCell ref="B30:F30"/>
    <mergeCell ref="B31:F31"/>
    <mergeCell ref="B33:F33"/>
    <mergeCell ref="B34:F34"/>
    <mergeCell ref="B35:F35"/>
    <mergeCell ref="B36:F36"/>
    <mergeCell ref="B38:F38"/>
    <mergeCell ref="B39:F39"/>
    <mergeCell ref="H39:H43"/>
    <mergeCell ref="I39:I43"/>
    <mergeCell ref="J39:J43"/>
    <mergeCell ref="B51:J51"/>
    <mergeCell ref="B52:J52"/>
    <mergeCell ref="K39:K43"/>
    <mergeCell ref="B40:F40"/>
    <mergeCell ref="B44:F44"/>
    <mergeCell ref="B46:F46"/>
    <mergeCell ref="B47:F47"/>
  </mergeCells>
  <conditionalFormatting sqref="K51:K52">
    <cfRule type="cellIs" dxfId="28" priority="1" stopIfTrue="1" operator="lessThan">
      <formula>0</formula>
    </cfRule>
  </conditionalFormatting>
  <printOptions horizontalCentered="1"/>
  <pageMargins left="0.70866141732283472" right="0.19685039370078741" top="0.35433070866141736" bottom="0.43307086614173229" header="0.31496062992125984" footer="0.31496062992125984"/>
  <pageSetup paperSize="9" scale="82"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9">
    <tabColor theme="0"/>
    <pageSetUpPr fitToPage="1"/>
  </sheetPr>
  <dimension ref="A1:P25"/>
  <sheetViews>
    <sheetView view="pageBreakPreview" topLeftCell="A10" zoomScale="85" zoomScaleSheetLayoutView="85" workbookViewId="0">
      <selection activeCell="F27" sqref="F27:G27"/>
    </sheetView>
  </sheetViews>
  <sheetFormatPr defaultColWidth="9.109375" defaultRowHeight="13.8"/>
  <cols>
    <col min="1" max="1" width="8.88671875" style="1226" customWidth="1"/>
    <col min="2" max="2" width="18.44140625" style="1226" customWidth="1"/>
    <col min="3" max="3" width="8.44140625" style="1226" customWidth="1"/>
    <col min="4" max="4" width="7.5546875" style="1226" bestFit="1" customWidth="1"/>
    <col min="5" max="5" width="5.5546875" style="1226" bestFit="1" customWidth="1"/>
    <col min="6" max="6" width="7.5546875" style="1199" bestFit="1" customWidth="1"/>
    <col min="7" max="7" width="8.5546875" style="1227" bestFit="1" customWidth="1"/>
    <col min="8" max="8" width="4.88671875" style="1227" bestFit="1" customWidth="1"/>
    <col min="9" max="9" width="6.109375" style="1226" customWidth="1"/>
    <col min="10" max="10" width="13.33203125" style="1228" customWidth="1"/>
    <col min="11" max="11" width="17.33203125" style="1229" customWidth="1"/>
    <col min="12" max="12" width="9.109375" style="1199"/>
    <col min="13" max="13" width="11" style="1199" bestFit="1" customWidth="1"/>
    <col min="14" max="16384" width="9.109375" style="1199"/>
  </cols>
  <sheetData>
    <row r="1" spans="1:16" ht="19.5" customHeight="1">
      <c r="A1" s="2763" t="s">
        <v>745</v>
      </c>
      <c r="B1" s="2763"/>
      <c r="C1" s="2763"/>
      <c r="D1" s="2763"/>
      <c r="E1" s="2763"/>
      <c r="F1" s="2763"/>
      <c r="G1" s="2763"/>
      <c r="H1" s="2763"/>
      <c r="I1" s="2763"/>
      <c r="J1" s="2763"/>
      <c r="K1" s="2763"/>
    </row>
    <row r="2" spans="1:16" ht="36" customHeight="1">
      <c r="A2" s="2764" t="s">
        <v>697</v>
      </c>
      <c r="B2" s="2764"/>
      <c r="C2" s="2764"/>
      <c r="D2" s="2764"/>
      <c r="E2" s="2764"/>
      <c r="F2" s="2764"/>
      <c r="G2" s="2764"/>
      <c r="H2" s="2764"/>
      <c r="I2" s="2764"/>
      <c r="J2" s="2764"/>
      <c r="K2" s="2764"/>
    </row>
    <row r="3" spans="1:16" s="1203" customFormat="1" ht="16.5" customHeight="1">
      <c r="A3" s="1200" t="s">
        <v>18</v>
      </c>
      <c r="B3" s="2765" t="s">
        <v>6</v>
      </c>
      <c r="C3" s="2765"/>
      <c r="D3" s="2765"/>
      <c r="E3" s="2765"/>
      <c r="F3" s="2765"/>
      <c r="G3" s="2765" t="s">
        <v>7</v>
      </c>
      <c r="H3" s="2765"/>
      <c r="I3" s="1201" t="s">
        <v>0</v>
      </c>
      <c r="J3" s="1202" t="s">
        <v>1</v>
      </c>
      <c r="K3" s="1202" t="s">
        <v>2</v>
      </c>
    </row>
    <row r="4" spans="1:16" s="1210" customFormat="1" ht="17.25" customHeight="1">
      <c r="A4" s="1204"/>
      <c r="B4" s="2766"/>
      <c r="C4" s="2766"/>
      <c r="D4" s="2766"/>
      <c r="E4" s="2766"/>
      <c r="F4" s="2766"/>
      <c r="G4" s="1205"/>
      <c r="H4" s="1206"/>
      <c r="I4" s="1207"/>
      <c r="J4" s="1208"/>
      <c r="K4" s="1209"/>
    </row>
    <row r="5" spans="1:16" s="1210" customFormat="1" ht="28.95" customHeight="1">
      <c r="A5" s="1211" t="s">
        <v>600</v>
      </c>
      <c r="B5" s="2762" t="s">
        <v>199</v>
      </c>
      <c r="C5" s="2762"/>
      <c r="D5" s="2762"/>
      <c r="E5" s="2762"/>
      <c r="F5" s="2762"/>
      <c r="G5" s="1212"/>
      <c r="H5" s="1212"/>
      <c r="I5" s="1213"/>
      <c r="J5" s="1214"/>
      <c r="K5" s="1215"/>
    </row>
    <row r="6" spans="1:16" s="1210" customFormat="1" ht="28.95" customHeight="1">
      <c r="A6" s="1265" t="s">
        <v>200</v>
      </c>
      <c r="B6" s="2761" t="s">
        <v>201</v>
      </c>
      <c r="C6" s="2761"/>
      <c r="D6" s="2761"/>
      <c r="E6" s="2761"/>
      <c r="F6" s="2761"/>
      <c r="G6" s="1205">
        <v>14</v>
      </c>
      <c r="H6" s="1206" t="s">
        <v>11</v>
      </c>
      <c r="I6" s="1207" t="s">
        <v>3</v>
      </c>
      <c r="J6" s="1208">
        <v>572.6</v>
      </c>
      <c r="K6" s="1209">
        <f>J6*G6</f>
        <v>8016.4000000000005</v>
      </c>
      <c r="P6" s="1210">
        <f>575*1.0633</f>
        <v>611.39749999999992</v>
      </c>
    </row>
    <row r="7" spans="1:16" s="1210" customFormat="1" ht="28.95" customHeight="1">
      <c r="A7" s="1265" t="s">
        <v>202</v>
      </c>
      <c r="B7" s="2761" t="s">
        <v>203</v>
      </c>
      <c r="C7" s="2761"/>
      <c r="D7" s="2761"/>
      <c r="E7" s="2761"/>
      <c r="F7" s="2761"/>
      <c r="G7" s="1205">
        <v>14</v>
      </c>
      <c r="H7" s="1206" t="s">
        <v>11</v>
      </c>
      <c r="I7" s="1207" t="s">
        <v>3</v>
      </c>
      <c r="J7" s="1208">
        <v>818.2</v>
      </c>
      <c r="K7" s="1209">
        <f>J7*G7</f>
        <v>11454.800000000001</v>
      </c>
    </row>
    <row r="8" spans="1:16" s="1210" customFormat="1" ht="28.95" customHeight="1">
      <c r="A8" s="1265" t="s">
        <v>204</v>
      </c>
      <c r="B8" s="2761" t="s">
        <v>205</v>
      </c>
      <c r="C8" s="2761"/>
      <c r="D8" s="2761"/>
      <c r="E8" s="2761"/>
      <c r="F8" s="2761"/>
      <c r="G8" s="1205">
        <v>12</v>
      </c>
      <c r="H8" s="1206" t="s">
        <v>11</v>
      </c>
      <c r="I8" s="1207" t="s">
        <v>3</v>
      </c>
      <c r="J8" s="1208">
        <v>667.7</v>
      </c>
      <c r="K8" s="1209">
        <f>J8*G8</f>
        <v>8012.4000000000005</v>
      </c>
    </row>
    <row r="9" spans="1:16" s="1210" customFormat="1" ht="34.200000000000003" hidden="1" customHeight="1">
      <c r="A9" s="1216" t="s">
        <v>445</v>
      </c>
      <c r="B9" s="2767" t="s">
        <v>444</v>
      </c>
      <c r="C9" s="2767"/>
      <c r="D9" s="2767"/>
      <c r="E9" s="2767"/>
      <c r="F9" s="2767"/>
      <c r="G9" s="1215"/>
      <c r="H9" s="1206"/>
      <c r="I9" s="1207"/>
      <c r="J9" s="1208"/>
      <c r="K9" s="1209"/>
    </row>
    <row r="10" spans="1:16" s="1210" customFormat="1" ht="28.2" customHeight="1">
      <c r="A10" s="1211" t="s">
        <v>560</v>
      </c>
      <c r="B10" s="2768" t="s">
        <v>23</v>
      </c>
      <c r="C10" s="2768"/>
      <c r="D10" s="2768"/>
      <c r="E10" s="2768"/>
      <c r="F10" s="2768"/>
      <c r="G10" s="1215"/>
      <c r="H10" s="1206"/>
      <c r="I10" s="1207"/>
      <c r="J10" s="1208"/>
      <c r="K10" s="1209"/>
    </row>
    <row r="11" spans="1:16" s="1210" customFormat="1" ht="21" customHeight="1">
      <c r="A11" s="1207"/>
      <c r="B11" s="2761" t="s">
        <v>518</v>
      </c>
      <c r="C11" s="2761"/>
      <c r="D11" s="2761"/>
      <c r="E11" s="2761"/>
      <c r="F11" s="2761"/>
      <c r="G11" s="1215">
        <v>1</v>
      </c>
      <c r="H11" s="1206" t="s">
        <v>9</v>
      </c>
      <c r="I11" s="1207" t="s">
        <v>4</v>
      </c>
      <c r="J11" s="1208">
        <v>2227.6</v>
      </c>
      <c r="K11" s="1209">
        <f>G11*J11</f>
        <v>2227.6</v>
      </c>
    </row>
    <row r="12" spans="1:16" s="1210" customFormat="1" ht="20.25" customHeight="1">
      <c r="A12" s="1207"/>
      <c r="B12" s="2761" t="s">
        <v>520</v>
      </c>
      <c r="C12" s="2761"/>
      <c r="D12" s="2761"/>
      <c r="E12" s="2761"/>
      <c r="F12" s="2761"/>
      <c r="G12" s="1215">
        <v>2</v>
      </c>
      <c r="H12" s="1206" t="s">
        <v>9</v>
      </c>
      <c r="I12" s="1207" t="s">
        <v>4</v>
      </c>
      <c r="J12" s="1208">
        <v>878.2</v>
      </c>
      <c r="K12" s="1209">
        <f>G12*J12</f>
        <v>1756.4</v>
      </c>
    </row>
    <row r="13" spans="1:16" s="1222" customFormat="1" ht="41.25" customHeight="1">
      <c r="A13" s="2771" t="s">
        <v>561</v>
      </c>
      <c r="B13" s="2772" t="s">
        <v>243</v>
      </c>
      <c r="C13" s="2772"/>
      <c r="D13" s="2772"/>
      <c r="E13" s="2772"/>
      <c r="F13" s="2772"/>
      <c r="G13" s="1217"/>
      <c r="H13" s="1218"/>
      <c r="I13" s="1219"/>
      <c r="J13" s="1220"/>
      <c r="K13" s="1221"/>
    </row>
    <row r="14" spans="1:16" s="1222" customFormat="1" ht="23.4" customHeight="1">
      <c r="A14" s="2771"/>
      <c r="B14" s="2773" t="s">
        <v>244</v>
      </c>
      <c r="C14" s="2773"/>
      <c r="D14" s="2773"/>
      <c r="E14" s="2773"/>
      <c r="F14" s="2773"/>
      <c r="G14" s="1220">
        <v>3.5</v>
      </c>
      <c r="H14" s="1218" t="s">
        <v>11</v>
      </c>
      <c r="I14" s="1219" t="s">
        <v>3</v>
      </c>
      <c r="J14" s="1220">
        <v>572.6</v>
      </c>
      <c r="K14" s="1220">
        <f>G14*J14</f>
        <v>2004.1000000000001</v>
      </c>
    </row>
    <row r="15" spans="1:16" s="1222" customFormat="1" ht="19.2" customHeight="1">
      <c r="A15" s="2771" t="s">
        <v>521</v>
      </c>
      <c r="B15" s="2773" t="s">
        <v>245</v>
      </c>
      <c r="C15" s="2773"/>
      <c r="D15" s="2773"/>
      <c r="E15" s="2773"/>
      <c r="F15" s="2773"/>
      <c r="G15" s="1217"/>
      <c r="H15" s="1218"/>
      <c r="I15" s="1219"/>
      <c r="J15" s="1220"/>
      <c r="K15" s="1220"/>
    </row>
    <row r="16" spans="1:16" s="1222" customFormat="1" ht="19.2" customHeight="1">
      <c r="A16" s="2771"/>
      <c r="B16" s="2773" t="s">
        <v>246</v>
      </c>
      <c r="C16" s="2773"/>
      <c r="D16" s="2773"/>
      <c r="E16" s="2773"/>
      <c r="F16" s="2773"/>
      <c r="G16" s="1217">
        <v>1</v>
      </c>
      <c r="H16" s="1218" t="s">
        <v>214</v>
      </c>
      <c r="I16" s="1219" t="s">
        <v>4</v>
      </c>
      <c r="J16" s="1220">
        <v>225</v>
      </c>
      <c r="K16" s="1220">
        <f>G16*J16</f>
        <v>225</v>
      </c>
    </row>
    <row r="17" spans="1:11" s="1222" customFormat="1" ht="19.2" customHeight="1">
      <c r="A17" s="2771"/>
      <c r="B17" s="2773" t="s">
        <v>247</v>
      </c>
      <c r="C17" s="2773"/>
      <c r="D17" s="2773"/>
      <c r="E17" s="2773"/>
      <c r="F17" s="2773"/>
      <c r="G17" s="1217">
        <v>3</v>
      </c>
      <c r="H17" s="1218" t="s">
        <v>214</v>
      </c>
      <c r="I17" s="1219" t="s">
        <v>4</v>
      </c>
      <c r="J17" s="1220">
        <v>175</v>
      </c>
      <c r="K17" s="1220">
        <f>G17*J17</f>
        <v>525</v>
      </c>
    </row>
    <row r="18" spans="1:11" s="1222" customFormat="1" ht="28.5" customHeight="1">
      <c r="A18" s="2771"/>
      <c r="B18" s="2773" t="s">
        <v>248</v>
      </c>
      <c r="C18" s="2773"/>
      <c r="D18" s="2773"/>
      <c r="E18" s="2773"/>
      <c r="F18" s="2773"/>
      <c r="G18" s="1217">
        <v>1</v>
      </c>
      <c r="H18" s="1218" t="s">
        <v>195</v>
      </c>
      <c r="I18" s="1219" t="s">
        <v>4</v>
      </c>
      <c r="J18" s="1220">
        <v>811.4</v>
      </c>
      <c r="K18" s="1220">
        <f>G18*J18</f>
        <v>811.4</v>
      </c>
    </row>
    <row r="19" spans="1:11" s="1210" customFormat="1" ht="17.25" hidden="1" customHeight="1">
      <c r="A19" s="1204"/>
      <c r="B19" s="2769" t="s">
        <v>448</v>
      </c>
      <c r="C19" s="2769"/>
      <c r="D19" s="2769"/>
      <c r="E19" s="2769"/>
      <c r="F19" s="2769"/>
      <c r="G19" s="2769"/>
      <c r="H19" s="2769"/>
      <c r="I19" s="2769"/>
      <c r="J19" s="2769"/>
      <c r="K19" s="1223">
        <v>0</v>
      </c>
    </row>
    <row r="20" spans="1:11" ht="17.25" customHeight="1">
      <c r="A20" s="1207"/>
      <c r="B20" s="2770" t="s">
        <v>601</v>
      </c>
      <c r="C20" s="2770"/>
      <c r="D20" s="2770"/>
      <c r="E20" s="2770"/>
      <c r="F20" s="2770"/>
      <c r="G20" s="2770"/>
      <c r="H20" s="2770"/>
      <c r="I20" s="2770"/>
      <c r="J20" s="2770"/>
      <c r="K20" s="1223">
        <f>SUM(K5:K18)</f>
        <v>35033.100000000006</v>
      </c>
    </row>
    <row r="21" spans="1:11" s="1176" customFormat="1" ht="18.600000000000001" customHeight="1">
      <c r="A21" s="378"/>
      <c r="B21" s="2720" t="s">
        <v>3116</v>
      </c>
      <c r="C21" s="2720"/>
      <c r="D21" s="2720"/>
      <c r="E21" s="2720"/>
      <c r="F21" s="2720"/>
      <c r="G21" s="2720"/>
      <c r="H21" s="2720"/>
      <c r="I21" s="2720"/>
      <c r="J21" s="2720"/>
      <c r="K21" s="1175">
        <f>K20*5.36%</f>
        <v>1877.7741600000004</v>
      </c>
    </row>
    <row r="22" spans="1:11" s="1179" customFormat="1" ht="13.95" customHeight="1">
      <c r="A22" s="378"/>
      <c r="B22" s="2637" t="s">
        <v>3117</v>
      </c>
      <c r="C22" s="2637"/>
      <c r="D22" s="2637"/>
      <c r="E22" s="2637"/>
      <c r="F22" s="2637"/>
      <c r="G22" s="2637"/>
      <c r="H22" s="2637"/>
      <c r="I22" s="2637"/>
      <c r="J22" s="2637"/>
      <c r="K22" s="1178">
        <f>SUM(K20:K21)</f>
        <v>36910.874160000007</v>
      </c>
    </row>
    <row r="23" spans="1:11" s="1179" customFormat="1" ht="13.95" customHeight="1">
      <c r="A23" s="378"/>
      <c r="B23" s="1177"/>
      <c r="C23" s="1177"/>
      <c r="D23" s="1177"/>
      <c r="E23" s="1177"/>
      <c r="F23" s="1177"/>
      <c r="G23" s="1177"/>
      <c r="H23" s="1177"/>
      <c r="I23" s="1177"/>
      <c r="J23" s="1177" t="s">
        <v>21</v>
      </c>
      <c r="K23" s="1178">
        <f>ROUND(K22,0)</f>
        <v>36911</v>
      </c>
    </row>
    <row r="24" spans="1:11" ht="111" customHeight="1">
      <c r="A24" s="1203"/>
      <c r="B24" s="1224"/>
      <c r="C24" s="1224"/>
      <c r="D24" s="1224"/>
      <c r="E24" s="1224"/>
      <c r="F24" s="1224"/>
      <c r="G24" s="1224"/>
      <c r="H24" s="1224"/>
      <c r="I24" s="1224"/>
      <c r="J24" s="1224"/>
      <c r="K24" s="1225"/>
    </row>
    <row r="25" spans="1:11" s="1009" customFormat="1" ht="31.8" customHeight="1">
      <c r="A25" s="378"/>
      <c r="B25" s="2712" t="s">
        <v>3114</v>
      </c>
      <c r="C25" s="2712"/>
      <c r="D25" s="2712"/>
      <c r="E25" s="2712"/>
      <c r="F25" s="2712"/>
      <c r="G25" s="2712"/>
      <c r="H25" s="2712"/>
      <c r="I25" s="2687" t="s">
        <v>3270</v>
      </c>
      <c r="J25" s="2687"/>
      <c r="K25" s="2687"/>
    </row>
  </sheetData>
  <mergeCells count="27">
    <mergeCell ref="A13:A14"/>
    <mergeCell ref="B13:F13"/>
    <mergeCell ref="B14:F14"/>
    <mergeCell ref="A15:A18"/>
    <mergeCell ref="B15:F15"/>
    <mergeCell ref="B16:F16"/>
    <mergeCell ref="B17:F17"/>
    <mergeCell ref="B18:F18"/>
    <mergeCell ref="B21:J21"/>
    <mergeCell ref="B22:J22"/>
    <mergeCell ref="B25:H25"/>
    <mergeCell ref="I25:K25"/>
    <mergeCell ref="B12:F12"/>
    <mergeCell ref="B19:J19"/>
    <mergeCell ref="B20:J20"/>
    <mergeCell ref="B11:F11"/>
    <mergeCell ref="B5:F5"/>
    <mergeCell ref="A1:K1"/>
    <mergeCell ref="A2:K2"/>
    <mergeCell ref="B3:F3"/>
    <mergeCell ref="G3:H3"/>
    <mergeCell ref="B4:F4"/>
    <mergeCell ref="B6:F6"/>
    <mergeCell ref="B7:F7"/>
    <mergeCell ref="B8:F8"/>
    <mergeCell ref="B9:F9"/>
    <mergeCell ref="B10:F10"/>
  </mergeCells>
  <conditionalFormatting sqref="K21:K23">
    <cfRule type="cellIs" dxfId="27" priority="1" stopIfTrue="1" operator="lessThan">
      <formula>0</formula>
    </cfRule>
  </conditionalFormatting>
  <printOptions horizontalCentered="1" gridLines="1"/>
  <pageMargins left="0.51181102362204722" right="0.31496062992125984" top="0.31496062992125984" bottom="0.15748031496062992" header="0.11811023622047245" footer="0"/>
  <pageSetup paperSize="9" scale="90"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0">
    <tabColor theme="0"/>
    <pageSetUpPr fitToPage="1"/>
  </sheetPr>
  <dimension ref="A1:O16"/>
  <sheetViews>
    <sheetView view="pageBreakPreview" topLeftCell="A6" zoomScale="83" zoomScaleNormal="100" zoomScaleSheetLayoutView="83" workbookViewId="0">
      <selection activeCell="F27" sqref="F27:G27"/>
    </sheetView>
  </sheetViews>
  <sheetFormatPr defaultColWidth="9.109375" defaultRowHeight="13.8"/>
  <cols>
    <col min="1" max="1" width="8.88671875" style="1226" customWidth="1"/>
    <col min="2" max="2" width="18.44140625" style="1226" customWidth="1"/>
    <col min="3" max="3" width="8.44140625" style="1226" customWidth="1"/>
    <col min="4" max="4" width="7.5546875" style="1226" bestFit="1" customWidth="1"/>
    <col min="5" max="5" width="5.5546875" style="1226" bestFit="1" customWidth="1"/>
    <col min="6" max="6" width="7.5546875" style="1199" bestFit="1" customWidth="1"/>
    <col min="7" max="7" width="8.5546875" style="1227" bestFit="1" customWidth="1"/>
    <col min="8" max="8" width="4.88671875" style="1227" bestFit="1" customWidth="1"/>
    <col min="9" max="9" width="6.109375" style="1226" customWidth="1"/>
    <col min="10" max="10" width="13.33203125" style="1228" customWidth="1"/>
    <col min="11" max="11" width="17.33203125" style="1229" customWidth="1"/>
    <col min="12" max="12" width="9.109375" style="1199"/>
    <col min="13" max="13" width="11" style="1199" bestFit="1" customWidth="1"/>
    <col min="14" max="16384" width="9.109375" style="1199"/>
  </cols>
  <sheetData>
    <row r="1" spans="1:15" ht="19.5" customHeight="1">
      <c r="A1" s="2763" t="s">
        <v>746</v>
      </c>
      <c r="B1" s="2763"/>
      <c r="C1" s="2763"/>
      <c r="D1" s="2763"/>
      <c r="E1" s="2763"/>
      <c r="F1" s="2763"/>
      <c r="G1" s="2763"/>
      <c r="H1" s="2763"/>
      <c r="I1" s="2763"/>
      <c r="J1" s="2763"/>
      <c r="K1" s="2763"/>
    </row>
    <row r="2" spans="1:15" ht="19.5" customHeight="1">
      <c r="A2" s="2774" t="s">
        <v>698</v>
      </c>
      <c r="B2" s="2774"/>
      <c r="C2" s="2774"/>
      <c r="D2" s="2774"/>
      <c r="E2" s="2774"/>
      <c r="F2" s="2774"/>
      <c r="G2" s="2774"/>
      <c r="H2" s="2774"/>
      <c r="I2" s="2774"/>
      <c r="J2" s="2774"/>
      <c r="K2" s="2774"/>
    </row>
    <row r="3" spans="1:15" s="1203" customFormat="1" ht="16.5" customHeight="1">
      <c r="A3" s="1200" t="s">
        <v>18</v>
      </c>
      <c r="B3" s="2765" t="s">
        <v>6</v>
      </c>
      <c r="C3" s="2765"/>
      <c r="D3" s="2765"/>
      <c r="E3" s="2765"/>
      <c r="F3" s="2765"/>
      <c r="G3" s="2765" t="s">
        <v>7</v>
      </c>
      <c r="H3" s="2765"/>
      <c r="I3" s="1201" t="s">
        <v>0</v>
      </c>
      <c r="J3" s="1202" t="s">
        <v>1</v>
      </c>
      <c r="K3" s="1202" t="s">
        <v>2</v>
      </c>
    </row>
    <row r="4" spans="1:15" s="1210" customFormat="1" ht="17.25" customHeight="1">
      <c r="A4" s="1204"/>
      <c r="B4" s="2766"/>
      <c r="C4" s="2766"/>
      <c r="D4" s="2766"/>
      <c r="E4" s="2766"/>
      <c r="F4" s="2766"/>
      <c r="G4" s="1205"/>
      <c r="H4" s="1206"/>
      <c r="I4" s="1207"/>
      <c r="J4" s="1208"/>
      <c r="K4" s="1209"/>
    </row>
    <row r="5" spans="1:15" s="1257" customFormat="1" ht="74.25" customHeight="1">
      <c r="A5" s="1252" t="s">
        <v>696</v>
      </c>
      <c r="B5" s="2775" t="s">
        <v>76</v>
      </c>
      <c r="C5" s="2775"/>
      <c r="D5" s="2775"/>
      <c r="E5" s="2775"/>
      <c r="F5" s="2775"/>
      <c r="G5" s="1253">
        <f>O5</f>
        <v>5000</v>
      </c>
      <c r="H5" s="1254" t="s">
        <v>77</v>
      </c>
      <c r="I5" s="1255" t="s">
        <v>78</v>
      </c>
      <c r="J5" s="1256">
        <v>9.6999999999999993</v>
      </c>
      <c r="K5" s="1256">
        <f>J5*G5</f>
        <v>48500</v>
      </c>
      <c r="M5" s="1257">
        <f>'Work sheet detail (2)'!O7</f>
        <v>1</v>
      </c>
      <c r="N5" s="1257">
        <v>5000</v>
      </c>
      <c r="O5" s="1257">
        <f>N5*M5</f>
        <v>5000</v>
      </c>
    </row>
    <row r="6" spans="1:15" s="1257" customFormat="1" ht="43.5" customHeight="1">
      <c r="A6" s="1252" t="s">
        <v>34</v>
      </c>
      <c r="B6" s="2775" t="s">
        <v>522</v>
      </c>
      <c r="C6" s="2775"/>
      <c r="D6" s="2775"/>
      <c r="E6" s="2775"/>
      <c r="F6" s="2775"/>
      <c r="G6" s="1253"/>
      <c r="H6" s="1254"/>
      <c r="I6" s="1255"/>
      <c r="J6" s="1256" t="s">
        <v>523</v>
      </c>
      <c r="K6" s="1256">
        <v>3000</v>
      </c>
    </row>
    <row r="7" spans="1:15" s="1263" customFormat="1" ht="27.75" customHeight="1">
      <c r="A7" s="1258">
        <v>2</v>
      </c>
      <c r="B7" s="2776" t="s">
        <v>79</v>
      </c>
      <c r="C7" s="2776"/>
      <c r="D7" s="2776"/>
      <c r="E7" s="2776"/>
      <c r="F7" s="2776"/>
      <c r="G7" s="1259"/>
      <c r="H7" s="1260"/>
      <c r="I7" s="1261"/>
      <c r="J7" s="1262"/>
      <c r="K7" s="1262"/>
    </row>
    <row r="8" spans="1:15" s="1257" customFormat="1" ht="18" customHeight="1">
      <c r="A8" s="1264"/>
      <c r="B8" s="2777" t="s">
        <v>80</v>
      </c>
      <c r="C8" s="2777"/>
      <c r="D8" s="2777"/>
      <c r="E8" s="2777"/>
      <c r="F8" s="2777"/>
      <c r="G8" s="1253">
        <v>2</v>
      </c>
      <c r="H8" s="1254" t="s">
        <v>9</v>
      </c>
      <c r="I8" s="1255" t="s">
        <v>81</v>
      </c>
      <c r="J8" s="1256">
        <v>300</v>
      </c>
      <c r="K8" s="1256">
        <f>J8*G8</f>
        <v>600</v>
      </c>
    </row>
    <row r="9" spans="1:15" s="1257" customFormat="1" ht="18" customHeight="1">
      <c r="A9" s="1264"/>
      <c r="B9" s="2777" t="s">
        <v>209</v>
      </c>
      <c r="C9" s="2777"/>
      <c r="D9" s="2777"/>
      <c r="E9" s="2777"/>
      <c r="F9" s="2777"/>
      <c r="G9" s="1253">
        <v>1</v>
      </c>
      <c r="H9" s="1254" t="s">
        <v>8</v>
      </c>
      <c r="I9" s="1255" t="s">
        <v>81</v>
      </c>
      <c r="J9" s="1256">
        <v>350</v>
      </c>
      <c r="K9" s="1256">
        <f>J9*G9</f>
        <v>350</v>
      </c>
    </row>
    <row r="10" spans="1:15" s="1257" customFormat="1" ht="18" customHeight="1">
      <c r="A10" s="1264"/>
      <c r="B10" s="2777" t="s">
        <v>241</v>
      </c>
      <c r="C10" s="2777"/>
      <c r="D10" s="2777"/>
      <c r="E10" s="2777"/>
      <c r="F10" s="2777"/>
      <c r="G10" s="1253">
        <v>1</v>
      </c>
      <c r="H10" s="1254" t="s">
        <v>8</v>
      </c>
      <c r="I10" s="1255" t="s">
        <v>81</v>
      </c>
      <c r="J10" s="1256">
        <v>550</v>
      </c>
      <c r="K10" s="1256">
        <f>J10*G10</f>
        <v>550</v>
      </c>
    </row>
    <row r="11" spans="1:15" s="1210" customFormat="1" ht="15.6">
      <c r="A11" s="1207"/>
      <c r="B11" s="2769" t="s">
        <v>3123</v>
      </c>
      <c r="C11" s="2769"/>
      <c r="D11" s="2769"/>
      <c r="E11" s="2769"/>
      <c r="F11" s="2769"/>
      <c r="G11" s="2769"/>
      <c r="H11" s="2769"/>
      <c r="I11" s="2769"/>
      <c r="J11" s="2769"/>
      <c r="K11" s="1223">
        <f>SUM(K5:K10)</f>
        <v>53000</v>
      </c>
    </row>
    <row r="12" spans="1:15" s="1176" customFormat="1" ht="18.600000000000001" customHeight="1">
      <c r="A12" s="378"/>
      <c r="B12" s="2720" t="s">
        <v>3116</v>
      </c>
      <c r="C12" s="2720"/>
      <c r="D12" s="2720"/>
      <c r="E12" s="2720"/>
      <c r="F12" s="2720"/>
      <c r="G12" s="2720"/>
      <c r="H12" s="2720"/>
      <c r="I12" s="2720"/>
      <c r="J12" s="2720"/>
      <c r="K12" s="1175">
        <f>K11*5.36%</f>
        <v>2840.8</v>
      </c>
    </row>
    <row r="13" spans="1:15" s="1179" customFormat="1" ht="13.95" customHeight="1">
      <c r="A13" s="378"/>
      <c r="B13" s="2637" t="s">
        <v>3117</v>
      </c>
      <c r="C13" s="2637"/>
      <c r="D13" s="2637"/>
      <c r="E13" s="2637"/>
      <c r="F13" s="2637"/>
      <c r="G13" s="2637"/>
      <c r="H13" s="2637"/>
      <c r="I13" s="2637"/>
      <c r="J13" s="2637"/>
      <c r="K13" s="1178">
        <f>SUM(K11:K12)</f>
        <v>55840.800000000003</v>
      </c>
    </row>
    <row r="14" spans="1:15" s="1179" customFormat="1" ht="13.95" customHeight="1">
      <c r="A14" s="1177"/>
      <c r="B14" s="1177"/>
      <c r="C14" s="1177"/>
      <c r="D14" s="1177"/>
      <c r="E14" s="1177"/>
      <c r="F14" s="1177"/>
      <c r="G14" s="1177"/>
      <c r="H14" s="1177"/>
      <c r="I14" s="1177"/>
      <c r="J14" s="1177" t="s">
        <v>21</v>
      </c>
      <c r="K14" s="1178">
        <f>ROUND(K13,0)</f>
        <v>55841</v>
      </c>
    </row>
    <row r="15" spans="1:15" ht="111" customHeight="1">
      <c r="A15" s="1177"/>
      <c r="B15" s="1177"/>
      <c r="C15" s="1177"/>
      <c r="D15" s="1177"/>
      <c r="E15" s="1177"/>
      <c r="F15" s="1177"/>
      <c r="G15" s="1177"/>
      <c r="H15" s="1177"/>
      <c r="I15" s="1177"/>
      <c r="J15" s="1177"/>
      <c r="K15" s="1177"/>
    </row>
    <row r="16" spans="1:15" s="1009" customFormat="1" ht="31.8" customHeight="1">
      <c r="A16" s="378"/>
      <c r="B16" s="2712" t="s">
        <v>3114</v>
      </c>
      <c r="C16" s="2712"/>
      <c r="D16" s="2712"/>
      <c r="E16" s="2712"/>
      <c r="F16" s="2712"/>
      <c r="G16" s="2712"/>
      <c r="H16" s="2712"/>
      <c r="I16" s="2687" t="s">
        <v>3270</v>
      </c>
      <c r="J16" s="2687"/>
      <c r="K16" s="2687"/>
    </row>
  </sheetData>
  <mergeCells count="16">
    <mergeCell ref="B12:J12"/>
    <mergeCell ref="B13:J13"/>
    <mergeCell ref="B16:H16"/>
    <mergeCell ref="I16:K16"/>
    <mergeCell ref="B5:F5"/>
    <mergeCell ref="B6:F6"/>
    <mergeCell ref="B11:J11"/>
    <mergeCell ref="B7:F7"/>
    <mergeCell ref="B8:F8"/>
    <mergeCell ref="B9:F9"/>
    <mergeCell ref="B10:F10"/>
    <mergeCell ref="A1:K1"/>
    <mergeCell ref="A2:K2"/>
    <mergeCell ref="B3:F3"/>
    <mergeCell ref="G3:H3"/>
    <mergeCell ref="B4:F4"/>
  </mergeCells>
  <conditionalFormatting sqref="K12:K14">
    <cfRule type="cellIs" dxfId="26" priority="1" stopIfTrue="1" operator="lessThan">
      <formula>0</formula>
    </cfRule>
  </conditionalFormatting>
  <printOptions horizontalCentered="1" gridLines="1"/>
  <pageMargins left="0.48" right="0.31496062992125984" top="0.5" bottom="0.15748031496062992" header="0.4" footer="0"/>
  <pageSetup paperSize="9" scale="91"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1">
    <tabColor theme="0"/>
    <pageSetUpPr fitToPage="1"/>
  </sheetPr>
  <dimension ref="A1:L14"/>
  <sheetViews>
    <sheetView view="pageBreakPreview" zoomScale="60" workbookViewId="0">
      <selection activeCell="F27" sqref="F27:G27"/>
    </sheetView>
  </sheetViews>
  <sheetFormatPr defaultColWidth="9.109375" defaultRowHeight="13.8"/>
  <cols>
    <col min="1" max="1" width="7.33203125" style="1247" bestFit="1" customWidth="1"/>
    <col min="2" max="2" width="8.44140625" style="1230" bestFit="1" customWidth="1"/>
    <col min="3" max="3" width="4.5546875" style="1230" customWidth="1"/>
    <col min="4" max="4" width="5.109375" style="1230" customWidth="1"/>
    <col min="5" max="5" width="9.5546875" style="1230" customWidth="1"/>
    <col min="6" max="6" width="4.88671875" style="1230" bestFit="1" customWidth="1"/>
    <col min="7" max="7" width="7.5546875" style="1230" customWidth="1"/>
    <col min="8" max="8" width="7.5546875" style="1248" customWidth="1"/>
    <col min="9" max="9" width="5.44140625" style="1249" bestFit="1" customWidth="1"/>
    <col min="10" max="10" width="7" style="1248" customWidth="1"/>
    <col min="11" max="11" width="13.109375" style="1250" customWidth="1"/>
    <col min="12" max="12" width="19.88671875" style="1251" bestFit="1" customWidth="1"/>
    <col min="13" max="13" width="9.109375" style="1230"/>
    <col min="14" max="14" width="17.109375" style="1230" customWidth="1"/>
    <col min="15" max="15" width="14.88671875" style="1230" customWidth="1"/>
    <col min="16" max="16" width="16" style="1230" customWidth="1"/>
    <col min="17" max="16384" width="9.109375" style="1230"/>
  </cols>
  <sheetData>
    <row r="1" spans="1:12" ht="32.25" customHeight="1">
      <c r="A1" s="2782" t="s">
        <v>747</v>
      </c>
      <c r="B1" s="2782"/>
      <c r="C1" s="2782"/>
      <c r="D1" s="2782"/>
      <c r="E1" s="2782"/>
      <c r="F1" s="2782"/>
      <c r="G1" s="2782"/>
      <c r="H1" s="2782"/>
      <c r="I1" s="2782"/>
      <c r="J1" s="2782"/>
      <c r="K1" s="2782"/>
      <c r="L1" s="2782"/>
    </row>
    <row r="2" spans="1:12" s="1231" customFormat="1" ht="12.75" customHeight="1">
      <c r="A2" s="2783" t="s">
        <v>563</v>
      </c>
      <c r="B2" s="2783"/>
      <c r="C2" s="2783"/>
      <c r="D2" s="2783"/>
      <c r="E2" s="2783"/>
      <c r="F2" s="2783"/>
      <c r="G2" s="2783"/>
      <c r="H2" s="2783"/>
      <c r="I2" s="2783"/>
      <c r="J2" s="2783"/>
      <c r="K2" s="2783"/>
      <c r="L2" s="2783"/>
    </row>
    <row r="3" spans="1:12" s="1231" customFormat="1" ht="12.75" customHeight="1">
      <c r="A3" s="2784"/>
      <c r="B3" s="2784"/>
      <c r="C3" s="2784"/>
      <c r="D3" s="2784"/>
      <c r="E3" s="2784"/>
      <c r="F3" s="2784"/>
      <c r="G3" s="2784"/>
      <c r="H3" s="2784"/>
      <c r="I3" s="2784"/>
      <c r="J3" s="2784"/>
      <c r="K3" s="2784"/>
      <c r="L3" s="2784"/>
    </row>
    <row r="4" spans="1:12" s="1231" customFormat="1" ht="12.75" customHeight="1">
      <c r="A4" s="2785" t="s">
        <v>180</v>
      </c>
      <c r="B4" s="2785" t="s">
        <v>6</v>
      </c>
      <c r="C4" s="2785"/>
      <c r="D4" s="2785"/>
      <c r="E4" s="2785"/>
      <c r="F4" s="2785"/>
      <c r="G4" s="2786"/>
      <c r="H4" s="2787" t="s">
        <v>7</v>
      </c>
      <c r="I4" s="2787"/>
      <c r="J4" s="2785" t="s">
        <v>0</v>
      </c>
      <c r="K4" s="2785" t="s">
        <v>82</v>
      </c>
      <c r="L4" s="2785" t="s">
        <v>83</v>
      </c>
    </row>
    <row r="5" spans="1:12" s="1231" customFormat="1" ht="22.5" customHeight="1">
      <c r="A5" s="2785"/>
      <c r="B5" s="2785"/>
      <c r="C5" s="2785"/>
      <c r="D5" s="2785"/>
      <c r="E5" s="2785"/>
      <c r="F5" s="2785"/>
      <c r="G5" s="2786"/>
      <c r="H5" s="2787"/>
      <c r="I5" s="2787"/>
      <c r="J5" s="2785"/>
      <c r="K5" s="2785"/>
      <c r="L5" s="2785"/>
    </row>
    <row r="6" spans="1:12" s="1231" customFormat="1" ht="165" customHeight="1">
      <c r="A6" s="1232">
        <v>1</v>
      </c>
      <c r="B6" s="2778" t="s">
        <v>212</v>
      </c>
      <c r="C6" s="2778"/>
      <c r="D6" s="2778"/>
      <c r="E6" s="2778"/>
      <c r="F6" s="2778"/>
      <c r="G6" s="2778"/>
      <c r="H6" s="1233">
        <v>1</v>
      </c>
      <c r="I6" s="1234" t="s">
        <v>8</v>
      </c>
      <c r="J6" s="1235" t="s">
        <v>4</v>
      </c>
      <c r="K6" s="1236">
        <v>23515</v>
      </c>
      <c r="L6" s="1237">
        <v>23515</v>
      </c>
    </row>
    <row r="7" spans="1:12" s="1240" customFormat="1" ht="36" customHeight="1">
      <c r="A7" s="2779" t="s">
        <v>84</v>
      </c>
      <c r="B7" s="2780"/>
      <c r="C7" s="2780"/>
      <c r="D7" s="2780"/>
      <c r="E7" s="2780"/>
      <c r="F7" s="2780"/>
      <c r="G7" s="2780"/>
      <c r="H7" s="2780"/>
      <c r="I7" s="2780"/>
      <c r="J7" s="2781"/>
      <c r="K7" s="1238"/>
      <c r="L7" s="1239">
        <f>SUM(L6)</f>
        <v>23515</v>
      </c>
    </row>
    <row r="8" spans="1:12" s="1176" customFormat="1" ht="18.600000000000001" customHeight="1">
      <c r="A8" s="378"/>
      <c r="B8" s="2720" t="s">
        <v>3116</v>
      </c>
      <c r="C8" s="2720"/>
      <c r="D8" s="2720"/>
      <c r="E8" s="2720"/>
      <c r="F8" s="2720"/>
      <c r="G8" s="2720"/>
      <c r="H8" s="2720"/>
      <c r="I8" s="2720"/>
      <c r="J8" s="2720"/>
      <c r="K8" s="2720"/>
      <c r="L8" s="1175">
        <f>L7*5.36%</f>
        <v>1260.404</v>
      </c>
    </row>
    <row r="9" spans="1:12" s="1179" customFormat="1" ht="13.95" customHeight="1">
      <c r="A9" s="378"/>
      <c r="B9" s="2637" t="s">
        <v>3117</v>
      </c>
      <c r="C9" s="2637"/>
      <c r="D9" s="2637"/>
      <c r="E9" s="2637"/>
      <c r="F9" s="2637"/>
      <c r="G9" s="2637"/>
      <c r="H9" s="2637"/>
      <c r="I9" s="2637"/>
      <c r="J9" s="2637"/>
      <c r="K9" s="2637"/>
      <c r="L9" s="1178">
        <f>SUM(L7:L8)</f>
        <v>24775.403999999999</v>
      </c>
    </row>
    <row r="10" spans="1:12" s="1179" customFormat="1" ht="13.95" customHeight="1">
      <c r="A10" s="378"/>
      <c r="B10" s="1177"/>
      <c r="C10" s="1177"/>
      <c r="D10" s="1177"/>
      <c r="E10" s="1177"/>
      <c r="F10" s="1177"/>
      <c r="G10" s="1177"/>
      <c r="H10" s="1177"/>
      <c r="I10" s="1177"/>
      <c r="J10" s="1177"/>
      <c r="K10" s="2113" t="s">
        <v>21</v>
      </c>
      <c r="L10" s="1178">
        <f>ROUND(L9,0)</f>
        <v>24775</v>
      </c>
    </row>
    <row r="11" spans="1:12" s="1179" customFormat="1" ht="13.95" customHeight="1">
      <c r="A11" s="378"/>
      <c r="B11" s="1177"/>
      <c r="C11" s="1177"/>
      <c r="D11" s="1177"/>
      <c r="E11" s="1177"/>
      <c r="F11" s="1177"/>
      <c r="G11" s="1177"/>
      <c r="H11" s="1177"/>
      <c r="I11" s="1177"/>
      <c r="J11" s="1177"/>
      <c r="L11" s="1178"/>
    </row>
    <row r="12" spans="1:12" s="1179" customFormat="1" ht="13.95" customHeight="1">
      <c r="A12" s="378"/>
      <c r="B12" s="1177"/>
      <c r="C12" s="1177"/>
      <c r="D12" s="1177"/>
      <c r="E12" s="1177"/>
      <c r="F12" s="1177"/>
      <c r="G12" s="1177"/>
      <c r="H12" s="1177"/>
      <c r="I12" s="1177"/>
      <c r="J12" s="1177"/>
      <c r="L12" s="1178"/>
    </row>
    <row r="13" spans="1:12" ht="36" customHeight="1">
      <c r="A13" s="1241"/>
      <c r="B13" s="1242"/>
      <c r="C13" s="1242"/>
      <c r="D13" s="1242"/>
      <c r="E13" s="1242"/>
      <c r="F13" s="1242"/>
      <c r="G13" s="1242"/>
      <c r="H13" s="1243"/>
      <c r="I13" s="1244"/>
      <c r="J13" s="1243"/>
      <c r="K13" s="1245"/>
      <c r="L13" s="1246"/>
    </row>
    <row r="14" spans="1:12" s="1009" customFormat="1" ht="31.8" customHeight="1">
      <c r="A14" s="378"/>
      <c r="B14" s="2712" t="s">
        <v>3124</v>
      </c>
      <c r="C14" s="2712"/>
      <c r="D14" s="2712"/>
      <c r="E14" s="2712"/>
      <c r="F14" s="2712"/>
      <c r="G14" s="2712"/>
      <c r="H14" s="2712"/>
      <c r="I14" s="2687" t="s">
        <v>3270</v>
      </c>
      <c r="J14" s="2687"/>
      <c r="K14" s="2687"/>
      <c r="L14" s="2687"/>
    </row>
  </sheetData>
  <mergeCells count="14">
    <mergeCell ref="B6:G6"/>
    <mergeCell ref="A7:J7"/>
    <mergeCell ref="B14:H14"/>
    <mergeCell ref="I14:L14"/>
    <mergeCell ref="A1:L1"/>
    <mergeCell ref="A2:L3"/>
    <mergeCell ref="A4:A5"/>
    <mergeCell ref="B4:G5"/>
    <mergeCell ref="H4:I5"/>
    <mergeCell ref="J4:J5"/>
    <mergeCell ref="K4:K5"/>
    <mergeCell ref="L4:L5"/>
    <mergeCell ref="B9:K9"/>
    <mergeCell ref="B8:K8"/>
  </mergeCells>
  <conditionalFormatting sqref="L8:L12">
    <cfRule type="cellIs" dxfId="25" priority="1" stopIfTrue="1" operator="lessThan">
      <formula>0</formula>
    </cfRule>
  </conditionalFormatting>
  <printOptions horizontalCentered="1"/>
  <pageMargins left="0.56999999999999995" right="0" top="0.74803149606299213" bottom="0.74803149606299213" header="0.31496062992125984" footer="0.31496062992125984"/>
  <pageSetup paperSize="9" scale="9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3"/>
  <dimension ref="A1:L108"/>
  <sheetViews>
    <sheetView view="pageBreakPreview" topLeftCell="A90" zoomScale="86" zoomScaleSheetLayoutView="86" workbookViewId="0">
      <selection activeCell="F27" sqref="F27:G27"/>
    </sheetView>
  </sheetViews>
  <sheetFormatPr defaultColWidth="9.109375" defaultRowHeight="13.8"/>
  <cols>
    <col min="1" max="1" width="6.88671875" style="378" customWidth="1"/>
    <col min="2" max="2" width="5.5546875" style="378" customWidth="1"/>
    <col min="3" max="3" width="6.6640625" style="378" customWidth="1"/>
    <col min="4" max="4" width="6.88671875" style="378" bestFit="1" customWidth="1"/>
    <col min="5" max="5" width="7.6640625" style="378" bestFit="1" customWidth="1"/>
    <col min="6" max="6" width="3.5546875" style="378" customWidth="1"/>
    <col min="7" max="7" width="10" style="383" customWidth="1"/>
    <col min="8" max="8" width="7.88671875" style="1299" bestFit="1" customWidth="1"/>
    <col min="9" max="9" width="4.88671875" style="1299" bestFit="1" customWidth="1"/>
    <col min="10" max="10" width="7.88671875" style="378" bestFit="1" customWidth="1"/>
    <col min="11" max="11" width="11.109375" style="1345" bestFit="1" customWidth="1"/>
    <col min="12" max="12" width="15.44140625" style="1344" bestFit="1" customWidth="1"/>
    <col min="13" max="13" width="9.109375" style="383"/>
    <col min="14" max="14" width="9.109375" style="383" customWidth="1"/>
    <col min="15" max="16384" width="9.109375" style="383"/>
  </cols>
  <sheetData>
    <row r="1" spans="1:12" ht="14.4">
      <c r="A1" s="2797" t="s">
        <v>3125</v>
      </c>
      <c r="B1" s="2797"/>
      <c r="C1" s="2797"/>
      <c r="D1" s="2797"/>
      <c r="E1" s="2797"/>
      <c r="F1" s="2797"/>
      <c r="G1" s="2797"/>
      <c r="H1" s="2797"/>
      <c r="I1" s="2797"/>
      <c r="J1" s="2797"/>
      <c r="K1" s="2797"/>
      <c r="L1" s="2797"/>
    </row>
    <row r="2" spans="1:12">
      <c r="A2" s="2798" t="s">
        <v>810</v>
      </c>
      <c r="B2" s="2798"/>
      <c r="C2" s="2798"/>
      <c r="D2" s="2798"/>
      <c r="E2" s="2798"/>
      <c r="F2" s="2798"/>
      <c r="G2" s="2798"/>
      <c r="H2" s="2798"/>
      <c r="I2" s="2798"/>
      <c r="J2" s="2798"/>
      <c r="K2" s="2798"/>
      <c r="L2" s="2798"/>
    </row>
    <row r="3" spans="1:12" s="1190" customFormat="1">
      <c r="A3" s="1266" t="s">
        <v>18</v>
      </c>
      <c r="B3" s="2799" t="s">
        <v>6</v>
      </c>
      <c r="C3" s="2800"/>
      <c r="D3" s="2800"/>
      <c r="E3" s="2800"/>
      <c r="F3" s="2800"/>
      <c r="G3" s="2801"/>
      <c r="H3" s="2802" t="s">
        <v>7</v>
      </c>
      <c r="I3" s="2802"/>
      <c r="J3" s="1267" t="s">
        <v>0</v>
      </c>
      <c r="K3" s="1268" t="s">
        <v>1</v>
      </c>
      <c r="L3" s="1268" t="s">
        <v>2</v>
      </c>
    </row>
    <row r="4" spans="1:12" s="1271" customFormat="1" ht="27.6">
      <c r="A4" s="1269" t="s">
        <v>811</v>
      </c>
      <c r="B4" s="2789" t="s">
        <v>129</v>
      </c>
      <c r="C4" s="2789"/>
      <c r="D4" s="2789"/>
      <c r="E4" s="2789"/>
      <c r="F4" s="2789"/>
      <c r="G4" s="2789"/>
    </row>
    <row r="5" spans="1:12" s="1271" customFormat="1">
      <c r="A5" s="1269"/>
      <c r="B5" s="2789" t="s">
        <v>130</v>
      </c>
      <c r="C5" s="2789"/>
      <c r="D5" s="2789"/>
      <c r="E5" s="2789"/>
      <c r="F5" s="2789"/>
      <c r="G5" s="2789"/>
      <c r="H5" s="1272">
        <v>4240</v>
      </c>
      <c r="I5" s="1273" t="s">
        <v>85</v>
      </c>
      <c r="J5" s="1271" t="s">
        <v>64</v>
      </c>
      <c r="K5" s="1274">
        <v>104</v>
      </c>
      <c r="L5" s="1274">
        <f>H5*K5</f>
        <v>440960</v>
      </c>
    </row>
    <row r="6" spans="1:12" s="1271" customFormat="1" ht="27.6">
      <c r="A6" s="1275" t="s">
        <v>86</v>
      </c>
      <c r="B6" s="2789" t="s">
        <v>87</v>
      </c>
      <c r="C6" s="2789"/>
      <c r="D6" s="2789"/>
      <c r="E6" s="2789"/>
      <c r="F6" s="2789"/>
      <c r="G6" s="2789"/>
      <c r="H6" s="1009"/>
      <c r="K6" s="1274"/>
      <c r="L6" s="1274"/>
    </row>
    <row r="7" spans="1:12" s="1271" customFormat="1">
      <c r="A7" s="1275"/>
      <c r="B7" s="2788" t="s">
        <v>88</v>
      </c>
      <c r="C7" s="2788"/>
      <c r="D7" s="2788"/>
      <c r="E7" s="1270"/>
      <c r="F7" s="1270"/>
      <c r="G7" s="1270"/>
      <c r="H7" s="1009"/>
      <c r="K7" s="1274"/>
      <c r="L7" s="1274"/>
    </row>
    <row r="8" spans="1:12" s="1271" customFormat="1">
      <c r="A8" s="1275"/>
      <c r="B8" s="1276">
        <v>4</v>
      </c>
      <c r="C8" s="1277">
        <v>1.95</v>
      </c>
      <c r="D8" s="1277">
        <v>1.95</v>
      </c>
      <c r="E8" s="1277">
        <v>1.35</v>
      </c>
      <c r="F8" s="1278" t="s">
        <v>30</v>
      </c>
      <c r="G8" s="1279">
        <f>B8*C8*D8*E8</f>
        <v>20.5335</v>
      </c>
      <c r="H8" s="1009"/>
      <c r="I8" s="1273"/>
      <c r="J8" s="1280"/>
      <c r="K8" s="1274"/>
      <c r="L8" s="1274"/>
    </row>
    <row r="9" spans="1:12" s="1271" customFormat="1">
      <c r="A9" s="1275"/>
      <c r="B9" s="2795" t="s">
        <v>89</v>
      </c>
      <c r="C9" s="2795"/>
      <c r="D9" s="2795"/>
      <c r="E9" s="1277"/>
      <c r="F9" s="1278"/>
      <c r="G9" s="1279"/>
      <c r="H9" s="1009"/>
      <c r="I9" s="1273"/>
      <c r="J9" s="1280"/>
      <c r="K9" s="1274"/>
      <c r="L9" s="1274"/>
    </row>
    <row r="10" spans="1:12" s="1271" customFormat="1">
      <c r="A10" s="1275"/>
      <c r="B10" s="1276">
        <v>2</v>
      </c>
      <c r="C10" s="1281">
        <v>2.2999999999999998</v>
      </c>
      <c r="D10" s="1281">
        <v>0.25</v>
      </c>
      <c r="E10" s="1282">
        <v>0.27500000000000002</v>
      </c>
      <c r="F10" s="1278" t="s">
        <v>30</v>
      </c>
      <c r="G10" s="1279">
        <f>B10*C10*D10*E10</f>
        <v>0.31624999999999998</v>
      </c>
      <c r="H10" s="1009"/>
      <c r="I10" s="1273"/>
      <c r="J10" s="1280"/>
      <c r="K10" s="1274"/>
      <c r="L10" s="1274"/>
    </row>
    <row r="11" spans="1:12" s="1271" customFormat="1">
      <c r="A11" s="1275"/>
      <c r="B11" s="1276">
        <v>2</v>
      </c>
      <c r="C11" s="1277">
        <v>1.3</v>
      </c>
      <c r="D11" s="1277">
        <v>0.25</v>
      </c>
      <c r="E11" s="1283">
        <v>0.27500000000000002</v>
      </c>
      <c r="F11" s="1278" t="s">
        <v>30</v>
      </c>
      <c r="G11" s="1284">
        <f>B11*C11*D11*E11</f>
        <v>0.17875000000000002</v>
      </c>
      <c r="H11" s="1009"/>
      <c r="I11" s="1273"/>
      <c r="J11" s="1280"/>
      <c r="K11" s="1274"/>
      <c r="L11" s="1274"/>
    </row>
    <row r="12" spans="1:12" s="1271" customFormat="1" ht="15">
      <c r="A12" s="1275"/>
      <c r="B12" s="1285"/>
      <c r="C12" s="1286"/>
      <c r="D12" s="1286"/>
      <c r="E12" s="1286"/>
      <c r="F12" s="1270"/>
      <c r="G12" s="1287">
        <f>SUM(G8:G11)</f>
        <v>21.028500000000001</v>
      </c>
      <c r="H12" s="1288">
        <f>G12</f>
        <v>21.028500000000001</v>
      </c>
      <c r="I12" s="1289" t="s">
        <v>3097</v>
      </c>
      <c r="J12" s="1290" t="s">
        <v>3098</v>
      </c>
      <c r="K12" s="1291">
        <v>360.7</v>
      </c>
      <c r="L12" s="1291">
        <f>K12*H12</f>
        <v>7584.9799499999999</v>
      </c>
    </row>
    <row r="13" spans="1:12" s="1271" customFormat="1" ht="27.6">
      <c r="A13" s="1292" t="s">
        <v>90</v>
      </c>
      <c r="B13" s="2789" t="s">
        <v>91</v>
      </c>
      <c r="C13" s="2789"/>
      <c r="D13" s="2789"/>
      <c r="E13" s="2789"/>
      <c r="F13" s="2789"/>
      <c r="G13" s="2789"/>
      <c r="H13" s="1009"/>
      <c r="K13" s="1274"/>
      <c r="L13" s="1274"/>
    </row>
    <row r="14" spans="1:12" s="1271" customFormat="1">
      <c r="A14" s="1275"/>
      <c r="B14" s="2788" t="s">
        <v>88</v>
      </c>
      <c r="C14" s="2788"/>
      <c r="D14" s="2788"/>
      <c r="E14" s="1270"/>
      <c r="F14" s="1270"/>
      <c r="G14" s="1270"/>
      <c r="H14" s="1009"/>
      <c r="K14" s="1274"/>
      <c r="L14" s="1274"/>
    </row>
    <row r="15" spans="1:12" s="1271" customFormat="1">
      <c r="A15" s="1275"/>
      <c r="B15" s="1276">
        <v>4</v>
      </c>
      <c r="C15" s="1277">
        <v>1.95</v>
      </c>
      <c r="D15" s="1277">
        <v>1.95</v>
      </c>
      <c r="E15" s="1277">
        <v>0.1</v>
      </c>
      <c r="F15" s="1278" t="s">
        <v>30</v>
      </c>
      <c r="G15" s="1279">
        <f>B15*C15*D15*E15</f>
        <v>1.5209999999999999</v>
      </c>
      <c r="H15" s="1009"/>
      <c r="I15" s="1273"/>
      <c r="J15" s="1280"/>
      <c r="K15" s="1274"/>
      <c r="L15" s="1274"/>
    </row>
    <row r="16" spans="1:12" s="1271" customFormat="1">
      <c r="A16" s="1275"/>
      <c r="B16" s="2795" t="s">
        <v>89</v>
      </c>
      <c r="C16" s="2795"/>
      <c r="D16" s="2795"/>
      <c r="E16" s="1277"/>
      <c r="F16" s="1278"/>
      <c r="G16" s="1279"/>
      <c r="H16" s="1009"/>
      <c r="I16" s="1273"/>
      <c r="J16" s="1280"/>
      <c r="K16" s="1274"/>
      <c r="L16" s="1274"/>
    </row>
    <row r="17" spans="1:12" s="1271" customFormat="1">
      <c r="A17" s="1275"/>
      <c r="B17" s="1276">
        <v>2</v>
      </c>
      <c r="C17" s="1281">
        <v>3.95</v>
      </c>
      <c r="D17" s="1281">
        <v>0.25</v>
      </c>
      <c r="E17" s="1277">
        <v>0.1</v>
      </c>
      <c r="F17" s="1278" t="s">
        <v>30</v>
      </c>
      <c r="G17" s="1279">
        <f>B17*C17*D17*E17</f>
        <v>0.19750000000000001</v>
      </c>
      <c r="H17" s="1009"/>
      <c r="I17" s="1273"/>
      <c r="J17" s="1280"/>
      <c r="K17" s="1274"/>
      <c r="L17" s="1274"/>
    </row>
    <row r="18" spans="1:12" s="1271" customFormat="1">
      <c r="A18" s="1275"/>
      <c r="B18" s="1276">
        <v>2</v>
      </c>
      <c r="C18" s="1277">
        <v>2.95</v>
      </c>
      <c r="D18" s="1277">
        <v>0.25</v>
      </c>
      <c r="E18" s="1277">
        <v>0.1</v>
      </c>
      <c r="F18" s="1278" t="s">
        <v>30</v>
      </c>
      <c r="G18" s="1279">
        <f>B18*C18*D18*E18</f>
        <v>0.14750000000000002</v>
      </c>
      <c r="H18" s="1009"/>
      <c r="I18" s="1273"/>
      <c r="J18" s="1280"/>
      <c r="K18" s="1274"/>
      <c r="L18" s="1274"/>
    </row>
    <row r="19" spans="1:12" s="1271" customFormat="1">
      <c r="A19" s="1275"/>
      <c r="B19" s="2795" t="s">
        <v>92</v>
      </c>
      <c r="C19" s="2795"/>
      <c r="D19" s="2795"/>
      <c r="E19" s="1277"/>
      <c r="F19" s="1278"/>
      <c r="G19" s="1279"/>
      <c r="H19" s="1009"/>
      <c r="I19" s="1273"/>
      <c r="J19" s="1280"/>
      <c r="K19" s="1274"/>
      <c r="L19" s="1274"/>
    </row>
    <row r="20" spans="1:12" s="1271" customFormat="1">
      <c r="A20" s="1275"/>
      <c r="B20" s="1276">
        <v>1</v>
      </c>
      <c r="C20" s="1277">
        <v>4</v>
      </c>
      <c r="D20" s="1277">
        <v>3</v>
      </c>
      <c r="E20" s="1277">
        <v>0.1</v>
      </c>
      <c r="F20" s="1278" t="s">
        <v>30</v>
      </c>
      <c r="G20" s="1284">
        <f>B20*C20*D20*E20</f>
        <v>1.2000000000000002</v>
      </c>
      <c r="H20" s="1009"/>
      <c r="I20" s="1273"/>
      <c r="J20" s="1280"/>
      <c r="K20" s="1274"/>
      <c r="L20" s="1274"/>
    </row>
    <row r="21" spans="1:12" s="1271" customFormat="1" ht="15">
      <c r="A21" s="1275"/>
      <c r="B21" s="1276"/>
      <c r="C21" s="1277"/>
      <c r="D21" s="1277"/>
      <c r="E21" s="1277"/>
      <c r="F21" s="1278"/>
      <c r="G21" s="1279">
        <f>SUM(G15:G20)</f>
        <v>3.0659999999999998</v>
      </c>
      <c r="H21" s="1279">
        <f>G21</f>
        <v>3.0659999999999998</v>
      </c>
      <c r="I21" s="1273" t="s">
        <v>3097</v>
      </c>
      <c r="J21" s="1280" t="s">
        <v>3098</v>
      </c>
      <c r="K21" s="1274">
        <v>287.3</v>
      </c>
      <c r="L21" s="1274">
        <f>K21*H21</f>
        <v>880.86180000000002</v>
      </c>
    </row>
    <row r="22" spans="1:12" s="1271" customFormat="1" ht="27.6">
      <c r="A22" s="1292" t="s">
        <v>93</v>
      </c>
      <c r="B22" s="2789" t="s">
        <v>94</v>
      </c>
      <c r="C22" s="2789"/>
      <c r="D22" s="2789"/>
      <c r="E22" s="2789"/>
      <c r="F22" s="2789"/>
      <c r="G22" s="2789"/>
      <c r="H22" s="1009"/>
      <c r="K22" s="1274"/>
      <c r="L22" s="1274"/>
    </row>
    <row r="23" spans="1:12" s="1271" customFormat="1">
      <c r="A23" s="1275"/>
      <c r="B23" s="2788" t="s">
        <v>88</v>
      </c>
      <c r="C23" s="2788"/>
      <c r="D23" s="2788"/>
      <c r="E23" s="1270"/>
      <c r="F23" s="1270"/>
      <c r="G23" s="1270"/>
      <c r="H23" s="1009"/>
      <c r="K23" s="1274"/>
      <c r="L23" s="1274"/>
    </row>
    <row r="24" spans="1:12" s="1271" customFormat="1">
      <c r="A24" s="1275"/>
      <c r="B24" s="1276">
        <v>4</v>
      </c>
      <c r="C24" s="1277">
        <v>1.95</v>
      </c>
      <c r="D24" s="1277">
        <v>1.95</v>
      </c>
      <c r="E24" s="1277"/>
      <c r="F24" s="1278" t="s">
        <v>30</v>
      </c>
      <c r="G24" s="1279">
        <f>B24*C24*D24</f>
        <v>15.209999999999999</v>
      </c>
      <c r="H24" s="1009"/>
      <c r="I24" s="1273"/>
      <c r="J24" s="1280"/>
      <c r="K24" s="1274"/>
      <c r="L24" s="1274"/>
    </row>
    <row r="25" spans="1:12" s="1271" customFormat="1">
      <c r="A25" s="1275" t="s">
        <v>95</v>
      </c>
      <c r="B25" s="2795" t="s">
        <v>89</v>
      </c>
      <c r="C25" s="2795"/>
      <c r="D25" s="2795"/>
      <c r="E25" s="1277"/>
      <c r="F25" s="1278"/>
      <c r="G25" s="1279"/>
      <c r="H25" s="1009"/>
      <c r="I25" s="1273"/>
      <c r="J25" s="1280"/>
      <c r="K25" s="1274"/>
      <c r="L25" s="1274"/>
    </row>
    <row r="26" spans="1:12" s="1271" customFormat="1">
      <c r="A26" s="1275"/>
      <c r="B26" s="1276">
        <v>2</v>
      </c>
      <c r="C26" s="1281">
        <v>3.95</v>
      </c>
      <c r="D26" s="1281">
        <v>0.25</v>
      </c>
      <c r="E26" s="1281"/>
      <c r="F26" s="1278" t="s">
        <v>30</v>
      </c>
      <c r="G26" s="1279">
        <f>B26*C26*D26</f>
        <v>1.9750000000000001</v>
      </c>
      <c r="H26" s="1009"/>
      <c r="I26" s="1273"/>
      <c r="J26" s="1280"/>
      <c r="K26" s="1274"/>
      <c r="L26" s="1274"/>
    </row>
    <row r="27" spans="1:12" s="1271" customFormat="1">
      <c r="A27" s="1275"/>
      <c r="B27" s="1276">
        <v>2</v>
      </c>
      <c r="C27" s="1277">
        <v>2.95</v>
      </c>
      <c r="D27" s="1277">
        <v>0.25</v>
      </c>
      <c r="E27" s="1277"/>
      <c r="F27" s="1278" t="s">
        <v>30</v>
      </c>
      <c r="G27" s="1279">
        <f>B27*C27*D27</f>
        <v>1.4750000000000001</v>
      </c>
      <c r="H27" s="1009"/>
      <c r="I27" s="1273"/>
      <c r="J27" s="1280"/>
      <c r="K27" s="1274"/>
      <c r="L27" s="1274"/>
    </row>
    <row r="28" spans="1:12" s="1271" customFormat="1">
      <c r="A28" s="1275"/>
      <c r="B28" s="2795" t="s">
        <v>92</v>
      </c>
      <c r="C28" s="2795"/>
      <c r="D28" s="2795"/>
      <c r="E28" s="1277"/>
      <c r="F28" s="1278"/>
      <c r="G28" s="1279"/>
      <c r="H28" s="1009"/>
      <c r="I28" s="1273"/>
      <c r="J28" s="1280"/>
      <c r="K28" s="1274"/>
      <c r="L28" s="1274"/>
    </row>
    <row r="29" spans="1:12" s="1271" customFormat="1">
      <c r="A29" s="1275"/>
      <c r="B29" s="1276">
        <v>1</v>
      </c>
      <c r="C29" s="1277">
        <v>4</v>
      </c>
      <c r="D29" s="1277">
        <v>3</v>
      </c>
      <c r="E29" s="1277"/>
      <c r="F29" s="1278" t="s">
        <v>30</v>
      </c>
      <c r="G29" s="1284">
        <f>B29*C29*D29</f>
        <v>12</v>
      </c>
      <c r="H29" s="1009"/>
      <c r="I29" s="1273"/>
      <c r="J29" s="1280"/>
      <c r="K29" s="1274"/>
      <c r="L29" s="1274"/>
    </row>
    <row r="30" spans="1:12" s="1271" customFormat="1" ht="15">
      <c r="A30" s="1292"/>
      <c r="B30" s="1270"/>
      <c r="C30" s="1270"/>
      <c r="D30" s="1270"/>
      <c r="E30" s="1270"/>
      <c r="F30" s="1270"/>
      <c r="G30" s="1293">
        <f>SUM(G24:G29)</f>
        <v>30.66</v>
      </c>
      <c r="H30" s="1279">
        <f>G30</f>
        <v>30.66</v>
      </c>
      <c r="I30" s="1273" t="s">
        <v>3099</v>
      </c>
      <c r="J30" s="1280" t="s">
        <v>3100</v>
      </c>
      <c r="K30" s="1274">
        <v>283.3</v>
      </c>
      <c r="L30" s="1274">
        <f>K30*H30</f>
        <v>8685.978000000001</v>
      </c>
    </row>
    <row r="31" spans="1:12" s="1271" customFormat="1" ht="27.6">
      <c r="A31" s="1275" t="s">
        <v>96</v>
      </c>
      <c r="B31" s="2789" t="s">
        <v>97</v>
      </c>
      <c r="C31" s="2789"/>
      <c r="D31" s="2789"/>
      <c r="E31" s="2789"/>
      <c r="F31" s="2789"/>
      <c r="G31" s="2789"/>
      <c r="H31" s="1009"/>
      <c r="I31" s="1273"/>
      <c r="J31" s="1280"/>
      <c r="K31" s="1274"/>
      <c r="L31" s="1274"/>
    </row>
    <row r="32" spans="1:12" s="1271" customFormat="1">
      <c r="A32" s="1294"/>
      <c r="B32" s="2789" t="s">
        <v>98</v>
      </c>
      <c r="C32" s="2789"/>
      <c r="D32" s="2789"/>
      <c r="E32" s="2789"/>
      <c r="F32" s="2789"/>
      <c r="G32" s="2789"/>
      <c r="H32" s="1009"/>
      <c r="K32" s="1274"/>
      <c r="L32" s="1274"/>
    </row>
    <row r="33" spans="1:12" s="1271" customFormat="1">
      <c r="A33" s="1275"/>
      <c r="B33" s="2788" t="s">
        <v>88</v>
      </c>
      <c r="C33" s="2788"/>
      <c r="D33" s="2788"/>
      <c r="E33" s="1270"/>
      <c r="F33" s="1270"/>
      <c r="G33" s="1270"/>
      <c r="H33" s="1009"/>
      <c r="K33" s="1274"/>
      <c r="L33" s="1274"/>
    </row>
    <row r="34" spans="1:12" s="1271" customFormat="1">
      <c r="A34" s="1275"/>
      <c r="B34" s="1276">
        <v>4</v>
      </c>
      <c r="C34" s="1277">
        <v>1.95</v>
      </c>
      <c r="D34" s="1277">
        <v>1.95</v>
      </c>
      <c r="E34" s="1283">
        <v>7.4999999999999997E-2</v>
      </c>
      <c r="F34" s="1278" t="s">
        <v>30</v>
      </c>
      <c r="G34" s="1279">
        <f>B34*C34*D34*E34</f>
        <v>1.1407499999999999</v>
      </c>
      <c r="H34" s="1009"/>
      <c r="I34" s="1273"/>
      <c r="J34" s="1280"/>
      <c r="K34" s="1274"/>
      <c r="L34" s="1274"/>
    </row>
    <row r="35" spans="1:12" s="1271" customFormat="1">
      <c r="A35" s="1275"/>
      <c r="B35" s="2795" t="s">
        <v>92</v>
      </c>
      <c r="C35" s="2795"/>
      <c r="D35" s="2795"/>
      <c r="E35" s="1277"/>
      <c r="F35" s="1278"/>
      <c r="G35" s="1279"/>
      <c r="H35" s="1009"/>
      <c r="I35" s="1273"/>
      <c r="J35" s="1280"/>
      <c r="K35" s="1274"/>
      <c r="L35" s="1274"/>
    </row>
    <row r="36" spans="1:12" s="1271" customFormat="1">
      <c r="A36" s="1275"/>
      <c r="B36" s="1276">
        <v>1</v>
      </c>
      <c r="C36" s="1281">
        <v>4</v>
      </c>
      <c r="D36" s="1281">
        <v>3</v>
      </c>
      <c r="E36" s="1277">
        <v>0.1</v>
      </c>
      <c r="F36" s="1278" t="s">
        <v>30</v>
      </c>
      <c r="G36" s="1284">
        <f>B36*C36*D36*E36</f>
        <v>1.2000000000000002</v>
      </c>
      <c r="H36" s="1009"/>
      <c r="I36" s="1273"/>
      <c r="J36" s="1280"/>
      <c r="K36" s="1274"/>
      <c r="L36" s="1274"/>
    </row>
    <row r="37" spans="1:12" s="1271" customFormat="1" ht="15">
      <c r="A37" s="1275"/>
      <c r="B37" s="1276"/>
      <c r="C37" s="1277"/>
      <c r="D37" s="1277"/>
      <c r="E37" s="1283"/>
      <c r="F37" s="1278"/>
      <c r="G37" s="1279">
        <f>SUM(G34:G36)</f>
        <v>2.3407499999999999</v>
      </c>
      <c r="H37" s="1279">
        <f>G37</f>
        <v>2.3407499999999999</v>
      </c>
      <c r="I37" s="1273" t="s">
        <v>3097</v>
      </c>
      <c r="J37" s="1280" t="s">
        <v>3098</v>
      </c>
      <c r="K37" s="1274">
        <v>4420.8</v>
      </c>
      <c r="L37" s="1274">
        <f>K37*H37</f>
        <v>10347.9876</v>
      </c>
    </row>
    <row r="38" spans="1:12" s="1295" customFormat="1" ht="27.6">
      <c r="A38" s="1275" t="s">
        <v>99</v>
      </c>
      <c r="B38" s="2789" t="s">
        <v>100</v>
      </c>
      <c r="C38" s="2789"/>
      <c r="D38" s="2789"/>
      <c r="E38" s="2789"/>
      <c r="F38" s="2789"/>
      <c r="G38" s="2789"/>
    </row>
    <row r="39" spans="1:12" s="1295" customFormat="1">
      <c r="A39" s="1275"/>
      <c r="B39" s="2796" t="s">
        <v>812</v>
      </c>
      <c r="C39" s="2788"/>
      <c r="D39" s="2788"/>
      <c r="E39" s="2788"/>
      <c r="F39" s="2788"/>
      <c r="G39" s="2788"/>
      <c r="H39" s="1009"/>
      <c r="K39" s="1274"/>
      <c r="L39" s="1274"/>
    </row>
    <row r="40" spans="1:12" s="1271" customFormat="1">
      <c r="A40" s="1275" t="s">
        <v>95</v>
      </c>
      <c r="B40" s="2795" t="s">
        <v>101</v>
      </c>
      <c r="C40" s="2795"/>
      <c r="D40" s="2795"/>
      <c r="E40" s="1277"/>
      <c r="F40" s="1278"/>
      <c r="G40" s="1279"/>
      <c r="H40" s="1009"/>
      <c r="I40" s="1273"/>
      <c r="J40" s="1280"/>
      <c r="K40" s="1274"/>
      <c r="L40" s="1274"/>
    </row>
    <row r="41" spans="1:12" s="1271" customFormat="1">
      <c r="A41" s="1275"/>
      <c r="B41" s="1276">
        <v>2</v>
      </c>
      <c r="C41" s="1281">
        <v>3.8</v>
      </c>
      <c r="D41" s="1281">
        <v>0.25</v>
      </c>
      <c r="E41" s="1277">
        <v>0.25</v>
      </c>
      <c r="F41" s="1278" t="s">
        <v>30</v>
      </c>
      <c r="G41" s="1279">
        <f>B41*C41*D41*E41</f>
        <v>0.47499999999999998</v>
      </c>
      <c r="H41" s="1009"/>
      <c r="I41" s="1273"/>
      <c r="J41" s="1280"/>
      <c r="K41" s="1274"/>
      <c r="L41" s="1274"/>
    </row>
    <row r="42" spans="1:12" s="1271" customFormat="1">
      <c r="A42" s="1275"/>
      <c r="B42" s="1276">
        <v>2</v>
      </c>
      <c r="C42" s="1281">
        <v>2.8</v>
      </c>
      <c r="D42" s="1281">
        <v>0.25</v>
      </c>
      <c r="E42" s="1277">
        <v>0.25</v>
      </c>
      <c r="F42" s="1278" t="s">
        <v>30</v>
      </c>
      <c r="G42" s="1279">
        <f>B42*C42*D42*E42</f>
        <v>0.35</v>
      </c>
      <c r="H42" s="1009"/>
      <c r="I42" s="1273"/>
      <c r="J42" s="1280"/>
      <c r="K42" s="1274"/>
      <c r="L42" s="1274"/>
    </row>
    <row r="43" spans="1:12" s="1271" customFormat="1">
      <c r="A43" s="1275"/>
      <c r="B43" s="2788" t="s">
        <v>88</v>
      </c>
      <c r="C43" s="2788"/>
      <c r="D43" s="2788"/>
      <c r="E43" s="1270"/>
      <c r="F43" s="1270"/>
      <c r="G43" s="1270"/>
      <c r="H43" s="1009"/>
      <c r="K43" s="1274"/>
      <c r="L43" s="1274"/>
    </row>
    <row r="44" spans="1:12" s="1271" customFormat="1">
      <c r="A44" s="1275"/>
      <c r="B44" s="1276">
        <v>4</v>
      </c>
      <c r="C44" s="1277">
        <v>1.8</v>
      </c>
      <c r="D44" s="1277">
        <v>1.8</v>
      </c>
      <c r="E44" s="1277">
        <v>0.3</v>
      </c>
      <c r="F44" s="1278" t="s">
        <v>30</v>
      </c>
      <c r="G44" s="1279">
        <f>B44*C44*D44*E44</f>
        <v>3.8879999999999999</v>
      </c>
      <c r="H44" s="1009"/>
      <c r="I44" s="1273"/>
      <c r="J44" s="1280"/>
      <c r="K44" s="1274"/>
      <c r="L44" s="1274"/>
    </row>
    <row r="45" spans="1:12" s="1271" customFormat="1">
      <c r="A45" s="1275"/>
      <c r="B45" s="1276">
        <v>4</v>
      </c>
      <c r="C45" s="1281">
        <v>0.6</v>
      </c>
      <c r="D45" s="1281">
        <v>0.6</v>
      </c>
      <c r="E45" s="1277">
        <v>0.15</v>
      </c>
      <c r="F45" s="1278" t="s">
        <v>30</v>
      </c>
      <c r="G45" s="1279">
        <f>B45*C45*D45*E45</f>
        <v>0.216</v>
      </c>
      <c r="H45" s="1009"/>
      <c r="I45" s="1273"/>
      <c r="J45" s="1280"/>
      <c r="K45" s="1274"/>
      <c r="L45" s="1274"/>
    </row>
    <row r="46" spans="1:12" s="1271" customFormat="1">
      <c r="A46" s="1275"/>
      <c r="B46" s="2788" t="s">
        <v>102</v>
      </c>
      <c r="C46" s="2788"/>
      <c r="D46" s="2788"/>
      <c r="E46" s="1270"/>
      <c r="F46" s="1270"/>
      <c r="G46" s="1270"/>
      <c r="H46" s="1009"/>
      <c r="K46" s="1274"/>
      <c r="L46" s="1274"/>
    </row>
    <row r="47" spans="1:12" s="1271" customFormat="1">
      <c r="A47" s="1275"/>
      <c r="B47" s="1276">
        <v>4</v>
      </c>
      <c r="C47" s="1277">
        <v>0.45</v>
      </c>
      <c r="D47" s="1277">
        <v>0.45</v>
      </c>
      <c r="E47" s="1277">
        <v>0.65</v>
      </c>
      <c r="F47" s="1278" t="s">
        <v>30</v>
      </c>
      <c r="G47" s="1279">
        <f>B47*C47*D47*E47</f>
        <v>0.52650000000000008</v>
      </c>
      <c r="H47" s="1009"/>
      <c r="I47" s="1273"/>
      <c r="J47" s="1280"/>
      <c r="K47" s="1274"/>
      <c r="L47" s="1274"/>
    </row>
    <row r="48" spans="1:12" s="1271" customFormat="1">
      <c r="A48" s="1275"/>
      <c r="B48" s="2788" t="s">
        <v>103</v>
      </c>
      <c r="C48" s="2788"/>
      <c r="D48" s="2788"/>
      <c r="E48" s="1270"/>
      <c r="F48" s="1270"/>
      <c r="G48" s="1270"/>
      <c r="H48" s="1009"/>
      <c r="K48" s="1274"/>
      <c r="L48" s="1274"/>
    </row>
    <row r="49" spans="1:12" s="1271" customFormat="1">
      <c r="A49" s="1275"/>
      <c r="B49" s="1276">
        <v>4</v>
      </c>
      <c r="C49" s="1277">
        <v>0.45</v>
      </c>
      <c r="D49" s="1277">
        <v>0.45</v>
      </c>
      <c r="E49" s="1277">
        <v>0.15</v>
      </c>
      <c r="F49" s="1278" t="s">
        <v>30</v>
      </c>
      <c r="G49" s="1284">
        <f>B49*C49*D49*E49</f>
        <v>0.1215</v>
      </c>
      <c r="H49" s="1279"/>
      <c r="I49" s="1273"/>
      <c r="J49" s="1280"/>
      <c r="K49" s="1274"/>
      <c r="L49" s="1274"/>
    </row>
    <row r="50" spans="1:12" s="1271" customFormat="1" ht="15">
      <c r="A50" s="1275"/>
      <c r="B50" s="1276"/>
      <c r="C50" s="1277"/>
      <c r="D50" s="1277"/>
      <c r="E50" s="1277"/>
      <c r="F50" s="1278"/>
      <c r="G50" s="1279">
        <f>SUM(G41:G49)</f>
        <v>5.5770000000000008</v>
      </c>
      <c r="H50" s="1279">
        <f>G50</f>
        <v>5.5770000000000008</v>
      </c>
      <c r="I50" s="1273" t="s">
        <v>3097</v>
      </c>
      <c r="J50" s="1280" t="s">
        <v>3098</v>
      </c>
      <c r="K50" s="1274">
        <v>4688.3</v>
      </c>
      <c r="L50" s="1274">
        <f>K50*H50</f>
        <v>26146.649100000006</v>
      </c>
    </row>
    <row r="51" spans="1:12" s="1271" customFormat="1" ht="27.6">
      <c r="A51" s="1292" t="s">
        <v>104</v>
      </c>
      <c r="B51" s="2789" t="s">
        <v>105</v>
      </c>
      <c r="C51" s="2789"/>
      <c r="D51" s="2789"/>
      <c r="E51" s="2789"/>
      <c r="F51" s="2789"/>
      <c r="G51" s="2789"/>
      <c r="H51" s="1009"/>
      <c r="K51" s="1274"/>
      <c r="L51" s="1274"/>
    </row>
    <row r="52" spans="1:12" s="1271" customFormat="1">
      <c r="A52" s="1275"/>
      <c r="B52" s="1276">
        <v>4</v>
      </c>
      <c r="C52" s="1281">
        <v>3.8</v>
      </c>
      <c r="D52" s="1281">
        <v>0.25</v>
      </c>
      <c r="E52" s="1277"/>
      <c r="F52" s="1278" t="s">
        <v>30</v>
      </c>
      <c r="G52" s="1279">
        <f t="shared" ref="G52:G57" si="0">B52*C52*D52</f>
        <v>3.8</v>
      </c>
      <c r="H52" s="1009"/>
      <c r="I52" s="1273"/>
      <c r="J52" s="1280"/>
      <c r="K52" s="1274"/>
      <c r="L52" s="1274"/>
    </row>
    <row r="53" spans="1:12" s="1271" customFormat="1">
      <c r="A53" s="1275"/>
      <c r="B53" s="1276">
        <v>4</v>
      </c>
      <c r="C53" s="1281">
        <v>2.8</v>
      </c>
      <c r="D53" s="1281">
        <v>0.25</v>
      </c>
      <c r="E53" s="1277"/>
      <c r="F53" s="1278" t="s">
        <v>30</v>
      </c>
      <c r="G53" s="1279">
        <f t="shared" si="0"/>
        <v>2.8</v>
      </c>
      <c r="H53" s="1009"/>
      <c r="I53" s="1273"/>
      <c r="J53" s="1280"/>
      <c r="K53" s="1274"/>
      <c r="L53" s="1274"/>
    </row>
    <row r="54" spans="1:12" s="1271" customFormat="1">
      <c r="A54" s="1292"/>
      <c r="B54" s="1276">
        <v>16</v>
      </c>
      <c r="C54" s="1281">
        <v>1.8</v>
      </c>
      <c r="D54" s="1281">
        <v>0.3</v>
      </c>
      <c r="E54" s="1270"/>
      <c r="F54" s="1278" t="s">
        <v>30</v>
      </c>
      <c r="G54" s="1279">
        <f t="shared" si="0"/>
        <v>8.64</v>
      </c>
      <c r="H54" s="1009"/>
      <c r="K54" s="1274"/>
      <c r="L54" s="1274"/>
    </row>
    <row r="55" spans="1:12" s="1271" customFormat="1">
      <c r="A55" s="1275"/>
      <c r="B55" s="1276">
        <v>16</v>
      </c>
      <c r="C55" s="1277">
        <v>0.6</v>
      </c>
      <c r="D55" s="1277">
        <v>0.15</v>
      </c>
      <c r="E55" s="1277"/>
      <c r="F55" s="1278" t="s">
        <v>30</v>
      </c>
      <c r="G55" s="1279">
        <f t="shared" si="0"/>
        <v>1.44</v>
      </c>
      <c r="H55" s="1009"/>
      <c r="I55" s="1273"/>
      <c r="J55" s="1280"/>
      <c r="K55" s="1274"/>
      <c r="L55" s="1274"/>
    </row>
    <row r="56" spans="1:12" s="1271" customFormat="1">
      <c r="A56" s="1275"/>
      <c r="B56" s="1276">
        <v>16</v>
      </c>
      <c r="C56" s="1281">
        <v>0.45</v>
      </c>
      <c r="D56" s="1281">
        <v>0.65</v>
      </c>
      <c r="E56" s="1281"/>
      <c r="F56" s="1278" t="s">
        <v>30</v>
      </c>
      <c r="G56" s="1279">
        <f t="shared" si="0"/>
        <v>4.6800000000000006</v>
      </c>
      <c r="H56" s="1009"/>
      <c r="I56" s="1273"/>
      <c r="J56" s="1280"/>
      <c r="K56" s="1274"/>
      <c r="L56" s="1274"/>
    </row>
    <row r="57" spans="1:12" s="1271" customFormat="1">
      <c r="A57" s="1275"/>
      <c r="B57" s="1276">
        <v>16</v>
      </c>
      <c r="C57" s="1277">
        <v>0.45</v>
      </c>
      <c r="D57" s="1277">
        <v>0.15</v>
      </c>
      <c r="E57" s="1281"/>
      <c r="F57" s="1278" t="s">
        <v>30</v>
      </c>
      <c r="G57" s="1284">
        <f t="shared" si="0"/>
        <v>1.08</v>
      </c>
      <c r="H57" s="1009"/>
      <c r="I57" s="1273"/>
      <c r="J57" s="1280"/>
      <c r="K57" s="1274"/>
      <c r="L57" s="1274"/>
    </row>
    <row r="58" spans="1:12" s="1271" customFormat="1" ht="15">
      <c r="A58" s="1292"/>
      <c r="B58" s="1270"/>
      <c r="C58" s="1270"/>
      <c r="D58" s="1270"/>
      <c r="E58" s="1270"/>
      <c r="F58" s="1270"/>
      <c r="G58" s="1287">
        <f>SUM(G52:G57)</f>
        <v>22.439999999999998</v>
      </c>
      <c r="H58" s="1279">
        <f>G58</f>
        <v>22.439999999999998</v>
      </c>
      <c r="I58" s="1273" t="s">
        <v>3099</v>
      </c>
      <c r="J58" s="1280" t="s">
        <v>3100</v>
      </c>
      <c r="K58" s="1274">
        <v>211.6</v>
      </c>
      <c r="L58" s="1274">
        <f>K58*H58</f>
        <v>4748.3039999999992</v>
      </c>
    </row>
    <row r="59" spans="1:12" s="1295" customFormat="1" ht="27.6">
      <c r="A59" s="1292" t="s">
        <v>106</v>
      </c>
      <c r="B59" s="2789" t="s">
        <v>107</v>
      </c>
      <c r="C59" s="2789"/>
      <c r="D59" s="2789"/>
      <c r="E59" s="2789"/>
      <c r="F59" s="2789"/>
      <c r="G59" s="2789"/>
      <c r="H59" s="1296"/>
      <c r="K59" s="1274"/>
      <c r="L59" s="1274"/>
    </row>
    <row r="60" spans="1:12">
      <c r="A60" s="383"/>
      <c r="B60" s="2794" t="s">
        <v>126</v>
      </c>
      <c r="C60" s="2794"/>
      <c r="D60" s="2794"/>
      <c r="E60" s="2794"/>
      <c r="F60" s="2794"/>
      <c r="G60" s="378"/>
      <c r="H60" s="1298"/>
      <c r="K60" s="1300"/>
      <c r="L60" s="1301"/>
    </row>
    <row r="61" spans="1:12">
      <c r="A61" s="1176"/>
      <c r="B61" s="2791" t="s">
        <v>127</v>
      </c>
      <c r="C61" s="2791"/>
      <c r="D61" s="2791"/>
      <c r="E61" s="2791"/>
      <c r="F61" s="2791"/>
      <c r="G61" s="1303" t="s">
        <v>30</v>
      </c>
      <c r="H61" s="1304">
        <v>446.24</v>
      </c>
      <c r="I61" s="1297" t="s">
        <v>63</v>
      </c>
      <c r="J61" s="1190" t="s">
        <v>128</v>
      </c>
      <c r="K61" s="1305">
        <v>94.5</v>
      </c>
      <c r="L61" s="1306">
        <f>K61*H61</f>
        <v>42169.68</v>
      </c>
    </row>
    <row r="62" spans="1:12" s="1271" customFormat="1" ht="27.6">
      <c r="A62" s="1275" t="s">
        <v>108</v>
      </c>
      <c r="B62" s="2789" t="s">
        <v>131</v>
      </c>
      <c r="C62" s="2789"/>
      <c r="D62" s="2789"/>
      <c r="E62" s="2789"/>
      <c r="F62" s="2789"/>
      <c r="G62" s="2789"/>
      <c r="H62" s="1307">
        <f>H12*50%</f>
        <v>10.514250000000001</v>
      </c>
      <c r="I62" s="1273" t="s">
        <v>3097</v>
      </c>
      <c r="J62" s="1280" t="s">
        <v>3098</v>
      </c>
      <c r="K62" s="1274">
        <v>123.9</v>
      </c>
      <c r="L62" s="1274">
        <f>K62*H62</f>
        <v>1302.7155750000002</v>
      </c>
    </row>
    <row r="63" spans="1:12" s="1271" customFormat="1" ht="27.6">
      <c r="A63" s="1269" t="s">
        <v>3126</v>
      </c>
      <c r="B63" s="2792" t="s">
        <v>109</v>
      </c>
      <c r="C63" s="2792"/>
      <c r="D63" s="2792"/>
      <c r="E63" s="2792"/>
      <c r="F63" s="1308"/>
      <c r="G63" s="1308"/>
      <c r="H63" s="1296"/>
      <c r="K63" s="1274"/>
      <c r="L63" s="1274"/>
    </row>
    <row r="64" spans="1:12" s="1271" customFormat="1" ht="15">
      <c r="A64" s="1275"/>
      <c r="B64" s="1276">
        <v>1</v>
      </c>
      <c r="C64" s="1277">
        <v>4</v>
      </c>
      <c r="D64" s="1277">
        <v>3</v>
      </c>
      <c r="E64" s="1277"/>
      <c r="F64" s="1278" t="s">
        <v>30</v>
      </c>
      <c r="G64" s="1279">
        <f>B64*C64*D64</f>
        <v>12</v>
      </c>
      <c r="H64" s="1279">
        <f>G64</f>
        <v>12</v>
      </c>
      <c r="I64" s="1273" t="s">
        <v>3099</v>
      </c>
      <c r="J64" s="1280" t="s">
        <v>3100</v>
      </c>
      <c r="K64" s="1274">
        <v>40.5</v>
      </c>
      <c r="L64" s="1274">
        <f>K64*H64</f>
        <v>486</v>
      </c>
    </row>
    <row r="65" spans="1:12" ht="27.6">
      <c r="A65" s="1309" t="s">
        <v>3127</v>
      </c>
      <c r="B65" s="2789" t="s">
        <v>110</v>
      </c>
      <c r="C65" s="2789"/>
      <c r="D65" s="2789"/>
      <c r="E65" s="2789"/>
      <c r="F65" s="2789"/>
      <c r="G65" s="2789"/>
      <c r="H65" s="1310"/>
      <c r="I65" s="1311"/>
      <c r="J65" s="1312"/>
      <c r="K65" s="1313"/>
      <c r="L65" s="1313"/>
    </row>
    <row r="66" spans="1:12">
      <c r="A66" s="1309"/>
      <c r="B66" s="2789" t="s">
        <v>111</v>
      </c>
      <c r="C66" s="2789"/>
      <c r="D66" s="2789"/>
      <c r="E66" s="2789"/>
      <c r="F66" s="2789"/>
      <c r="G66" s="2789"/>
      <c r="H66" s="1310"/>
      <c r="I66" s="1311"/>
      <c r="J66" s="1312"/>
      <c r="K66" s="1313"/>
      <c r="L66" s="1313"/>
    </row>
    <row r="67" spans="1:12">
      <c r="A67" s="1309"/>
      <c r="B67" s="2793" t="s">
        <v>132</v>
      </c>
      <c r="C67" s="2793"/>
      <c r="D67" s="2793"/>
      <c r="E67" s="2793"/>
      <c r="F67" s="2793"/>
      <c r="G67" s="2793"/>
      <c r="H67" s="1310"/>
      <c r="I67" s="1311"/>
      <c r="J67" s="1312"/>
      <c r="K67" s="1313"/>
      <c r="L67" s="1313"/>
    </row>
    <row r="68" spans="1:12" s="1176" customFormat="1">
      <c r="A68" s="1315"/>
      <c r="B68" s="1190">
        <v>1</v>
      </c>
      <c r="C68" s="1190">
        <v>0.9</v>
      </c>
      <c r="D68" s="1316">
        <v>2.1</v>
      </c>
      <c r="E68" s="1317"/>
      <c r="F68" s="1318" t="s">
        <v>30</v>
      </c>
      <c r="G68" s="1319">
        <f>B68*C68*D68</f>
        <v>1.8900000000000001</v>
      </c>
      <c r="H68" s="1319"/>
      <c r="I68" s="1297"/>
      <c r="J68" s="1190"/>
      <c r="K68" s="1306"/>
      <c r="L68" s="1306"/>
    </row>
    <row r="69" spans="1:12" s="1176" customFormat="1">
      <c r="A69" s="1309"/>
      <c r="B69" s="2793" t="s">
        <v>133</v>
      </c>
      <c r="C69" s="2793"/>
      <c r="D69" s="1320"/>
      <c r="E69" s="1320"/>
      <c r="F69" s="1320"/>
      <c r="G69" s="1320"/>
      <c r="H69" s="1310"/>
      <c r="I69" s="1311"/>
      <c r="J69" s="1312"/>
      <c r="K69" s="1313"/>
      <c r="L69" s="1313"/>
    </row>
    <row r="70" spans="1:12" s="1176" customFormat="1">
      <c r="A70" s="1315"/>
      <c r="B70" s="1190">
        <v>1</v>
      </c>
      <c r="C70" s="1190">
        <v>1.2</v>
      </c>
      <c r="D70" s="1316">
        <v>0.9</v>
      </c>
      <c r="E70" s="1317"/>
      <c r="F70" s="1318" t="s">
        <v>30</v>
      </c>
      <c r="G70" s="1321">
        <f>B70*C70*D70</f>
        <v>1.08</v>
      </c>
      <c r="H70" s="1319"/>
      <c r="I70" s="1297"/>
      <c r="J70" s="1190"/>
      <c r="K70" s="1306"/>
      <c r="L70" s="1306"/>
    </row>
    <row r="71" spans="1:12" s="1176" customFormat="1" ht="15">
      <c r="A71" s="1315"/>
      <c r="B71" s="1190"/>
      <c r="C71" s="1190"/>
      <c r="D71" s="1316"/>
      <c r="E71" s="1317" t="s">
        <v>14</v>
      </c>
      <c r="F71" s="1318" t="s">
        <v>30</v>
      </c>
      <c r="G71" s="1319">
        <f>SUM(G68:G70)</f>
        <v>2.97</v>
      </c>
      <c r="H71" s="1319">
        <f>G71</f>
        <v>2.97</v>
      </c>
      <c r="I71" s="1297" t="s">
        <v>3097</v>
      </c>
      <c r="J71" s="1190" t="s">
        <v>3098</v>
      </c>
      <c r="K71" s="1306">
        <v>3653</v>
      </c>
      <c r="L71" s="1306">
        <f>K71*H71</f>
        <v>10849.41</v>
      </c>
    </row>
    <row r="72" spans="1:12" s="1176" customFormat="1" ht="27.6">
      <c r="A72" s="1322" t="s">
        <v>436</v>
      </c>
      <c r="B72" s="2789" t="s">
        <v>112</v>
      </c>
      <c r="C72" s="2789"/>
      <c r="D72" s="2789"/>
      <c r="E72" s="2789"/>
      <c r="F72" s="2789"/>
      <c r="G72" s="2789"/>
      <c r="H72" s="1298"/>
      <c r="I72" s="1299"/>
      <c r="J72" s="378"/>
      <c r="K72" s="1323"/>
      <c r="L72" s="1301"/>
    </row>
    <row r="73" spans="1:12" s="1176" customFormat="1">
      <c r="A73" s="1324"/>
      <c r="B73" s="2789" t="s">
        <v>437</v>
      </c>
      <c r="C73" s="2789"/>
      <c r="D73" s="2789"/>
      <c r="E73" s="2789"/>
      <c r="F73" s="2789"/>
      <c r="G73" s="2789"/>
      <c r="H73" s="1298"/>
      <c r="I73" s="1299"/>
      <c r="J73" s="378"/>
      <c r="K73" s="1323"/>
      <c r="L73" s="1301"/>
    </row>
    <row r="74" spans="1:12" s="1271" customFormat="1">
      <c r="A74" s="1275"/>
      <c r="B74" s="2788" t="s">
        <v>113</v>
      </c>
      <c r="C74" s="2788"/>
      <c r="D74" s="2788"/>
      <c r="E74" s="1270"/>
      <c r="F74" s="1270"/>
      <c r="G74" s="1270"/>
      <c r="H74" s="1009"/>
      <c r="K74" s="1274"/>
      <c r="L74" s="1274"/>
    </row>
    <row r="75" spans="1:12" s="1176" customFormat="1">
      <c r="A75" s="1324"/>
      <c r="B75" s="1325">
        <v>1</v>
      </c>
      <c r="C75" s="1250">
        <v>4.5</v>
      </c>
      <c r="D75" s="1250">
        <v>3.5</v>
      </c>
      <c r="E75" s="1250"/>
      <c r="F75" s="1326" t="s">
        <v>30</v>
      </c>
      <c r="G75" s="1327">
        <f>B75*C75*D75</f>
        <v>15.75</v>
      </c>
      <c r="H75" s="1298"/>
      <c r="I75" s="1299"/>
      <c r="J75" s="378"/>
      <c r="K75" s="1323"/>
      <c r="L75" s="1301"/>
    </row>
    <row r="76" spans="1:12" s="1271" customFormat="1">
      <c r="A76" s="1275"/>
      <c r="B76" s="2788" t="s">
        <v>114</v>
      </c>
      <c r="C76" s="2788"/>
      <c r="D76" s="2788"/>
      <c r="E76" s="1270"/>
      <c r="F76" s="1270"/>
      <c r="G76" s="1270"/>
      <c r="H76" s="1009"/>
      <c r="K76" s="1274"/>
      <c r="L76" s="1274"/>
    </row>
    <row r="77" spans="1:12" s="1176" customFormat="1">
      <c r="A77" s="1324"/>
      <c r="B77" s="1325">
        <v>1</v>
      </c>
      <c r="C77" s="1250">
        <v>16</v>
      </c>
      <c r="D77" s="1250">
        <v>3</v>
      </c>
      <c r="E77" s="1250"/>
      <c r="F77" s="1326" t="s">
        <v>30</v>
      </c>
      <c r="G77" s="1328">
        <f>B77*C77*D77</f>
        <v>48</v>
      </c>
      <c r="H77" s="1298"/>
      <c r="I77" s="1299"/>
      <c r="J77" s="378"/>
      <c r="K77" s="1323"/>
      <c r="L77" s="1301"/>
    </row>
    <row r="78" spans="1:12" s="1176" customFormat="1">
      <c r="A78" s="1324"/>
      <c r="B78" s="1325"/>
      <c r="C78" s="1250"/>
      <c r="D78" s="1250"/>
      <c r="E78" s="1250"/>
      <c r="F78" s="1326"/>
      <c r="G78" s="1327">
        <f>SUM(G75:G77)</f>
        <v>63.75</v>
      </c>
      <c r="H78" s="1329"/>
      <c r="K78" s="1323"/>
      <c r="L78" s="1301"/>
    </row>
    <row r="79" spans="1:12" s="1271" customFormat="1">
      <c r="A79" s="1275"/>
      <c r="B79" s="2788" t="s">
        <v>115</v>
      </c>
      <c r="C79" s="2788"/>
      <c r="D79" s="2788"/>
      <c r="E79" s="2788"/>
      <c r="F79" s="2788"/>
      <c r="G79" s="1270"/>
      <c r="H79" s="1009"/>
      <c r="K79" s="1274"/>
      <c r="L79" s="1274"/>
    </row>
    <row r="80" spans="1:12" s="1176" customFormat="1">
      <c r="A80" s="1324"/>
      <c r="B80" s="1190">
        <v>1</v>
      </c>
      <c r="C80" s="1190">
        <v>0.9</v>
      </c>
      <c r="D80" s="1316">
        <v>2.1</v>
      </c>
      <c r="E80" s="1250"/>
      <c r="F80" s="1326" t="s">
        <v>30</v>
      </c>
      <c r="G80" s="1327">
        <f>B80*C80*D80</f>
        <v>1.8900000000000001</v>
      </c>
      <c r="H80" s="1298"/>
      <c r="I80" s="1299"/>
      <c r="J80" s="378"/>
      <c r="K80" s="1323"/>
      <c r="L80" s="1301"/>
    </row>
    <row r="81" spans="1:12" s="1176" customFormat="1">
      <c r="A81" s="1324"/>
      <c r="B81" s="1190">
        <v>1</v>
      </c>
      <c r="C81" s="1190">
        <v>1.2</v>
      </c>
      <c r="D81" s="1316">
        <v>0.9</v>
      </c>
      <c r="E81" s="1250"/>
      <c r="F81" s="1326" t="s">
        <v>30</v>
      </c>
      <c r="G81" s="1328">
        <f>B81*C81*D81</f>
        <v>1.08</v>
      </c>
      <c r="H81" s="1298"/>
      <c r="I81" s="1299"/>
      <c r="J81" s="378"/>
      <c r="K81" s="1323"/>
      <c r="L81" s="1301"/>
    </row>
    <row r="82" spans="1:12" s="1176" customFormat="1">
      <c r="A82" s="1324"/>
      <c r="B82" s="1325"/>
      <c r="C82" s="1250"/>
      <c r="D82" s="1250"/>
      <c r="E82" s="1250"/>
      <c r="F82" s="1326"/>
      <c r="G82" s="1330">
        <f>SUM(G80:G81)</f>
        <v>2.97</v>
      </c>
      <c r="H82" s="1298"/>
      <c r="I82" s="1299"/>
      <c r="J82" s="378"/>
      <c r="K82" s="1323"/>
      <c r="L82" s="1301"/>
    </row>
    <row r="83" spans="1:12" s="1176" customFormat="1" ht="15">
      <c r="A83" s="1324"/>
      <c r="B83" s="2790" t="s">
        <v>116</v>
      </c>
      <c r="C83" s="2790"/>
      <c r="D83" s="2790"/>
      <c r="E83" s="2790"/>
      <c r="F83" s="1326" t="s">
        <v>30</v>
      </c>
      <c r="G83" s="1327">
        <f>G78-G82</f>
        <v>60.78</v>
      </c>
      <c r="H83" s="1329">
        <f>G83</f>
        <v>60.78</v>
      </c>
      <c r="I83" s="1297" t="s">
        <v>3099</v>
      </c>
      <c r="J83" s="1190" t="s">
        <v>3099</v>
      </c>
      <c r="K83" s="1323">
        <v>1501.3</v>
      </c>
      <c r="L83" s="1301">
        <f>K83*H83</f>
        <v>91249.013999999996</v>
      </c>
    </row>
    <row r="84" spans="1:12" s="1271" customFormat="1" ht="27.6">
      <c r="A84" s="1269" t="s">
        <v>3128</v>
      </c>
      <c r="B84" s="2789" t="s">
        <v>438</v>
      </c>
      <c r="C84" s="2789"/>
      <c r="D84" s="2789"/>
      <c r="E84" s="2789"/>
      <c r="F84" s="2789"/>
      <c r="G84" s="2789"/>
      <c r="H84" s="1296">
        <v>25.6</v>
      </c>
      <c r="I84" s="1273" t="s">
        <v>85</v>
      </c>
      <c r="J84" s="1280" t="s">
        <v>117</v>
      </c>
      <c r="K84" s="1274">
        <v>82.7</v>
      </c>
      <c r="L84" s="1274">
        <f>K84*H84</f>
        <v>2117.1200000000003</v>
      </c>
    </row>
    <row r="85" spans="1:12" s="1176" customFormat="1" ht="27.6">
      <c r="A85" s="1322" t="s">
        <v>134</v>
      </c>
      <c r="B85" s="2789" t="s">
        <v>118</v>
      </c>
      <c r="C85" s="2789"/>
      <c r="D85" s="2789"/>
      <c r="E85" s="2789"/>
      <c r="F85" s="2789"/>
      <c r="G85" s="2789"/>
      <c r="H85" s="1298"/>
      <c r="I85" s="1299"/>
      <c r="J85" s="378"/>
      <c r="K85" s="1323"/>
      <c r="L85" s="1301"/>
    </row>
    <row r="86" spans="1:12" s="1176" customFormat="1">
      <c r="A86" s="1324"/>
      <c r="B86" s="2789" t="s">
        <v>119</v>
      </c>
      <c r="C86" s="2789"/>
      <c r="D86" s="2789"/>
      <c r="E86" s="2789"/>
      <c r="F86" s="2789"/>
      <c r="G86" s="2789"/>
      <c r="H86" s="1298"/>
      <c r="I86" s="1299"/>
      <c r="J86" s="378"/>
      <c r="K86" s="1323"/>
      <c r="L86" s="1301"/>
    </row>
    <row r="87" spans="1:12" s="1271" customFormat="1">
      <c r="A87" s="1275"/>
      <c r="B87" s="2788" t="s">
        <v>120</v>
      </c>
      <c r="C87" s="2788"/>
      <c r="D87" s="2788"/>
      <c r="E87" s="1270"/>
      <c r="F87" s="1270"/>
      <c r="G87" s="1270"/>
      <c r="H87" s="1009"/>
      <c r="K87" s="1274"/>
      <c r="L87" s="1274"/>
    </row>
    <row r="88" spans="1:12" s="1176" customFormat="1">
      <c r="A88" s="1324"/>
      <c r="B88" s="1325">
        <v>0.5</v>
      </c>
      <c r="C88" s="1250">
        <v>16</v>
      </c>
      <c r="D88" s="1250">
        <v>8</v>
      </c>
      <c r="E88" s="1250"/>
      <c r="F88" s="1326" t="s">
        <v>30</v>
      </c>
      <c r="G88" s="1327">
        <f>B88*C88*D88</f>
        <v>64</v>
      </c>
      <c r="H88" s="1298"/>
      <c r="I88" s="1299"/>
      <c r="J88" s="378"/>
      <c r="K88" s="1323"/>
      <c r="L88" s="1301"/>
    </row>
    <row r="89" spans="1:12" s="1176" customFormat="1">
      <c r="A89" s="1324"/>
      <c r="B89" s="1325">
        <v>0.5</v>
      </c>
      <c r="C89" s="1250">
        <v>5</v>
      </c>
      <c r="D89" s="1250">
        <v>4</v>
      </c>
      <c r="E89" s="1250"/>
      <c r="F89" s="1326" t="s">
        <v>30</v>
      </c>
      <c r="G89" s="1327">
        <f>B89*C89*D89</f>
        <v>10</v>
      </c>
      <c r="H89" s="1298"/>
      <c r="I89" s="1299"/>
      <c r="J89" s="378"/>
      <c r="K89" s="1323"/>
      <c r="L89" s="1301"/>
    </row>
    <row r="90" spans="1:12" s="1271" customFormat="1">
      <c r="A90" s="1275"/>
      <c r="B90" s="2788" t="s">
        <v>121</v>
      </c>
      <c r="C90" s="2788"/>
      <c r="D90" s="2788"/>
      <c r="E90" s="1270"/>
      <c r="F90" s="1270"/>
      <c r="G90" s="1270"/>
      <c r="H90" s="1009"/>
      <c r="K90" s="1274"/>
      <c r="L90" s="1274"/>
    </row>
    <row r="91" spans="1:12" s="1176" customFormat="1">
      <c r="A91" s="1324"/>
      <c r="B91" s="1325">
        <v>2</v>
      </c>
      <c r="C91" s="1250">
        <v>4.5</v>
      </c>
      <c r="D91" s="1250">
        <v>3.5</v>
      </c>
      <c r="E91" s="1250"/>
      <c r="F91" s="1326" t="s">
        <v>30</v>
      </c>
      <c r="G91" s="1327">
        <f>B91*C91*D91</f>
        <v>31.5</v>
      </c>
      <c r="H91" s="1298"/>
      <c r="I91" s="1299"/>
      <c r="J91" s="378"/>
      <c r="K91" s="1323"/>
      <c r="L91" s="1301"/>
    </row>
    <row r="92" spans="1:12" s="1271" customFormat="1">
      <c r="A92" s="1275"/>
      <c r="B92" s="2788" t="s">
        <v>122</v>
      </c>
      <c r="C92" s="2788"/>
      <c r="D92" s="2788"/>
      <c r="E92" s="1270"/>
      <c r="F92" s="1270"/>
      <c r="G92" s="1270"/>
      <c r="H92" s="1009"/>
      <c r="K92" s="1274"/>
      <c r="L92" s="1274"/>
    </row>
    <row r="93" spans="1:12" s="1176" customFormat="1">
      <c r="A93" s="1324"/>
      <c r="B93" s="1325">
        <v>2</v>
      </c>
      <c r="C93" s="1250">
        <v>5</v>
      </c>
      <c r="D93" s="1250">
        <v>4</v>
      </c>
      <c r="E93" s="1250"/>
      <c r="F93" s="1326" t="s">
        <v>30</v>
      </c>
      <c r="G93" s="1327">
        <f>B93*C93*D93</f>
        <v>40</v>
      </c>
      <c r="H93" s="1298"/>
      <c r="I93" s="1299"/>
      <c r="J93" s="378"/>
      <c r="K93" s="1323"/>
      <c r="L93" s="1301"/>
    </row>
    <row r="94" spans="1:12" s="1271" customFormat="1">
      <c r="A94" s="1275"/>
      <c r="B94" s="2788" t="s">
        <v>123</v>
      </c>
      <c r="C94" s="2788"/>
      <c r="D94" s="2788"/>
      <c r="E94" s="1270"/>
      <c r="F94" s="1270"/>
      <c r="G94" s="1270"/>
      <c r="H94" s="1009"/>
      <c r="K94" s="1274"/>
      <c r="L94" s="1274"/>
    </row>
    <row r="95" spans="1:12" s="1176" customFormat="1">
      <c r="A95" s="1324"/>
      <c r="B95" s="1325">
        <v>2</v>
      </c>
      <c r="C95" s="1250">
        <v>16</v>
      </c>
      <c r="D95" s="1250">
        <v>3</v>
      </c>
      <c r="E95" s="1250"/>
      <c r="F95" s="1326" t="s">
        <v>30</v>
      </c>
      <c r="G95" s="1327">
        <f>B95*C95*D95</f>
        <v>96</v>
      </c>
      <c r="H95" s="1298"/>
      <c r="I95" s="1299"/>
      <c r="J95" s="378"/>
      <c r="K95" s="1323"/>
      <c r="L95" s="1301"/>
    </row>
    <row r="96" spans="1:12" s="1176" customFormat="1" ht="15">
      <c r="A96" s="1332"/>
      <c r="B96" s="1333"/>
      <c r="C96" s="1333"/>
      <c r="D96" s="1333"/>
      <c r="E96" s="1333"/>
      <c r="F96" s="1333"/>
      <c r="G96" s="1334">
        <f>SUM(G88:G95)</f>
        <v>241.5</v>
      </c>
      <c r="H96" s="1335">
        <f>G96</f>
        <v>241.5</v>
      </c>
      <c r="I96" s="1297" t="s">
        <v>3099</v>
      </c>
      <c r="J96" s="1190" t="s">
        <v>3099</v>
      </c>
      <c r="K96" s="1306">
        <v>83.5</v>
      </c>
      <c r="L96" s="1306">
        <f>K96*H96</f>
        <v>20165.25</v>
      </c>
    </row>
    <row r="97" spans="1:12" ht="49.5" customHeight="1">
      <c r="A97" s="1309">
        <v>15</v>
      </c>
      <c r="B97" s="2789" t="s">
        <v>124</v>
      </c>
      <c r="C97" s="2789"/>
      <c r="D97" s="2789"/>
      <c r="E97" s="2789"/>
      <c r="F97" s="2789"/>
      <c r="G97" s="2789"/>
      <c r="H97" s="1320"/>
      <c r="I97" s="1336"/>
      <c r="J97" s="1311"/>
      <c r="K97" s="1312"/>
      <c r="L97" s="1313"/>
    </row>
    <row r="98" spans="1:12" s="1176" customFormat="1">
      <c r="A98" s="1324"/>
      <c r="B98" s="1176" t="s">
        <v>813</v>
      </c>
      <c r="H98" s="1337">
        <v>990</v>
      </c>
      <c r="I98" s="1297" t="s">
        <v>9</v>
      </c>
      <c r="J98" s="1338" t="s">
        <v>125</v>
      </c>
      <c r="K98" s="1274">
        <f>[119]Carriage!C16</f>
        <v>927.88700000000006</v>
      </c>
      <c r="L98" s="1306">
        <f>H98*K98/1000</f>
        <v>918.60812999999996</v>
      </c>
    </row>
    <row r="99" spans="1:12" s="1176" customFormat="1" ht="18" customHeight="1">
      <c r="A99" s="1324"/>
      <c r="B99" s="1339" t="s">
        <v>814</v>
      </c>
      <c r="C99" s="1339"/>
      <c r="D99" s="1340"/>
      <c r="E99" s="1340"/>
      <c r="F99" s="1340"/>
      <c r="G99" s="1340"/>
      <c r="H99" s="1319">
        <v>3.44</v>
      </c>
      <c r="I99" s="1297" t="s">
        <v>3129</v>
      </c>
      <c r="J99" s="1190" t="s">
        <v>3130</v>
      </c>
      <c r="K99" s="1274">
        <f>[119]Carriage!C15</f>
        <v>2050.9262000000003</v>
      </c>
      <c r="L99" s="1306">
        <f>K99*H99</f>
        <v>7055.1861280000012</v>
      </c>
    </row>
    <row r="100" spans="1:12" s="1176" customFormat="1" ht="15">
      <c r="A100" s="1324"/>
      <c r="B100" s="1339" t="s">
        <v>815</v>
      </c>
      <c r="C100" s="1339"/>
      <c r="D100" s="1340"/>
      <c r="E100" s="1340"/>
      <c r="F100" s="1340"/>
      <c r="G100" s="1340"/>
      <c r="H100" s="1319">
        <v>6.6950000000000003</v>
      </c>
      <c r="I100" s="1297" t="s">
        <v>3129</v>
      </c>
      <c r="J100" s="1190" t="s">
        <v>3130</v>
      </c>
      <c r="K100" s="1274">
        <f>[119]Carriage!C14</f>
        <v>3021.011</v>
      </c>
      <c r="L100" s="1306">
        <f>H100*K100</f>
        <v>20225.668645000002</v>
      </c>
    </row>
    <row r="101" spans="1:12" s="1176" customFormat="1" ht="15">
      <c r="A101" s="1324"/>
      <c r="B101" s="1176" t="s">
        <v>816</v>
      </c>
      <c r="H101" s="1319">
        <v>3.53</v>
      </c>
      <c r="I101" s="1297" t="s">
        <v>3129</v>
      </c>
      <c r="J101" s="1190" t="s">
        <v>3130</v>
      </c>
      <c r="K101" s="1274">
        <f>[119]Carriage!C17</f>
        <v>277.20459999999997</v>
      </c>
      <c r="L101" s="1306">
        <f>H101*K101</f>
        <v>978.53223799999989</v>
      </c>
    </row>
    <row r="102" spans="1:12">
      <c r="A102" s="1341"/>
      <c r="H102" s="1342"/>
      <c r="I102" s="1342"/>
      <c r="J102" s="1086"/>
      <c r="K102" s="1086" t="s">
        <v>10</v>
      </c>
      <c r="L102" s="1343">
        <f>SUM(L5:L101)</f>
        <v>696871.94516599993</v>
      </c>
    </row>
    <row r="103" spans="1:12" s="1176" customFormat="1" ht="18.600000000000001" customHeight="1">
      <c r="A103" s="378"/>
      <c r="B103" s="2636" t="s">
        <v>3116</v>
      </c>
      <c r="C103" s="2636"/>
      <c r="D103" s="2636"/>
      <c r="E103" s="2636"/>
      <c r="F103" s="2636"/>
      <c r="G103" s="2636"/>
      <c r="H103" s="2636"/>
      <c r="I103" s="2636"/>
      <c r="J103" s="2636"/>
      <c r="K103" s="2636"/>
      <c r="L103" s="1175">
        <f xml:space="preserve"> L102*5.36%</f>
        <v>37352.336260897595</v>
      </c>
    </row>
    <row r="104" spans="1:12" s="1179" customFormat="1" ht="13.95" customHeight="1">
      <c r="A104" s="378"/>
      <c r="B104" s="2637" t="s">
        <v>3117</v>
      </c>
      <c r="C104" s="2637"/>
      <c r="D104" s="2637"/>
      <c r="E104" s="2637"/>
      <c r="F104" s="2637"/>
      <c r="G104" s="2637"/>
      <c r="H104" s="2637"/>
      <c r="I104" s="2637"/>
      <c r="J104" s="2637"/>
      <c r="K104" s="2637"/>
      <c r="L104" s="1178">
        <f>SUM(L102:L103)</f>
        <v>734224.28142689751</v>
      </c>
    </row>
    <row r="105" spans="1:12" s="1179" customFormat="1" ht="13.95" customHeight="1">
      <c r="A105" s="1177"/>
      <c r="B105" s="2637" t="s">
        <v>21</v>
      </c>
      <c r="C105" s="2637"/>
      <c r="D105" s="2637"/>
      <c r="E105" s="2637"/>
      <c r="F105" s="2637"/>
      <c r="G105" s="2637"/>
      <c r="H105" s="2637"/>
      <c r="I105" s="2637"/>
      <c r="J105" s="2637"/>
      <c r="K105" s="2637"/>
      <c r="L105" s="1178">
        <f>ROUND(L104,0)</f>
        <v>734224</v>
      </c>
    </row>
    <row r="106" spans="1:12" s="1199" customFormat="1" ht="111" customHeight="1">
      <c r="A106" s="1177"/>
      <c r="B106" s="1177"/>
      <c r="C106" s="1177"/>
      <c r="D106" s="1177"/>
      <c r="E106" s="1177"/>
      <c r="F106" s="1177"/>
      <c r="G106" s="1177"/>
      <c r="H106" s="1177"/>
      <c r="I106" s="1177"/>
      <c r="J106" s="1177"/>
      <c r="K106" s="1177"/>
    </row>
    <row r="107" spans="1:12" s="1009" customFormat="1" ht="31.8" customHeight="1">
      <c r="A107" s="378"/>
      <c r="B107" s="2712" t="s">
        <v>3114</v>
      </c>
      <c r="C107" s="2712"/>
      <c r="D107" s="2712"/>
      <c r="E107" s="2712"/>
      <c r="F107" s="2712"/>
      <c r="G107" s="2712"/>
      <c r="H107" s="2712"/>
      <c r="I107" s="2687" t="s">
        <v>3270</v>
      </c>
      <c r="J107" s="2687"/>
      <c r="K107" s="2687"/>
      <c r="L107" s="2687"/>
    </row>
    <row r="108" spans="1:12">
      <c r="G108" s="1299"/>
      <c r="H108" s="383"/>
      <c r="I108" s="383"/>
      <c r="J108" s="383"/>
      <c r="K108" s="383"/>
    </row>
  </sheetData>
  <mergeCells count="56">
    <mergeCell ref="B5:G5"/>
    <mergeCell ref="B31:G31"/>
    <mergeCell ref="B6:G6"/>
    <mergeCell ref="B7:D7"/>
    <mergeCell ref="B9:D9"/>
    <mergeCell ref="B13:G13"/>
    <mergeCell ref="B14:D14"/>
    <mergeCell ref="B16:D16"/>
    <mergeCell ref="B19:D19"/>
    <mergeCell ref="B22:G22"/>
    <mergeCell ref="B23:D23"/>
    <mergeCell ref="B25:D25"/>
    <mergeCell ref="B28:D28"/>
    <mergeCell ref="A1:L1"/>
    <mergeCell ref="A2:L2"/>
    <mergeCell ref="B3:G3"/>
    <mergeCell ref="H3:I3"/>
    <mergeCell ref="B4:G4"/>
    <mergeCell ref="B60:F60"/>
    <mergeCell ref="B32:G32"/>
    <mergeCell ref="B33:D33"/>
    <mergeCell ref="B35:D35"/>
    <mergeCell ref="B38:G38"/>
    <mergeCell ref="B39:G39"/>
    <mergeCell ref="B40:D40"/>
    <mergeCell ref="B43:D43"/>
    <mergeCell ref="B46:D46"/>
    <mergeCell ref="B48:D48"/>
    <mergeCell ref="B51:G51"/>
    <mergeCell ref="B59:G59"/>
    <mergeCell ref="B79:F79"/>
    <mergeCell ref="B61:F61"/>
    <mergeCell ref="B62:G62"/>
    <mergeCell ref="B63:E63"/>
    <mergeCell ref="B65:G65"/>
    <mergeCell ref="B66:G66"/>
    <mergeCell ref="B67:G67"/>
    <mergeCell ref="B69:C69"/>
    <mergeCell ref="B72:G72"/>
    <mergeCell ref="B73:G73"/>
    <mergeCell ref="B74:D74"/>
    <mergeCell ref="B76:D76"/>
    <mergeCell ref="B83:E83"/>
    <mergeCell ref="B84:G84"/>
    <mergeCell ref="B85:G85"/>
    <mergeCell ref="B86:G86"/>
    <mergeCell ref="B87:D87"/>
    <mergeCell ref="B90:D90"/>
    <mergeCell ref="B92:D92"/>
    <mergeCell ref="B94:D94"/>
    <mergeCell ref="B97:G97"/>
    <mergeCell ref="B107:H107"/>
    <mergeCell ref="B105:K105"/>
    <mergeCell ref="B104:K104"/>
    <mergeCell ref="B103:K103"/>
    <mergeCell ref="I107:L107"/>
  </mergeCells>
  <conditionalFormatting sqref="L103:L105">
    <cfRule type="cellIs" dxfId="24" priority="1" stopIfTrue="1" operator="lessThan">
      <formula>0</formula>
    </cfRule>
  </conditionalFormatting>
  <printOptions horizontalCentered="1"/>
  <pageMargins left="0.70866141732283472" right="0.47244094488188981" top="0.55118110236220474" bottom="0.27559055118110237" header="0.31496062992125984" footer="0.31496062992125984"/>
  <pageSetup paperSize="9" scale="86"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4">
    <tabColor theme="0"/>
    <pageSetUpPr fitToPage="1"/>
  </sheetPr>
  <dimension ref="A1:L33"/>
  <sheetViews>
    <sheetView view="pageBreakPreview" zoomScale="60" zoomScaleNormal="100" workbookViewId="0">
      <selection activeCell="F27" sqref="F27:G27"/>
    </sheetView>
  </sheetViews>
  <sheetFormatPr defaultColWidth="9.109375" defaultRowHeight="14.4"/>
  <cols>
    <col min="1" max="1" width="8.33203125" style="1352" customWidth="1"/>
    <col min="2" max="2" width="7.44140625" style="1352" customWidth="1"/>
    <col min="3" max="3" width="7.21875" style="1352" customWidth="1"/>
    <col min="4" max="4" width="8.6640625" style="1352" customWidth="1"/>
    <col min="5" max="5" width="7.5546875" style="1352" bestFit="1" customWidth="1"/>
    <col min="6" max="6" width="8.88671875" style="1352" customWidth="1"/>
    <col min="7" max="7" width="17.109375" style="1352" customWidth="1"/>
    <col min="8" max="8" width="7.33203125" style="1352" bestFit="1" customWidth="1"/>
    <col min="9" max="9" width="5.5546875" style="1352" bestFit="1" customWidth="1"/>
    <col min="10" max="10" width="8" style="1352" bestFit="1" customWidth="1"/>
    <col min="11" max="11" width="12.109375" style="1371" customWidth="1"/>
    <col min="12" max="12" width="17.44140625" style="1371" customWidth="1"/>
    <col min="13" max="13" width="9.109375" style="1352"/>
    <col min="14" max="14" width="9.33203125" style="1352" bestFit="1" customWidth="1"/>
    <col min="15" max="16384" width="9.109375" style="1352"/>
  </cols>
  <sheetData>
    <row r="1" spans="1:12" ht="32.4" customHeight="1">
      <c r="A1" s="2807" t="s">
        <v>748</v>
      </c>
      <c r="B1" s="2807"/>
      <c r="C1" s="2807"/>
      <c r="D1" s="2807"/>
      <c r="E1" s="2807"/>
      <c r="F1" s="2807"/>
      <c r="G1" s="2807"/>
      <c r="H1" s="2807"/>
      <c r="I1" s="2807"/>
      <c r="J1" s="2807"/>
      <c r="K1" s="2807"/>
      <c r="L1" s="2807"/>
    </row>
    <row r="2" spans="1:12" ht="24" customHeight="1">
      <c r="A2" s="2808" t="s">
        <v>695</v>
      </c>
      <c r="B2" s="2808"/>
      <c r="C2" s="2808"/>
      <c r="D2" s="2808"/>
      <c r="E2" s="2808"/>
      <c r="F2" s="2808"/>
      <c r="G2" s="2808"/>
      <c r="H2" s="2808"/>
      <c r="I2" s="2808"/>
      <c r="J2" s="2808"/>
      <c r="K2" s="2808"/>
      <c r="L2" s="2808"/>
    </row>
    <row r="3" spans="1:12" ht="19.2" customHeight="1">
      <c r="A3" s="1353" t="s">
        <v>18</v>
      </c>
      <c r="B3" s="2809" t="s">
        <v>6</v>
      </c>
      <c r="C3" s="2810"/>
      <c r="D3" s="2810"/>
      <c r="E3" s="2810"/>
      <c r="F3" s="2810"/>
      <c r="G3" s="2811"/>
      <c r="H3" s="2812" t="s">
        <v>7</v>
      </c>
      <c r="I3" s="2812"/>
      <c r="J3" s="1346" t="s">
        <v>0</v>
      </c>
      <c r="K3" s="1354" t="s">
        <v>1</v>
      </c>
      <c r="L3" s="1354" t="s">
        <v>2</v>
      </c>
    </row>
    <row r="4" spans="1:12" s="1360" customFormat="1" ht="14.4" customHeight="1">
      <c r="A4" s="2813" t="s">
        <v>3131</v>
      </c>
      <c r="B4" s="2813"/>
      <c r="C4" s="2813"/>
      <c r="D4" s="2813"/>
      <c r="E4" s="2813"/>
      <c r="F4" s="2813"/>
      <c r="G4" s="2813"/>
      <c r="H4" s="1355"/>
      <c r="I4" s="1356"/>
      <c r="J4" s="1357"/>
      <c r="K4" s="1358"/>
      <c r="L4" s="1359"/>
    </row>
    <row r="5" spans="1:12" s="1363" customFormat="1" ht="48.6" customHeight="1">
      <c r="A5" s="1458" t="s">
        <v>3132</v>
      </c>
      <c r="B5" s="2814" t="s">
        <v>3133</v>
      </c>
      <c r="C5" s="2814"/>
      <c r="D5" s="2814"/>
      <c r="E5" s="2814"/>
      <c r="F5" s="2814"/>
      <c r="G5" s="2814"/>
      <c r="H5" s="2114">
        <v>241.5</v>
      </c>
      <c r="I5" s="1907" t="s">
        <v>3138</v>
      </c>
      <c r="J5" s="1464" t="s">
        <v>3138</v>
      </c>
      <c r="K5" s="2115">
        <v>9.6999999999999993</v>
      </c>
      <c r="L5" s="2115">
        <f>K5*H5</f>
        <v>2342.5499999999997</v>
      </c>
    </row>
    <row r="6" spans="1:12" s="1363" customFormat="1" ht="26.4" customHeight="1">
      <c r="A6" s="1458" t="s">
        <v>3134</v>
      </c>
      <c r="B6" s="2814" t="s">
        <v>3135</v>
      </c>
      <c r="C6" s="2814"/>
      <c r="D6" s="2814"/>
      <c r="E6" s="2814"/>
      <c r="F6" s="2814"/>
      <c r="G6" s="2814"/>
      <c r="H6" s="1462"/>
      <c r="I6" s="1462"/>
      <c r="J6" s="1462"/>
      <c r="K6" s="1462"/>
      <c r="L6" s="1462"/>
    </row>
    <row r="7" spans="1:12" s="1363" customFormat="1" ht="48.6" customHeight="1">
      <c r="A7" s="1458"/>
      <c r="B7" s="2814" t="s">
        <v>3136</v>
      </c>
      <c r="C7" s="2814"/>
      <c r="D7" s="2814"/>
      <c r="E7" s="2814"/>
      <c r="F7" s="2814"/>
      <c r="G7" s="2814"/>
      <c r="H7" s="2114">
        <v>241.5</v>
      </c>
      <c r="I7" s="1907" t="s">
        <v>3138</v>
      </c>
      <c r="J7" s="1464" t="s">
        <v>3138</v>
      </c>
      <c r="K7" s="2115">
        <v>34.6</v>
      </c>
      <c r="L7" s="2115">
        <f>K7*H7</f>
        <v>8355.9</v>
      </c>
    </row>
    <row r="8" spans="1:12" s="1363" customFormat="1" ht="30" customHeight="1">
      <c r="A8" s="1458" t="s">
        <v>3137</v>
      </c>
      <c r="B8" s="2815" t="s">
        <v>118</v>
      </c>
      <c r="C8" s="2815"/>
      <c r="D8" s="2815"/>
      <c r="E8" s="2815"/>
      <c r="F8" s="2815"/>
      <c r="G8" s="2815"/>
      <c r="H8" s="2116"/>
      <c r="I8" s="2117"/>
      <c r="J8" s="1460"/>
      <c r="K8" s="2118"/>
      <c r="L8" s="2119"/>
    </row>
    <row r="9" spans="1:12" s="1363" customFormat="1">
      <c r="A9" s="2120"/>
      <c r="B9" s="2816" t="s">
        <v>1481</v>
      </c>
      <c r="C9" s="2816"/>
      <c r="D9" s="2816"/>
      <c r="E9" s="2816"/>
      <c r="F9" s="2816"/>
      <c r="G9" s="2816"/>
      <c r="H9" s="2116"/>
      <c r="I9" s="2117"/>
      <c r="J9" s="1460"/>
      <c r="K9" s="2118"/>
      <c r="L9" s="2119"/>
    </row>
    <row r="10" spans="1:12" s="1360" customFormat="1">
      <c r="A10" s="2122"/>
      <c r="B10" s="2803" t="s">
        <v>120</v>
      </c>
      <c r="C10" s="2803"/>
      <c r="D10" s="2803"/>
      <c r="E10" s="2121"/>
      <c r="F10" s="2121"/>
      <c r="G10" s="2121"/>
      <c r="H10" s="2123"/>
      <c r="I10" s="2124"/>
      <c r="J10" s="2124"/>
      <c r="K10" s="2125"/>
      <c r="L10" s="2125"/>
    </row>
    <row r="11" spans="1:12" s="1363" customFormat="1">
      <c r="A11" s="2120"/>
      <c r="B11" s="2126">
        <v>0.5</v>
      </c>
      <c r="C11" s="2127">
        <v>16</v>
      </c>
      <c r="D11" s="2127">
        <v>8</v>
      </c>
      <c r="E11" s="2127"/>
      <c r="F11" s="2128" t="s">
        <v>30</v>
      </c>
      <c r="G11" s="2129">
        <f>B11*C11*D11</f>
        <v>64</v>
      </c>
      <c r="H11" s="2116"/>
      <c r="I11" s="2117"/>
      <c r="J11" s="1460"/>
      <c r="K11" s="2118"/>
      <c r="L11" s="2119"/>
    </row>
    <row r="12" spans="1:12" s="1363" customFormat="1">
      <c r="A12" s="2120"/>
      <c r="B12" s="2126">
        <v>0.5</v>
      </c>
      <c r="C12" s="2127">
        <v>5</v>
      </c>
      <c r="D12" s="2127">
        <v>4</v>
      </c>
      <c r="E12" s="2127"/>
      <c r="F12" s="2128" t="s">
        <v>30</v>
      </c>
      <c r="G12" s="2129">
        <f>B12*C12*D12</f>
        <v>10</v>
      </c>
      <c r="H12" s="2116"/>
      <c r="I12" s="2117"/>
      <c r="J12" s="1460"/>
      <c r="K12" s="2118"/>
      <c r="L12" s="2119"/>
    </row>
    <row r="13" spans="1:12" s="1360" customFormat="1">
      <c r="A13" s="2122"/>
      <c r="B13" s="2803" t="s">
        <v>121</v>
      </c>
      <c r="C13" s="2803"/>
      <c r="D13" s="2803"/>
      <c r="E13" s="2121"/>
      <c r="F13" s="2121"/>
      <c r="G13" s="2121"/>
      <c r="H13" s="2123"/>
      <c r="I13" s="2124"/>
      <c r="J13" s="2124"/>
      <c r="K13" s="2125"/>
      <c r="L13" s="2125"/>
    </row>
    <row r="14" spans="1:12" s="1363" customFormat="1">
      <c r="A14" s="2120"/>
      <c r="B14" s="2126">
        <v>2</v>
      </c>
      <c r="C14" s="2127">
        <v>4.5</v>
      </c>
      <c r="D14" s="2127">
        <v>3.5</v>
      </c>
      <c r="E14" s="2127"/>
      <c r="F14" s="2128" t="s">
        <v>30</v>
      </c>
      <c r="G14" s="2129">
        <f>B14*C14*D14</f>
        <v>31.5</v>
      </c>
      <c r="H14" s="2116"/>
      <c r="I14" s="2117"/>
      <c r="J14" s="1460"/>
      <c r="K14" s="2118"/>
      <c r="L14" s="2119"/>
    </row>
    <row r="15" spans="1:12" s="1360" customFormat="1">
      <c r="A15" s="2122"/>
      <c r="B15" s="2803" t="s">
        <v>122</v>
      </c>
      <c r="C15" s="2803"/>
      <c r="D15" s="2803"/>
      <c r="E15" s="2121"/>
      <c r="F15" s="2121"/>
      <c r="G15" s="2121"/>
      <c r="H15" s="2123"/>
      <c r="I15" s="2124"/>
      <c r="J15" s="2124"/>
      <c r="K15" s="2125"/>
      <c r="L15" s="2125"/>
    </row>
    <row r="16" spans="1:12" s="1363" customFormat="1">
      <c r="A16" s="2120"/>
      <c r="B16" s="2126">
        <v>2</v>
      </c>
      <c r="C16" s="2127">
        <v>5</v>
      </c>
      <c r="D16" s="2127">
        <v>4</v>
      </c>
      <c r="E16" s="2127"/>
      <c r="F16" s="2128" t="s">
        <v>30</v>
      </c>
      <c r="G16" s="2129">
        <f>B16*C16*D16</f>
        <v>40</v>
      </c>
      <c r="H16" s="2116"/>
      <c r="I16" s="2117"/>
      <c r="J16" s="1460"/>
      <c r="K16" s="2118"/>
      <c r="L16" s="2119"/>
    </row>
    <row r="17" spans="1:12" s="1360" customFormat="1">
      <c r="A17" s="2122"/>
      <c r="B17" s="2803" t="s">
        <v>123</v>
      </c>
      <c r="C17" s="2803"/>
      <c r="D17" s="2803"/>
      <c r="E17" s="2121"/>
      <c r="F17" s="2121"/>
      <c r="G17" s="2121"/>
      <c r="H17" s="2123"/>
      <c r="I17" s="2124"/>
      <c r="J17" s="2124"/>
      <c r="K17" s="2125"/>
      <c r="L17" s="2125"/>
    </row>
    <row r="18" spans="1:12" s="1363" customFormat="1">
      <c r="A18" s="2120"/>
      <c r="B18" s="2126">
        <v>2</v>
      </c>
      <c r="C18" s="2127">
        <v>16</v>
      </c>
      <c r="D18" s="2127">
        <v>3</v>
      </c>
      <c r="E18" s="2127"/>
      <c r="F18" s="2128" t="s">
        <v>30</v>
      </c>
      <c r="G18" s="2129">
        <f>B18*C18*D18</f>
        <v>96</v>
      </c>
      <c r="H18" s="2116"/>
      <c r="I18" s="2117"/>
      <c r="J18" s="1460"/>
      <c r="K18" s="2118"/>
      <c r="L18" s="2119"/>
    </row>
    <row r="19" spans="1:12" s="1363" customFormat="1" ht="16.2">
      <c r="A19" s="2130"/>
      <c r="B19" s="2131"/>
      <c r="C19" s="2131"/>
      <c r="D19" s="2131"/>
      <c r="E19" s="2131"/>
      <c r="F19" s="2131"/>
      <c r="G19" s="2132">
        <f>SUM(G11:G18)</f>
        <v>241.5</v>
      </c>
      <c r="H19" s="2114">
        <f>G19</f>
        <v>241.5</v>
      </c>
      <c r="I19" s="1907" t="s">
        <v>3138</v>
      </c>
      <c r="J19" s="1464" t="s">
        <v>3138</v>
      </c>
      <c r="K19" s="2115">
        <v>54.1</v>
      </c>
      <c r="L19" s="2115">
        <f>K19*H19</f>
        <v>13065.15</v>
      </c>
    </row>
    <row r="20" spans="1:12" s="1363" customFormat="1">
      <c r="A20" s="2130"/>
      <c r="B20" s="2131"/>
      <c r="C20" s="2131"/>
      <c r="D20" s="2131"/>
      <c r="E20" s="2131"/>
      <c r="F20" s="2131"/>
      <c r="G20" s="2132"/>
      <c r="H20" s="2114"/>
      <c r="I20" s="1907"/>
      <c r="J20" s="1464"/>
      <c r="K20" s="2115"/>
      <c r="L20" s="2133">
        <f>SUM(L5:L19)</f>
        <v>23763.599999999999</v>
      </c>
    </row>
    <row r="21" spans="1:12" s="1363" customFormat="1" ht="14.4" customHeight="1">
      <c r="A21" s="1462"/>
      <c r="B21" s="2134"/>
      <c r="C21" s="2134"/>
      <c r="D21" s="2804" t="s">
        <v>3116</v>
      </c>
      <c r="E21" s="2804"/>
      <c r="F21" s="2804"/>
      <c r="G21" s="2804"/>
      <c r="H21" s="2804"/>
      <c r="I21" s="2804"/>
      <c r="J21" s="2804"/>
      <c r="K21" s="2804"/>
      <c r="L21" s="2136">
        <f xml:space="preserve"> L20*0.0536</f>
        <v>1273.7289599999999</v>
      </c>
    </row>
    <row r="22" spans="1:12" s="1366" customFormat="1">
      <c r="A22" s="2137"/>
      <c r="B22" s="2134"/>
      <c r="C22" s="2134"/>
      <c r="D22" s="2135"/>
      <c r="E22" s="2804" t="s">
        <v>601</v>
      </c>
      <c r="F22" s="2804"/>
      <c r="G22" s="2804"/>
      <c r="H22" s="2804"/>
      <c r="I22" s="2804"/>
      <c r="J22" s="2804"/>
      <c r="K22" s="2804"/>
      <c r="L22" s="2136">
        <f>SUM(L20:L21)</f>
        <v>25037.328959999999</v>
      </c>
    </row>
    <row r="23" spans="1:12" s="1368" customFormat="1">
      <c r="A23" s="1460"/>
      <c r="B23" s="1460"/>
      <c r="C23" s="1460"/>
      <c r="D23" s="1460"/>
      <c r="E23" s="1460"/>
      <c r="F23" s="1460"/>
      <c r="G23" s="2138"/>
      <c r="H23" s="1469"/>
      <c r="I23" s="1469"/>
      <c r="J23" s="1469"/>
      <c r="K23" s="1456" t="s">
        <v>21</v>
      </c>
      <c r="L23" s="2139">
        <f>ROUND((L22),0)</f>
        <v>25037</v>
      </c>
    </row>
    <row r="24" spans="1:12">
      <c r="K24" s="1352"/>
    </row>
    <row r="25" spans="1:12">
      <c r="K25" s="1352"/>
    </row>
    <row r="26" spans="1:12">
      <c r="K26" s="1352"/>
    </row>
    <row r="27" spans="1:12">
      <c r="K27" s="1352"/>
    </row>
    <row r="28" spans="1:12">
      <c r="K28" s="1352"/>
    </row>
    <row r="30" spans="1:12" s="1372" customFormat="1" ht="31.8" customHeight="1">
      <c r="A30" s="1364"/>
      <c r="B30" s="2805" t="s">
        <v>3114</v>
      </c>
      <c r="C30" s="2805"/>
      <c r="D30" s="2805"/>
      <c r="E30" s="2805"/>
      <c r="F30" s="2805"/>
      <c r="G30" s="2805"/>
      <c r="H30" s="2805"/>
      <c r="I30" s="2806" t="s">
        <v>3270</v>
      </c>
      <c r="J30" s="2806"/>
      <c r="K30" s="2806"/>
      <c r="L30" s="2806"/>
    </row>
    <row r="32" spans="1:12">
      <c r="C32" s="1373"/>
      <c r="D32" s="1373"/>
      <c r="E32" s="1373"/>
      <c r="H32" s="1373"/>
      <c r="K32" s="1374"/>
      <c r="L32" s="1374"/>
    </row>
    <row r="33" spans="3:8">
      <c r="C33" s="1373"/>
      <c r="D33" s="1373"/>
      <c r="E33" s="1373"/>
      <c r="F33" s="1373"/>
      <c r="G33" s="1373"/>
      <c r="H33" s="1373"/>
    </row>
  </sheetData>
  <mergeCells count="18">
    <mergeCell ref="B10:D10"/>
    <mergeCell ref="B13:D13"/>
    <mergeCell ref="B15:D15"/>
    <mergeCell ref="B5:G5"/>
    <mergeCell ref="B6:G6"/>
    <mergeCell ref="B7:G7"/>
    <mergeCell ref="B8:G8"/>
    <mergeCell ref="B9:G9"/>
    <mergeCell ref="A1:L1"/>
    <mergeCell ref="A2:L2"/>
    <mergeCell ref="B3:G3"/>
    <mergeCell ref="H3:I3"/>
    <mergeCell ref="A4:G4"/>
    <mergeCell ref="B17:D17"/>
    <mergeCell ref="D21:K21"/>
    <mergeCell ref="E22:K22"/>
    <mergeCell ref="B30:H30"/>
    <mergeCell ref="I30:L30"/>
  </mergeCells>
  <printOptions horizontalCentered="1" gridLines="1"/>
  <pageMargins left="0.44" right="0" top="0.51181102362204722" bottom="0.59055118110236227" header="0.24" footer="0"/>
  <pageSetup paperSize="9" scale="88"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5">
    <tabColor theme="0"/>
    <pageSetUpPr fitToPage="1"/>
  </sheetPr>
  <dimension ref="A1:Q36"/>
  <sheetViews>
    <sheetView view="pageBreakPreview" topLeftCell="A7" zoomScale="60" zoomScaleNormal="56" workbookViewId="0">
      <selection activeCell="F27" sqref="F27:G27"/>
    </sheetView>
  </sheetViews>
  <sheetFormatPr defaultColWidth="9.109375" defaultRowHeight="14.4"/>
  <cols>
    <col min="1" max="1" width="8.33203125" style="1352" customWidth="1"/>
    <col min="2" max="2" width="5.5546875" style="1352" customWidth="1"/>
    <col min="3" max="3" width="6.6640625" style="1352" customWidth="1"/>
    <col min="4" max="4" width="10.33203125" style="1352" customWidth="1"/>
    <col min="5" max="5" width="7.5546875" style="1352" bestFit="1" customWidth="1"/>
    <col min="6" max="6" width="9.6640625" style="1352" customWidth="1"/>
    <col min="7" max="7" width="23" style="1352" customWidth="1"/>
    <col min="8" max="8" width="7.33203125" style="1352" bestFit="1" customWidth="1"/>
    <col min="9" max="9" width="5.5546875" style="1352" bestFit="1" customWidth="1"/>
    <col min="10" max="10" width="8" style="1352" bestFit="1" customWidth="1"/>
    <col min="11" max="11" width="15.109375" style="1371" customWidth="1"/>
    <col min="12" max="12" width="23" style="1371" customWidth="1"/>
    <col min="13" max="13" width="9.109375" style="1352"/>
    <col min="14" max="14" width="9.33203125" style="1352" bestFit="1" customWidth="1"/>
    <col min="15" max="16384" width="9.109375" style="1352"/>
  </cols>
  <sheetData>
    <row r="1" spans="1:12" ht="47.4" customHeight="1">
      <c r="A1" s="2807" t="s">
        <v>749</v>
      </c>
      <c r="B1" s="2807"/>
      <c r="C1" s="2807"/>
      <c r="D1" s="2807"/>
      <c r="E1" s="2807"/>
      <c r="F1" s="2807"/>
      <c r="G1" s="2807"/>
      <c r="H1" s="2807"/>
      <c r="I1" s="2807"/>
      <c r="J1" s="2807"/>
      <c r="K1" s="2807"/>
      <c r="L1" s="2807"/>
    </row>
    <row r="2" spans="1:12" ht="43.8" customHeight="1">
      <c r="A2" s="2817" t="s">
        <v>699</v>
      </c>
      <c r="B2" s="2817"/>
      <c r="C2" s="2817"/>
      <c r="D2" s="2817"/>
      <c r="E2" s="2817"/>
      <c r="F2" s="2817"/>
      <c r="G2" s="2817"/>
      <c r="H2" s="2817"/>
      <c r="I2" s="2817"/>
      <c r="J2" s="2817"/>
      <c r="K2" s="2817"/>
      <c r="L2" s="2817"/>
    </row>
    <row r="3" spans="1:12" ht="19.2" customHeight="1">
      <c r="A3" s="1353" t="s">
        <v>18</v>
      </c>
      <c r="B3" s="2809" t="s">
        <v>6</v>
      </c>
      <c r="C3" s="2810"/>
      <c r="D3" s="2810"/>
      <c r="E3" s="2810"/>
      <c r="F3" s="2810"/>
      <c r="G3" s="2811"/>
      <c r="H3" s="2812" t="s">
        <v>7</v>
      </c>
      <c r="I3" s="2812"/>
      <c r="J3" s="1346" t="s">
        <v>0</v>
      </c>
      <c r="K3" s="1354" t="s">
        <v>1</v>
      </c>
      <c r="L3" s="1354" t="s">
        <v>2</v>
      </c>
    </row>
    <row r="4" spans="1:12" ht="66" customHeight="1">
      <c r="A4" s="2140" t="s">
        <v>3187</v>
      </c>
      <c r="B4" s="2819" t="s">
        <v>110</v>
      </c>
      <c r="C4" s="2819"/>
      <c r="D4" s="2819"/>
      <c r="E4" s="2819"/>
      <c r="F4" s="2819"/>
      <c r="G4" s="2819"/>
      <c r="H4" s="1346"/>
      <c r="I4" s="1346"/>
      <c r="J4" s="1346"/>
      <c r="K4" s="2141"/>
      <c r="L4" s="2141"/>
    </row>
    <row r="5" spans="1:12" ht="29.25" customHeight="1">
      <c r="A5" s="2140"/>
      <c r="B5" s="2820" t="s">
        <v>111</v>
      </c>
      <c r="C5" s="2820"/>
      <c r="D5" s="2820"/>
      <c r="E5" s="2820"/>
      <c r="F5" s="2820"/>
      <c r="G5" s="2820"/>
      <c r="H5" s="1346"/>
      <c r="I5" s="1346"/>
      <c r="J5" s="1346"/>
      <c r="K5" s="2141"/>
      <c r="L5" s="2141"/>
    </row>
    <row r="6" spans="1:12">
      <c r="A6" s="2140"/>
      <c r="B6" s="2821" t="s">
        <v>132</v>
      </c>
      <c r="C6" s="2821"/>
      <c r="D6" s="2821"/>
      <c r="E6" s="2821"/>
      <c r="F6" s="2821"/>
      <c r="G6" s="2821"/>
      <c r="H6" s="1346"/>
      <c r="I6" s="1346"/>
      <c r="J6" s="1346"/>
      <c r="K6" s="2141"/>
      <c r="L6" s="2141"/>
    </row>
    <row r="7" spans="1:12" ht="12.75" customHeight="1">
      <c r="A7" s="1440"/>
      <c r="B7" s="1440">
        <v>1</v>
      </c>
      <c r="C7" s="1440">
        <v>0.9</v>
      </c>
      <c r="D7" s="1439">
        <v>2.1</v>
      </c>
      <c r="E7" s="2143"/>
      <c r="F7" s="2144" t="s">
        <v>30</v>
      </c>
      <c r="G7" s="2143">
        <f>B7*C7*D7</f>
        <v>1.8900000000000001</v>
      </c>
      <c r="H7" s="2143"/>
      <c r="I7" s="1440"/>
      <c r="J7" s="1440"/>
      <c r="K7" s="2145"/>
      <c r="L7" s="2145"/>
    </row>
    <row r="8" spans="1:12" ht="17.25" customHeight="1">
      <c r="A8" s="2140"/>
      <c r="B8" s="2821" t="s">
        <v>133</v>
      </c>
      <c r="C8" s="2821"/>
      <c r="D8" s="2142"/>
      <c r="E8" s="2142"/>
      <c r="F8" s="2142"/>
      <c r="G8" s="2142"/>
      <c r="H8" s="1346"/>
      <c r="I8" s="1346"/>
      <c r="J8" s="1346"/>
      <c r="K8" s="2141"/>
      <c r="L8" s="2141"/>
    </row>
    <row r="9" spans="1:12" ht="17.25" customHeight="1">
      <c r="A9" s="1440"/>
      <c r="B9" s="1440">
        <v>1</v>
      </c>
      <c r="C9" s="1440">
        <v>1.2</v>
      </c>
      <c r="D9" s="1439">
        <v>0.9</v>
      </c>
      <c r="E9" s="2143"/>
      <c r="F9" s="2144" t="s">
        <v>30</v>
      </c>
      <c r="G9" s="2143">
        <f>B9*C9*D9</f>
        <v>1.08</v>
      </c>
      <c r="H9" s="2143"/>
      <c r="I9" s="1440"/>
      <c r="J9" s="1440"/>
      <c r="K9" s="2145"/>
      <c r="L9" s="2145"/>
    </row>
    <row r="10" spans="1:12" ht="29.25" customHeight="1">
      <c r="A10" s="1440"/>
      <c r="B10" s="1440"/>
      <c r="C10" s="1440"/>
      <c r="D10" s="1439"/>
      <c r="E10" s="2143" t="s">
        <v>14</v>
      </c>
      <c r="F10" s="2144" t="s">
        <v>30</v>
      </c>
      <c r="G10" s="2143">
        <f>SUM(G7:G9)</f>
        <v>2.97</v>
      </c>
      <c r="H10" s="2143">
        <f>G10</f>
        <v>2.97</v>
      </c>
      <c r="I10" s="1440" t="s">
        <v>3174</v>
      </c>
      <c r="J10" s="1440" t="s">
        <v>3142</v>
      </c>
      <c r="K10" s="2145">
        <v>3653</v>
      </c>
      <c r="L10" s="2145">
        <f>K10*H10</f>
        <v>10849.41</v>
      </c>
    </row>
    <row r="11" spans="1:12" ht="108.6" customHeight="1">
      <c r="A11" s="2142" t="s">
        <v>436</v>
      </c>
      <c r="B11" s="2819" t="s">
        <v>3189</v>
      </c>
      <c r="C11" s="2819"/>
      <c r="D11" s="2819"/>
      <c r="E11" s="2819"/>
      <c r="F11" s="2819"/>
      <c r="G11" s="2819"/>
      <c r="H11" s="1440"/>
      <c r="I11" s="1440"/>
      <c r="J11" s="1440"/>
      <c r="K11" s="2145"/>
      <c r="L11" s="2145"/>
    </row>
    <row r="12" spans="1:12" ht="23.25" customHeight="1">
      <c r="A12" s="2140"/>
      <c r="B12" s="2820" t="s">
        <v>437</v>
      </c>
      <c r="C12" s="2820"/>
      <c r="D12" s="2820"/>
      <c r="E12" s="2820"/>
      <c r="F12" s="2820"/>
      <c r="G12" s="2820"/>
      <c r="H12" s="1440"/>
      <c r="I12" s="1440"/>
      <c r="J12" s="1440"/>
      <c r="K12" s="2145"/>
      <c r="L12" s="2145"/>
    </row>
    <row r="13" spans="1:12" s="2151" customFormat="1">
      <c r="A13" s="2146"/>
      <c r="B13" s="2823" t="s">
        <v>113</v>
      </c>
      <c r="C13" s="2823"/>
      <c r="D13" s="2823"/>
      <c r="E13" s="2142"/>
      <c r="F13" s="2142"/>
      <c r="G13" s="2142"/>
      <c r="H13" s="2147"/>
      <c r="I13" s="2148"/>
      <c r="J13" s="2148"/>
      <c r="K13" s="2149"/>
      <c r="L13" s="2150"/>
    </row>
    <row r="14" spans="1:12" ht="12.75" customHeight="1">
      <c r="A14" s="2140"/>
      <c r="B14" s="2152">
        <v>1</v>
      </c>
      <c r="C14" s="2153">
        <v>4.5</v>
      </c>
      <c r="D14" s="2153">
        <v>3.5</v>
      </c>
      <c r="E14" s="2153"/>
      <c r="F14" s="2154" t="s">
        <v>30</v>
      </c>
      <c r="G14" s="2155">
        <f>B14*C14*D14</f>
        <v>15.75</v>
      </c>
      <c r="H14" s="1440"/>
      <c r="I14" s="1440"/>
      <c r="J14" s="1440"/>
      <c r="K14" s="2145"/>
      <c r="L14" s="2145"/>
    </row>
    <row r="15" spans="1:12" s="2151" customFormat="1">
      <c r="A15" s="2146"/>
      <c r="B15" s="2823" t="s">
        <v>114</v>
      </c>
      <c r="C15" s="2823"/>
      <c r="D15" s="2823"/>
      <c r="E15" s="2142"/>
      <c r="F15" s="2142"/>
      <c r="G15" s="2142"/>
      <c r="H15" s="2147"/>
      <c r="I15" s="2148"/>
      <c r="J15" s="2148"/>
      <c r="K15" s="2149"/>
      <c r="L15" s="2150"/>
    </row>
    <row r="16" spans="1:12">
      <c r="A16" s="2140"/>
      <c r="B16" s="2152">
        <v>1</v>
      </c>
      <c r="C16" s="2153">
        <v>16</v>
      </c>
      <c r="D16" s="2153">
        <v>3</v>
      </c>
      <c r="E16" s="2153"/>
      <c r="F16" s="2154" t="s">
        <v>30</v>
      </c>
      <c r="G16" s="2155">
        <f>B16*C16*D16</f>
        <v>48</v>
      </c>
      <c r="H16" s="1440"/>
      <c r="I16" s="1440"/>
      <c r="J16" s="1440"/>
      <c r="K16" s="2145"/>
      <c r="L16" s="2145"/>
    </row>
    <row r="17" spans="1:17" ht="12.75" customHeight="1">
      <c r="A17" s="2140"/>
      <c r="B17" s="2152"/>
      <c r="C17" s="2153"/>
      <c r="D17" s="2153"/>
      <c r="E17" s="2153"/>
      <c r="F17" s="2154"/>
      <c r="G17" s="2155">
        <f>SUM(G14:G16)</f>
        <v>63.75</v>
      </c>
      <c r="H17" s="2143"/>
      <c r="I17" s="1440"/>
      <c r="J17" s="1440"/>
      <c r="K17" s="2145"/>
      <c r="L17" s="2145"/>
    </row>
    <row r="18" spans="1:17" s="2151" customFormat="1">
      <c r="A18" s="2146"/>
      <c r="B18" s="2824" t="s">
        <v>115</v>
      </c>
      <c r="C18" s="2824"/>
      <c r="D18" s="2824"/>
      <c r="E18" s="2824"/>
      <c r="F18" s="2824"/>
      <c r="G18" s="2142"/>
      <c r="H18" s="2147"/>
      <c r="I18" s="2148"/>
      <c r="J18" s="2148"/>
      <c r="K18" s="2149"/>
      <c r="L18" s="2150"/>
    </row>
    <row r="19" spans="1:17">
      <c r="A19" s="2140"/>
      <c r="B19" s="1440">
        <v>1</v>
      </c>
      <c r="C19" s="1440">
        <v>0.9</v>
      </c>
      <c r="D19" s="1439">
        <v>2.1</v>
      </c>
      <c r="E19" s="2153"/>
      <c r="F19" s="2154" t="s">
        <v>30</v>
      </c>
      <c r="G19" s="2155">
        <f>B19*C19*D19</f>
        <v>1.8900000000000001</v>
      </c>
      <c r="H19" s="1440"/>
      <c r="I19" s="1440"/>
      <c r="J19" s="1440"/>
      <c r="K19" s="2145"/>
      <c r="L19" s="2145"/>
    </row>
    <row r="20" spans="1:17">
      <c r="A20" s="2140"/>
      <c r="B20" s="1440">
        <v>1</v>
      </c>
      <c r="C20" s="1440">
        <v>1.2</v>
      </c>
      <c r="D20" s="1439">
        <v>0.9</v>
      </c>
      <c r="E20" s="2153"/>
      <c r="F20" s="2154" t="s">
        <v>30</v>
      </c>
      <c r="G20" s="2155">
        <f>B20*C20*D20</f>
        <v>1.08</v>
      </c>
      <c r="H20" s="1440"/>
      <c r="I20" s="1440"/>
      <c r="J20" s="1440"/>
      <c r="K20" s="2145"/>
      <c r="L20" s="2145"/>
    </row>
    <row r="21" spans="1:17">
      <c r="A21" s="2140"/>
      <c r="B21" s="2152"/>
      <c r="C21" s="2153"/>
      <c r="D21" s="2153"/>
      <c r="E21" s="2153"/>
      <c r="F21" s="2154"/>
      <c r="G21" s="2155">
        <f>SUM(G19:G20)</f>
        <v>2.97</v>
      </c>
      <c r="H21" s="1440"/>
      <c r="I21" s="1440"/>
      <c r="J21" s="1440"/>
      <c r="K21" s="2145"/>
      <c r="L21" s="2145"/>
    </row>
    <row r="22" spans="1:17" ht="27.75" customHeight="1">
      <c r="A22" s="2140"/>
      <c r="B22" s="2822" t="s">
        <v>116</v>
      </c>
      <c r="C22" s="2822"/>
      <c r="D22" s="2822"/>
      <c r="E22" s="2822"/>
      <c r="F22" s="2154" t="s">
        <v>30</v>
      </c>
      <c r="G22" s="2155">
        <f>G17-G21</f>
        <v>60.78</v>
      </c>
      <c r="H22" s="2143">
        <f>G22</f>
        <v>60.78</v>
      </c>
      <c r="I22" s="1440" t="s">
        <v>3138</v>
      </c>
      <c r="J22" s="1440" t="s">
        <v>3138</v>
      </c>
      <c r="K22" s="2145">
        <v>1501.3</v>
      </c>
      <c r="L22" s="2145">
        <f>K22*H22</f>
        <v>91249.013999999996</v>
      </c>
    </row>
    <row r="23" spans="1:17" s="2151" customFormat="1" ht="65.25" customHeight="1">
      <c r="A23" s="2156" t="s">
        <v>3188</v>
      </c>
      <c r="B23" s="2820" t="s">
        <v>438</v>
      </c>
      <c r="C23" s="2820"/>
      <c r="D23" s="2820"/>
      <c r="E23" s="2820"/>
      <c r="F23" s="2820"/>
      <c r="G23" s="2820"/>
      <c r="H23" s="2157">
        <v>25.6</v>
      </c>
      <c r="I23" s="2148" t="s">
        <v>85</v>
      </c>
      <c r="J23" s="2148" t="s">
        <v>117</v>
      </c>
      <c r="K23" s="2149">
        <v>82.7</v>
      </c>
      <c r="L23" s="2150">
        <f>K23*H23</f>
        <v>2117.1200000000003</v>
      </c>
    </row>
    <row r="24" spans="1:17">
      <c r="A24" s="2156"/>
      <c r="B24" s="1440"/>
      <c r="C24" s="1440"/>
      <c r="D24" s="1440"/>
      <c r="E24" s="1440"/>
      <c r="F24" s="1440"/>
      <c r="G24" s="1440"/>
      <c r="H24" s="1346"/>
      <c r="I24" s="1346"/>
      <c r="J24" s="1346"/>
      <c r="K24" s="1346" t="s">
        <v>10</v>
      </c>
      <c r="L24" s="2158">
        <f>SUM(L4:L23)</f>
        <v>104215.54399999999</v>
      </c>
    </row>
    <row r="25" spans="1:17" ht="20.25" customHeight="1">
      <c r="A25" s="1440"/>
      <c r="B25" s="1440"/>
      <c r="C25" s="1440"/>
      <c r="D25" s="1440"/>
      <c r="E25" s="1440"/>
      <c r="F25" s="1440"/>
      <c r="G25" s="1440"/>
      <c r="H25" s="1440"/>
      <c r="I25" s="1440"/>
      <c r="J25" s="1440"/>
      <c r="K25" s="1346" t="s">
        <v>405</v>
      </c>
      <c r="L25" s="2158">
        <f>ROUND((L24),-2)</f>
        <v>104200</v>
      </c>
    </row>
    <row r="26" spans="1:17" s="1363" customFormat="1" ht="14.4" customHeight="1">
      <c r="B26" s="1349"/>
      <c r="C26" s="1349"/>
      <c r="D26" s="2818" t="s">
        <v>3116</v>
      </c>
      <c r="E26" s="2818"/>
      <c r="F26" s="2818"/>
      <c r="G26" s="2818"/>
      <c r="H26" s="2818"/>
      <c r="I26" s="2818"/>
      <c r="J26" s="2818"/>
      <c r="K26" s="2818"/>
      <c r="L26" s="1365">
        <f xml:space="preserve"> L25*0.0536</f>
        <v>5585.12</v>
      </c>
    </row>
    <row r="27" spans="1:17" s="1366" customFormat="1">
      <c r="B27" s="1349"/>
      <c r="C27" s="1349"/>
      <c r="D27" s="1350"/>
      <c r="E27" s="2818" t="s">
        <v>601</v>
      </c>
      <c r="F27" s="2818"/>
      <c r="G27" s="2818"/>
      <c r="H27" s="2818"/>
      <c r="I27" s="2818"/>
      <c r="J27" s="2818"/>
      <c r="K27" s="2818"/>
      <c r="L27" s="1365">
        <f>SUM(L25:L26)</f>
        <v>109785.12</v>
      </c>
      <c r="Q27" s="1366">
        <f>L28/H22</f>
        <v>1806.2685093780849</v>
      </c>
    </row>
    <row r="28" spans="1:17" s="1368" customFormat="1">
      <c r="A28" s="1364"/>
      <c r="B28" s="1364"/>
      <c r="C28" s="1364"/>
      <c r="D28" s="1364"/>
      <c r="E28" s="1364"/>
      <c r="F28" s="1364"/>
      <c r="G28" s="1367"/>
      <c r="K28" s="425" t="s">
        <v>21</v>
      </c>
      <c r="L28" s="1369">
        <f>ROUND((L27),0)</f>
        <v>109785</v>
      </c>
    </row>
    <row r="29" spans="1:17">
      <c r="K29" s="1352"/>
    </row>
    <row r="30" spans="1:17">
      <c r="K30" s="1352"/>
    </row>
    <row r="31" spans="1:17">
      <c r="K31" s="1352"/>
    </row>
    <row r="32" spans="1:17">
      <c r="K32" s="1352"/>
    </row>
    <row r="34" spans="1:12" s="1372" customFormat="1" ht="31.8" customHeight="1">
      <c r="A34" s="1364"/>
      <c r="B34" s="2805" t="s">
        <v>3139</v>
      </c>
      <c r="C34" s="2805"/>
      <c r="D34" s="2805"/>
      <c r="E34" s="2805"/>
      <c r="F34" s="2805"/>
      <c r="G34" s="2805"/>
      <c r="H34" s="2805"/>
      <c r="I34" s="2806" t="s">
        <v>3270</v>
      </c>
      <c r="J34" s="2806"/>
      <c r="K34" s="2806"/>
      <c r="L34" s="2806"/>
    </row>
    <row r="35" spans="1:12">
      <c r="C35" s="1373"/>
      <c r="D35" s="1373"/>
      <c r="E35" s="1373"/>
      <c r="H35" s="1373"/>
      <c r="K35" s="1374"/>
      <c r="L35" s="1374"/>
    </row>
    <row r="36" spans="1:12">
      <c r="C36" s="1373"/>
      <c r="D36" s="1373"/>
      <c r="E36" s="1373"/>
      <c r="F36" s="1373"/>
      <c r="G36" s="1373"/>
      <c r="H36" s="1373"/>
    </row>
  </sheetData>
  <mergeCells count="19">
    <mergeCell ref="E27:K27"/>
    <mergeCell ref="B34:H34"/>
    <mergeCell ref="I34:L34"/>
    <mergeCell ref="B4:G4"/>
    <mergeCell ref="B5:G5"/>
    <mergeCell ref="B6:G6"/>
    <mergeCell ref="B22:E22"/>
    <mergeCell ref="B23:G23"/>
    <mergeCell ref="B8:C8"/>
    <mergeCell ref="B11:G11"/>
    <mergeCell ref="B12:G12"/>
    <mergeCell ref="B13:D13"/>
    <mergeCell ref="B15:D15"/>
    <mergeCell ref="B18:F18"/>
    <mergeCell ref="A1:L1"/>
    <mergeCell ref="A2:L2"/>
    <mergeCell ref="B3:G3"/>
    <mergeCell ref="H3:I3"/>
    <mergeCell ref="D26:K26"/>
  </mergeCells>
  <printOptions horizontalCentered="1" gridLines="1"/>
  <pageMargins left="0.59055118110236227" right="0" top="0.51181102362204722" bottom="0.59055118110236227" header="3.937007874015748E-2" footer="0"/>
  <pageSetup paperSize="9" scale="76"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6">
    <tabColor rgb="FFFF0000"/>
    <pageSetUpPr fitToPage="1"/>
  </sheetPr>
  <dimension ref="A1:S41"/>
  <sheetViews>
    <sheetView view="pageBreakPreview" topLeftCell="A19" zoomScale="82" zoomScaleNormal="100" zoomScaleSheetLayoutView="82" workbookViewId="0">
      <selection activeCell="F27" sqref="F27:G27"/>
    </sheetView>
  </sheetViews>
  <sheetFormatPr defaultColWidth="9.109375" defaultRowHeight="13.8"/>
  <cols>
    <col min="1" max="1" width="8.33203125" style="1190" customWidth="1"/>
    <col min="2" max="2" width="5.5546875" style="1190" customWidth="1"/>
    <col min="3" max="3" width="6.6640625" style="1190" customWidth="1"/>
    <col min="4" max="4" width="6.6640625" style="1190" bestFit="1" customWidth="1"/>
    <col min="5" max="5" width="7.5546875" style="1190" bestFit="1" customWidth="1"/>
    <col min="6" max="6" width="3.5546875" style="1190" customWidth="1"/>
    <col min="7" max="7" width="24.88671875" style="1190" customWidth="1"/>
    <col min="8" max="8" width="7.33203125" style="1190" bestFit="1" customWidth="1"/>
    <col min="9" max="9" width="5.5546875" style="1190" bestFit="1" customWidth="1"/>
    <col min="10" max="10" width="8" style="1190" bestFit="1" customWidth="1"/>
    <col min="11" max="11" width="15.109375" style="1431" customWidth="1"/>
    <col min="12" max="12" width="16.77734375" style="1431" customWidth="1"/>
    <col min="13" max="13" width="9.109375" style="1190"/>
    <col min="14" max="14" width="9.33203125" style="1190" bestFit="1" customWidth="1"/>
    <col min="15" max="16384" width="9.109375" style="1190"/>
  </cols>
  <sheetData>
    <row r="1" spans="1:12" ht="27" customHeight="1">
      <c r="A1" s="2797" t="s">
        <v>753</v>
      </c>
      <c r="B1" s="2797"/>
      <c r="C1" s="2797"/>
      <c r="D1" s="2797"/>
      <c r="E1" s="2797"/>
      <c r="F1" s="2797"/>
      <c r="G1" s="2797"/>
      <c r="H1" s="2797"/>
      <c r="I1" s="2797"/>
      <c r="J1" s="2797"/>
      <c r="K1" s="2797"/>
      <c r="L1" s="2797"/>
    </row>
    <row r="2" spans="1:12" ht="23.4" customHeight="1">
      <c r="A2" s="2827" t="s">
        <v>735</v>
      </c>
      <c r="B2" s="2827"/>
      <c r="C2" s="2827"/>
      <c r="D2" s="2827"/>
      <c r="E2" s="2827"/>
      <c r="F2" s="2827"/>
      <c r="G2" s="2827"/>
      <c r="H2" s="2827"/>
      <c r="I2" s="2827"/>
      <c r="J2" s="2827"/>
      <c r="K2" s="2827"/>
      <c r="L2" s="2827"/>
    </row>
    <row r="3" spans="1:12" ht="19.2" customHeight="1">
      <c r="A3" s="1266" t="s">
        <v>18</v>
      </c>
      <c r="B3" s="2799" t="s">
        <v>6</v>
      </c>
      <c r="C3" s="2800"/>
      <c r="D3" s="2800"/>
      <c r="E3" s="2800"/>
      <c r="F3" s="2800"/>
      <c r="G3" s="2801"/>
      <c r="H3" s="2802" t="s">
        <v>7</v>
      </c>
      <c r="I3" s="2802"/>
      <c r="J3" s="1267" t="s">
        <v>0</v>
      </c>
      <c r="K3" s="1268" t="s">
        <v>1</v>
      </c>
      <c r="L3" s="1268" t="s">
        <v>2</v>
      </c>
    </row>
    <row r="4" spans="1:12" s="1380" customFormat="1" ht="41.25" customHeight="1">
      <c r="A4" s="1375" t="s">
        <v>90</v>
      </c>
      <c r="B4" s="2828" t="s">
        <v>91</v>
      </c>
      <c r="C4" s="2828"/>
      <c r="D4" s="2828"/>
      <c r="E4" s="2828"/>
      <c r="F4" s="2828"/>
      <c r="G4" s="2828"/>
      <c r="H4" s="1376"/>
      <c r="I4" s="1377"/>
      <c r="J4" s="1377"/>
      <c r="K4" s="1378"/>
      <c r="L4" s="1379"/>
    </row>
    <row r="5" spans="1:12" s="1380" customFormat="1" ht="14.25" customHeight="1">
      <c r="A5" s="1381"/>
      <c r="B5" s="2826" t="s">
        <v>92</v>
      </c>
      <c r="C5" s="2826"/>
      <c r="D5" s="2826"/>
      <c r="E5" s="1382"/>
      <c r="F5" s="1383"/>
      <c r="G5" s="1384"/>
      <c r="H5" s="1376"/>
      <c r="I5" s="1377"/>
      <c r="J5" s="1377"/>
      <c r="K5" s="1378"/>
      <c r="L5" s="1379"/>
    </row>
    <row r="6" spans="1:12" s="1380" customFormat="1" ht="14.25" customHeight="1">
      <c r="A6" s="1381"/>
      <c r="B6" s="1381">
        <v>1</v>
      </c>
      <c r="C6" s="1382">
        <v>4</v>
      </c>
      <c r="D6" s="1382">
        <v>3</v>
      </c>
      <c r="E6" s="1382">
        <v>0.1</v>
      </c>
      <c r="F6" s="1383" t="s">
        <v>30</v>
      </c>
      <c r="G6" s="1384">
        <f>B6*C6*D6*E6</f>
        <v>1.2000000000000002</v>
      </c>
      <c r="H6" s="1376"/>
      <c r="I6" s="1377"/>
      <c r="J6" s="1377"/>
      <c r="K6" s="1378"/>
      <c r="L6" s="1379"/>
    </row>
    <row r="7" spans="1:12" s="1380" customFormat="1" ht="14.25" customHeight="1">
      <c r="A7" s="1381"/>
      <c r="B7" s="1381"/>
      <c r="C7" s="1382"/>
      <c r="D7" s="1382"/>
      <c r="E7" s="1382"/>
      <c r="F7" s="1383"/>
      <c r="G7" s="1384">
        <f>SUM(G5:G6)</f>
        <v>1.2000000000000002</v>
      </c>
      <c r="H7" s="1384">
        <f>G7</f>
        <v>1.2000000000000002</v>
      </c>
      <c r="I7" s="1377" t="s">
        <v>3097</v>
      </c>
      <c r="J7" s="1377" t="s">
        <v>3098</v>
      </c>
      <c r="K7" s="1378">
        <v>287.3</v>
      </c>
      <c r="L7" s="1379">
        <f>K7*H7</f>
        <v>344.76000000000005</v>
      </c>
    </row>
    <row r="8" spans="1:12" s="1380" customFormat="1" ht="42" customHeight="1">
      <c r="A8" s="1375" t="s">
        <v>93</v>
      </c>
      <c r="B8" s="2828" t="s">
        <v>94</v>
      </c>
      <c r="C8" s="2828"/>
      <c r="D8" s="2828"/>
      <c r="E8" s="2828"/>
      <c r="F8" s="2828"/>
      <c r="G8" s="2828"/>
      <c r="H8" s="1376"/>
      <c r="I8" s="1377"/>
      <c r="J8" s="1377"/>
      <c r="K8" s="1378"/>
      <c r="L8" s="1379"/>
    </row>
    <row r="9" spans="1:12" s="1380" customFormat="1" ht="16.5" customHeight="1">
      <c r="A9" s="1381"/>
      <c r="B9" s="2826" t="s">
        <v>92</v>
      </c>
      <c r="C9" s="2826"/>
      <c r="D9" s="2826"/>
      <c r="E9" s="1382"/>
      <c r="F9" s="1383"/>
      <c r="G9" s="1384"/>
      <c r="H9" s="1376"/>
      <c r="I9" s="1377"/>
      <c r="J9" s="1377"/>
      <c r="K9" s="1378"/>
      <c r="L9" s="1379"/>
    </row>
    <row r="10" spans="1:12" s="1380" customFormat="1" ht="13.5" customHeight="1">
      <c r="A10" s="1381"/>
      <c r="B10" s="1381">
        <v>1</v>
      </c>
      <c r="C10" s="1382">
        <v>4</v>
      </c>
      <c r="D10" s="1382">
        <v>3</v>
      </c>
      <c r="E10" s="1382"/>
      <c r="F10" s="1383" t="s">
        <v>30</v>
      </c>
      <c r="G10" s="1384">
        <f>B10*C10*D10</f>
        <v>12</v>
      </c>
      <c r="H10" s="1376"/>
      <c r="I10" s="1377"/>
      <c r="J10" s="1377"/>
      <c r="K10" s="1378"/>
      <c r="L10" s="1379"/>
    </row>
    <row r="11" spans="1:12" s="1380" customFormat="1" ht="17.25" customHeight="1">
      <c r="A11" s="1375"/>
      <c r="B11" s="1385"/>
      <c r="C11" s="1385"/>
      <c r="D11" s="1385"/>
      <c r="E11" s="1385"/>
      <c r="F11" s="1385"/>
      <c r="G11" s="1386">
        <f>SUM(G9:G10)</f>
        <v>12</v>
      </c>
      <c r="H11" s="1384">
        <f>G11</f>
        <v>12</v>
      </c>
      <c r="I11" s="1377" t="s">
        <v>3099</v>
      </c>
      <c r="J11" s="1377" t="s">
        <v>3100</v>
      </c>
      <c r="K11" s="1378">
        <v>283.3</v>
      </c>
      <c r="L11" s="1379">
        <f>K11*H11</f>
        <v>3399.6000000000004</v>
      </c>
    </row>
    <row r="12" spans="1:12" s="1380" customFormat="1" ht="44.25" customHeight="1">
      <c r="A12" s="1381" t="s">
        <v>96</v>
      </c>
      <c r="B12" s="2828" t="s">
        <v>97</v>
      </c>
      <c r="C12" s="2828"/>
      <c r="D12" s="2828"/>
      <c r="E12" s="2828"/>
      <c r="F12" s="2828"/>
      <c r="G12" s="2828"/>
      <c r="H12" s="1376"/>
      <c r="I12" s="1377"/>
      <c r="J12" s="1377"/>
      <c r="K12" s="1378"/>
      <c r="L12" s="1379"/>
    </row>
    <row r="13" spans="1:12" s="1380" customFormat="1" ht="26.25" customHeight="1">
      <c r="A13" s="1376"/>
      <c r="B13" s="2828" t="s">
        <v>98</v>
      </c>
      <c r="C13" s="2828"/>
      <c r="D13" s="2828"/>
      <c r="E13" s="2828"/>
      <c r="F13" s="2828"/>
      <c r="G13" s="2828"/>
      <c r="H13" s="1376"/>
      <c r="I13" s="1377"/>
      <c r="J13" s="1377"/>
      <c r="K13" s="1378"/>
      <c r="L13" s="1379"/>
    </row>
    <row r="14" spans="1:12" s="1380" customFormat="1" ht="16.5" customHeight="1">
      <c r="A14" s="1381"/>
      <c r="B14" s="2825" t="s">
        <v>88</v>
      </c>
      <c r="C14" s="2825"/>
      <c r="D14" s="2825"/>
      <c r="E14" s="1385"/>
      <c r="F14" s="1385"/>
      <c r="G14" s="1385"/>
      <c r="H14" s="1376"/>
      <c r="I14" s="1377"/>
      <c r="J14" s="1377"/>
      <c r="K14" s="1378"/>
      <c r="L14" s="1379"/>
    </row>
    <row r="15" spans="1:12" s="1380" customFormat="1">
      <c r="A15" s="1381"/>
      <c r="B15" s="1387">
        <v>4</v>
      </c>
      <c r="C15" s="1388">
        <v>1.95</v>
      </c>
      <c r="D15" s="1388">
        <v>1.95</v>
      </c>
      <c r="E15" s="1389">
        <v>7.4999999999999997E-2</v>
      </c>
      <c r="F15" s="1390" t="s">
        <v>30</v>
      </c>
      <c r="G15" s="1391">
        <v>0</v>
      </c>
      <c r="H15" s="1376"/>
      <c r="I15" s="1377"/>
      <c r="J15" s="1377"/>
      <c r="K15" s="1378"/>
      <c r="L15" s="1379"/>
    </row>
    <row r="16" spans="1:12" s="1380" customFormat="1" ht="16.5" customHeight="1">
      <c r="A16" s="1381"/>
      <c r="B16" s="2826" t="s">
        <v>92</v>
      </c>
      <c r="C16" s="2826"/>
      <c r="D16" s="2826"/>
      <c r="E16" s="1382"/>
      <c r="F16" s="1383"/>
      <c r="G16" s="1384"/>
      <c r="H16" s="1376"/>
      <c r="I16" s="1377"/>
      <c r="J16" s="1377"/>
      <c r="K16" s="1378"/>
      <c r="L16" s="1379"/>
    </row>
    <row r="17" spans="1:19" s="1380" customFormat="1" ht="16.5" customHeight="1">
      <c r="A17" s="1381"/>
      <c r="B17" s="1381">
        <v>1</v>
      </c>
      <c r="C17" s="1392">
        <v>4</v>
      </c>
      <c r="D17" s="1392">
        <v>3</v>
      </c>
      <c r="E17" s="1382">
        <v>0.1</v>
      </c>
      <c r="F17" s="1383" t="s">
        <v>30</v>
      </c>
      <c r="G17" s="1384">
        <f>B17*C17*D17*E17</f>
        <v>1.2000000000000002</v>
      </c>
      <c r="H17" s="1376"/>
      <c r="I17" s="1377"/>
      <c r="J17" s="1377"/>
      <c r="K17" s="1378"/>
      <c r="L17" s="1379"/>
    </row>
    <row r="18" spans="1:19" s="1380" customFormat="1" ht="25.5" customHeight="1">
      <c r="A18" s="1381"/>
      <c r="B18" s="1381"/>
      <c r="C18" s="1382"/>
      <c r="D18" s="1382"/>
      <c r="E18" s="1393"/>
      <c r="F18" s="1383"/>
      <c r="G18" s="1384">
        <f>SUM(G15:G17)</f>
        <v>1.2000000000000002</v>
      </c>
      <c r="H18" s="1391">
        <f>G18</f>
        <v>1.2000000000000002</v>
      </c>
      <c r="I18" s="1377" t="s">
        <v>3097</v>
      </c>
      <c r="J18" s="1377" t="s">
        <v>3098</v>
      </c>
      <c r="K18" s="1378">
        <v>4420.8</v>
      </c>
      <c r="L18" s="1379">
        <f>K18*H18</f>
        <v>5304.9600000000009</v>
      </c>
    </row>
    <row r="19" spans="1:19" s="1150" customFormat="1" ht="40.5" customHeight="1">
      <c r="A19" s="1394" t="s">
        <v>734</v>
      </c>
      <c r="B19" s="2832" t="s">
        <v>713</v>
      </c>
      <c r="C19" s="2832"/>
      <c r="D19" s="2832"/>
      <c r="E19" s="2832"/>
      <c r="F19" s="2832"/>
      <c r="G19" s="2832"/>
      <c r="H19" s="1396"/>
      <c r="I19" s="1397"/>
      <c r="J19" s="1397"/>
      <c r="K19" s="1398"/>
      <c r="L19" s="1398"/>
    </row>
    <row r="20" spans="1:19" s="942" customFormat="1" ht="15">
      <c r="A20" s="1399"/>
      <c r="B20" s="1400">
        <v>2</v>
      </c>
      <c r="C20" s="1401">
        <v>4.25</v>
      </c>
      <c r="D20" s="1400">
        <v>0.25</v>
      </c>
      <c r="E20" s="1401">
        <v>0.5</v>
      </c>
      <c r="F20" s="1402" t="s">
        <v>30</v>
      </c>
      <c r="G20" s="1403">
        <v>0</v>
      </c>
      <c r="H20" s="1404"/>
      <c r="I20" s="1405"/>
      <c r="J20" s="1405"/>
      <c r="K20" s="1406"/>
      <c r="L20" s="1406"/>
    </row>
    <row r="21" spans="1:19" s="942" customFormat="1" ht="15">
      <c r="A21" s="1399"/>
      <c r="B21" s="1400">
        <v>2</v>
      </c>
      <c r="C21" s="1401">
        <v>3.25</v>
      </c>
      <c r="D21" s="1400">
        <v>0.25</v>
      </c>
      <c r="E21" s="1401">
        <v>0.5</v>
      </c>
      <c r="F21" s="1402" t="s">
        <v>30</v>
      </c>
      <c r="G21" s="1403">
        <v>0</v>
      </c>
      <c r="H21" s="1404"/>
      <c r="I21" s="1405"/>
      <c r="J21" s="1405"/>
      <c r="K21" s="1406"/>
      <c r="L21" s="1406"/>
    </row>
    <row r="22" spans="1:19" s="942" customFormat="1" ht="16.8">
      <c r="A22" s="1407"/>
      <c r="B22" s="2833" t="s">
        <v>714</v>
      </c>
      <c r="C22" s="2833"/>
      <c r="D22" s="2833"/>
      <c r="E22" s="2833"/>
      <c r="F22" s="1408"/>
      <c r="G22" s="1409">
        <f>G20+G21</f>
        <v>0</v>
      </c>
      <c r="H22" s="1410">
        <f>G22</f>
        <v>0</v>
      </c>
      <c r="I22" s="1405" t="s">
        <v>3140</v>
      </c>
      <c r="J22" s="1405" t="s">
        <v>3141</v>
      </c>
      <c r="K22" s="1406">
        <v>4490.6000000000004</v>
      </c>
      <c r="L22" s="1406">
        <f>H22*K22</f>
        <v>0</v>
      </c>
    </row>
    <row r="23" spans="1:19" s="1415" customFormat="1" ht="49.5" customHeight="1">
      <c r="A23" s="1411" t="s">
        <v>717</v>
      </c>
      <c r="B23" s="2837" t="s">
        <v>733</v>
      </c>
      <c r="C23" s="2838"/>
      <c r="D23" s="2838"/>
      <c r="E23" s="2838"/>
      <c r="F23" s="2838"/>
      <c r="G23" s="2838"/>
      <c r="H23" s="1412">
        <f>M23</f>
        <v>6.90625</v>
      </c>
      <c r="I23" s="1413" t="s">
        <v>3140</v>
      </c>
      <c r="J23" s="1413" t="s">
        <v>3141</v>
      </c>
      <c r="K23" s="1414">
        <v>287.3</v>
      </c>
      <c r="L23" s="1414">
        <f>H23*K23</f>
        <v>1984.1656250000001</v>
      </c>
      <c r="M23" s="1415">
        <f>4.25*3.25*0.5</f>
        <v>6.90625</v>
      </c>
      <c r="S23" s="1415">
        <f>(3.55*0.3*2)+(4.25*0.3*2)+(3.25*4.25*1)</f>
        <v>18.4925</v>
      </c>
    </row>
    <row r="24" spans="1:19" ht="43.5" customHeight="1">
      <c r="A24" s="1416">
        <v>15</v>
      </c>
      <c r="B24" s="2828" t="s">
        <v>124</v>
      </c>
      <c r="C24" s="2828"/>
      <c r="D24" s="2828"/>
      <c r="E24" s="2828"/>
      <c r="F24" s="2828"/>
      <c r="G24" s="2828"/>
      <c r="H24" s="1385"/>
      <c r="I24" s="1417"/>
      <c r="J24" s="1267"/>
      <c r="K24" s="1267"/>
      <c r="L24" s="1418"/>
    </row>
    <row r="25" spans="1:19" ht="18" customHeight="1">
      <c r="B25" s="2834" t="s">
        <v>439</v>
      </c>
      <c r="C25" s="2835"/>
      <c r="D25" s="2835"/>
      <c r="E25" s="2835"/>
      <c r="F25" s="2835"/>
      <c r="G25" s="2836"/>
      <c r="H25" s="1405">
        <f>H11*33</f>
        <v>396</v>
      </c>
      <c r="I25" s="1419" t="s">
        <v>9</v>
      </c>
      <c r="J25" s="1385" t="s">
        <v>125</v>
      </c>
      <c r="K25" s="1420">
        <v>873.2</v>
      </c>
      <c r="L25" s="1421">
        <f>H25*K25/1000</f>
        <v>345.78719999999998</v>
      </c>
      <c r="N25" s="1190">
        <f>(8/5*(100*11.2+2*27.2)+195.1)*1.01</f>
        <v>2094.8814000000002</v>
      </c>
    </row>
    <row r="26" spans="1:19" ht="15">
      <c r="B26" s="2834" t="s">
        <v>440</v>
      </c>
      <c r="C26" s="2835"/>
      <c r="D26" s="2835"/>
      <c r="E26" s="2835"/>
      <c r="F26" s="2835"/>
      <c r="G26" s="2836"/>
      <c r="H26" s="1422">
        <f>G18*0.46</f>
        <v>0.55200000000000016</v>
      </c>
      <c r="I26" s="1419" t="s">
        <v>3129</v>
      </c>
      <c r="J26" s="1419" t="s">
        <v>3130</v>
      </c>
      <c r="K26" s="1420">
        <f>N25</f>
        <v>2094.8814000000002</v>
      </c>
      <c r="L26" s="1421">
        <f>K26*H26</f>
        <v>1156.3745328000005</v>
      </c>
      <c r="N26" s="1190">
        <f>(8/5*(150*11.2+2*27.2)+195.1)*1.01</f>
        <v>2999.8414000000002</v>
      </c>
    </row>
    <row r="27" spans="1:19" ht="15">
      <c r="B27" s="2834" t="s">
        <v>562</v>
      </c>
      <c r="C27" s="2835"/>
      <c r="D27" s="2835"/>
      <c r="E27" s="2835"/>
      <c r="F27" s="2835"/>
      <c r="G27" s="2836"/>
      <c r="H27" s="1422">
        <f>H26*2</f>
        <v>1.1040000000000003</v>
      </c>
      <c r="I27" s="1419" t="s">
        <v>3129</v>
      </c>
      <c r="J27" s="1419" t="s">
        <v>3130</v>
      </c>
      <c r="K27" s="1420">
        <f>N26</f>
        <v>2999.8414000000002</v>
      </c>
      <c r="L27" s="1421">
        <f>H27*K27</f>
        <v>3311.8249056000013</v>
      </c>
      <c r="N27" s="1190">
        <f>(8/5*(0*11.2+3*27.2)+195.1)*1.01</f>
        <v>328.91659999999996</v>
      </c>
    </row>
    <row r="28" spans="1:19" ht="15">
      <c r="B28" s="2834" t="s">
        <v>441</v>
      </c>
      <c r="C28" s="2835"/>
      <c r="D28" s="2835"/>
      <c r="E28" s="2835"/>
      <c r="F28" s="2835"/>
      <c r="G28" s="2836"/>
      <c r="H28" s="1422">
        <f>H23+H7</f>
        <v>8.1062499999999993</v>
      </c>
      <c r="I28" s="1419" t="s">
        <v>3129</v>
      </c>
      <c r="J28" s="1419" t="s">
        <v>3130</v>
      </c>
      <c r="K28" s="1420">
        <f>N27</f>
        <v>328.91659999999996</v>
      </c>
      <c r="L28" s="1421">
        <f>H28*K28</f>
        <v>2666.2801887499995</v>
      </c>
    </row>
    <row r="29" spans="1:19" ht="15.75" customHeight="1">
      <c r="A29" s="1423"/>
      <c r="B29" s="2799" t="s">
        <v>10</v>
      </c>
      <c r="C29" s="2800"/>
      <c r="D29" s="2800"/>
      <c r="E29" s="2800"/>
      <c r="F29" s="2800"/>
      <c r="G29" s="2800"/>
      <c r="H29" s="2800"/>
      <c r="I29" s="2800"/>
      <c r="J29" s="2800"/>
      <c r="K29" s="2801"/>
      <c r="L29" s="1424">
        <f>SUM(L4:L28)</f>
        <v>18513.752452150002</v>
      </c>
    </row>
    <row r="30" spans="1:19" ht="15.75" customHeight="1">
      <c r="A30" s="1419"/>
      <c r="B30" s="2829" t="s">
        <v>1305</v>
      </c>
      <c r="C30" s="2830"/>
      <c r="D30" s="2830"/>
      <c r="E30" s="2830"/>
      <c r="F30" s="2830"/>
      <c r="G30" s="2830"/>
      <c r="H30" s="2830"/>
      <c r="I30" s="2830"/>
      <c r="J30" s="2830"/>
      <c r="K30" s="2831"/>
      <c r="L30" s="1425">
        <f>L29/12</f>
        <v>1542.8127043458335</v>
      </c>
    </row>
    <row r="31" spans="1:19" s="1363" customFormat="1" ht="14.4" customHeight="1">
      <c r="B31" s="1349"/>
      <c r="C31" s="1349"/>
      <c r="D31" s="2818" t="s">
        <v>3116</v>
      </c>
      <c r="E31" s="2818"/>
      <c r="F31" s="2818"/>
      <c r="G31" s="2818"/>
      <c r="H31" s="2818"/>
      <c r="I31" s="2818"/>
      <c r="J31" s="2818"/>
      <c r="K31" s="2818"/>
      <c r="L31" s="1426">
        <f xml:space="preserve"> L30*0.0536</f>
        <v>82.694760952936676</v>
      </c>
    </row>
    <row r="32" spans="1:19" s="1366" customFormat="1" ht="14.4">
      <c r="B32" s="1349"/>
      <c r="C32" s="1349"/>
      <c r="D32" s="1350"/>
      <c r="E32" s="2818" t="s">
        <v>601</v>
      </c>
      <c r="F32" s="2818"/>
      <c r="G32" s="2818"/>
      <c r="H32" s="2818"/>
      <c r="I32" s="2818"/>
      <c r="J32" s="2818"/>
      <c r="K32" s="2818"/>
      <c r="L32" s="1426">
        <f>SUM(L30:L31)</f>
        <v>1625.5074652987701</v>
      </c>
    </row>
    <row r="33" spans="1:12" s="1368" customFormat="1" ht="14.4">
      <c r="A33" s="1364"/>
      <c r="B33" s="1364"/>
      <c r="C33" s="1364"/>
      <c r="D33" s="1364"/>
      <c r="E33" s="1364"/>
      <c r="F33" s="1364"/>
      <c r="G33" s="1367"/>
      <c r="K33" s="425" t="s">
        <v>21</v>
      </c>
      <c r="L33" s="1427">
        <f>ROUND((L32),0)</f>
        <v>1626</v>
      </c>
    </row>
    <row r="34" spans="1:12" s="1362" customFormat="1" ht="14.4">
      <c r="L34" s="1428"/>
    </row>
    <row r="35" spans="1:12" s="1362" customFormat="1" ht="14.4">
      <c r="L35" s="1428"/>
    </row>
    <row r="36" spans="1:12" s="1362" customFormat="1" ht="14.4">
      <c r="L36" s="1428"/>
    </row>
    <row r="37" spans="1:12" s="1362" customFormat="1" ht="14.4">
      <c r="L37" s="1428"/>
    </row>
    <row r="38" spans="1:12" s="1362" customFormat="1" ht="14.4">
      <c r="K38" s="1428"/>
      <c r="L38" s="1428"/>
    </row>
    <row r="39" spans="1:12" s="1372" customFormat="1" ht="31.8" customHeight="1">
      <c r="A39" s="1364"/>
      <c r="B39" s="2805" t="s">
        <v>3139</v>
      </c>
      <c r="C39" s="2805"/>
      <c r="D39" s="2805"/>
      <c r="E39" s="2805"/>
      <c r="F39" s="2805"/>
      <c r="G39" s="2805"/>
      <c r="H39" s="2805"/>
      <c r="I39" s="2806" t="s">
        <v>3270</v>
      </c>
      <c r="J39" s="2806"/>
      <c r="K39" s="2806"/>
      <c r="L39" s="2806"/>
    </row>
    <row r="40" spans="1:12" ht="15.6">
      <c r="C40" s="925"/>
      <c r="D40" s="925"/>
      <c r="E40" s="925"/>
      <c r="H40" s="925"/>
      <c r="K40" s="1429"/>
      <c r="L40" s="1430"/>
    </row>
    <row r="41" spans="1:12">
      <c r="C41" s="925"/>
      <c r="D41" s="925"/>
      <c r="E41" s="925"/>
      <c r="F41" s="925"/>
      <c r="G41" s="925"/>
      <c r="H41" s="925"/>
    </row>
  </sheetData>
  <mergeCells count="26">
    <mergeCell ref="B19:G19"/>
    <mergeCell ref="B22:E22"/>
    <mergeCell ref="B28:G28"/>
    <mergeCell ref="B24:G24"/>
    <mergeCell ref="B25:G25"/>
    <mergeCell ref="B26:G26"/>
    <mergeCell ref="B27:G27"/>
    <mergeCell ref="B23:G23"/>
    <mergeCell ref="B30:K30"/>
    <mergeCell ref="B29:K29"/>
    <mergeCell ref="D31:K31"/>
    <mergeCell ref="E32:K32"/>
    <mergeCell ref="B39:H39"/>
    <mergeCell ref="I39:L39"/>
    <mergeCell ref="B14:D14"/>
    <mergeCell ref="B16:D16"/>
    <mergeCell ref="A1:L1"/>
    <mergeCell ref="A2:L2"/>
    <mergeCell ref="B3:G3"/>
    <mergeCell ref="H3:I3"/>
    <mergeCell ref="B5:D5"/>
    <mergeCell ref="B8:G8"/>
    <mergeCell ref="B9:D9"/>
    <mergeCell ref="B4:G4"/>
    <mergeCell ref="B12:G12"/>
    <mergeCell ref="B13:G13"/>
  </mergeCells>
  <printOptions horizontalCentered="1" gridLines="1"/>
  <pageMargins left="0.70866141732283472" right="0" top="0.51181102362204722" bottom="0.59055118110236227" header="3.937007874015748E-2" footer="0"/>
  <pageSetup paperSize="9" scale="84"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7">
    <tabColor theme="0"/>
    <pageSetUpPr fitToPage="1"/>
  </sheetPr>
  <dimension ref="A1:Q18"/>
  <sheetViews>
    <sheetView view="pageBreakPreview" zoomScale="95" zoomScaleNormal="100" zoomScaleSheetLayoutView="95" workbookViewId="0">
      <selection activeCell="F27" sqref="F27:G27"/>
    </sheetView>
  </sheetViews>
  <sheetFormatPr defaultColWidth="9.109375" defaultRowHeight="13.2"/>
  <cols>
    <col min="1" max="10" width="9.109375" style="302"/>
    <col min="11" max="11" width="9.44140625" style="302" bestFit="1" customWidth="1"/>
    <col min="12" max="12" width="17.88671875" style="302" customWidth="1"/>
    <col min="13" max="16384" width="9.109375" style="302"/>
  </cols>
  <sheetData>
    <row r="1" spans="1:17" ht="25.5" customHeight="1">
      <c r="A1" s="2839" t="s">
        <v>730</v>
      </c>
      <c r="B1" s="2839"/>
      <c r="C1" s="2839"/>
      <c r="D1" s="2839"/>
      <c r="E1" s="2839"/>
      <c r="F1" s="2839"/>
      <c r="G1" s="2839"/>
      <c r="H1" s="2839"/>
      <c r="I1" s="2839"/>
      <c r="J1" s="2839"/>
      <c r="K1" s="2839"/>
      <c r="L1" s="2839"/>
    </row>
    <row r="2" spans="1:17" ht="22.5" customHeight="1">
      <c r="A2" s="2840" t="s">
        <v>728</v>
      </c>
      <c r="B2" s="2840"/>
      <c r="C2" s="2840"/>
      <c r="D2" s="2840"/>
      <c r="E2" s="2840"/>
      <c r="F2" s="2840"/>
      <c r="G2" s="2840"/>
      <c r="H2" s="2840"/>
      <c r="I2" s="2840"/>
      <c r="J2" s="2840"/>
      <c r="K2" s="2840"/>
      <c r="L2" s="2840"/>
    </row>
    <row r="3" spans="1:17" ht="23.25" customHeight="1">
      <c r="A3" s="2841" t="s">
        <v>435</v>
      </c>
      <c r="B3" s="2843" t="s">
        <v>6</v>
      </c>
      <c r="C3" s="2844"/>
      <c r="D3" s="2844"/>
      <c r="E3" s="2844"/>
      <c r="F3" s="2844"/>
      <c r="G3" s="2845"/>
      <c r="H3" s="2846" t="s">
        <v>7</v>
      </c>
      <c r="I3" s="2846"/>
      <c r="J3" s="292" t="s">
        <v>0</v>
      </c>
      <c r="K3" s="293" t="s">
        <v>1</v>
      </c>
      <c r="L3" s="293" t="s">
        <v>2</v>
      </c>
    </row>
    <row r="4" spans="1:17" ht="55.5" customHeight="1">
      <c r="A4" s="2842"/>
      <c r="B4" s="2847" t="s">
        <v>729</v>
      </c>
      <c r="C4" s="2847"/>
      <c r="D4" s="2847"/>
      <c r="E4" s="2847"/>
      <c r="F4" s="2847"/>
      <c r="G4" s="2847"/>
      <c r="H4" s="295">
        <v>120</v>
      </c>
      <c r="I4" s="294" t="s">
        <v>85</v>
      </c>
      <c r="J4" s="294" t="s">
        <v>64</v>
      </c>
      <c r="K4" s="296">
        <v>104</v>
      </c>
      <c r="L4" s="296">
        <f>H4*K4</f>
        <v>12480</v>
      </c>
      <c r="N4" s="302" t="s">
        <v>1320</v>
      </c>
    </row>
    <row r="5" spans="1:17" s="1363" customFormat="1" ht="14.4" customHeight="1">
      <c r="B5" s="1349"/>
      <c r="C5" s="1349"/>
      <c r="D5" s="2818" t="s">
        <v>3116</v>
      </c>
      <c r="E5" s="2818"/>
      <c r="F5" s="2818"/>
      <c r="G5" s="2818"/>
      <c r="H5" s="2818"/>
      <c r="I5" s="2818"/>
      <c r="J5" s="2818"/>
      <c r="K5" s="2818"/>
      <c r="L5" s="1426">
        <f xml:space="preserve"> L4*0.0536</f>
        <v>668.928</v>
      </c>
    </row>
    <row r="6" spans="1:17" s="1366" customFormat="1" ht="14.4">
      <c r="B6" s="1349"/>
      <c r="C6" s="1349"/>
      <c r="D6" s="1350"/>
      <c r="E6" s="2818" t="s">
        <v>601</v>
      </c>
      <c r="F6" s="2818"/>
      <c r="G6" s="2818"/>
      <c r="H6" s="2818"/>
      <c r="I6" s="2818"/>
      <c r="J6" s="2818"/>
      <c r="K6" s="2818"/>
      <c r="L6" s="1426">
        <f>SUM(L4:L5)</f>
        <v>13148.928</v>
      </c>
    </row>
    <row r="7" spans="1:17" s="1368" customFormat="1" ht="14.4">
      <c r="A7" s="1364"/>
      <c r="B7" s="1364"/>
      <c r="C7" s="1364"/>
      <c r="D7" s="1364"/>
      <c r="E7" s="1364"/>
      <c r="F7" s="1364"/>
      <c r="G7" s="1367"/>
      <c r="K7" s="425" t="s">
        <v>21</v>
      </c>
      <c r="L7" s="1427">
        <f>ROUND((L6),0)</f>
        <v>13149</v>
      </c>
    </row>
    <row r="10" spans="1:17">
      <c r="N10" s="302" t="s">
        <v>1322</v>
      </c>
    </row>
    <row r="11" spans="1:17">
      <c r="N11" s="302" t="s">
        <v>1321</v>
      </c>
      <c r="O11" s="302">
        <v>0.6</v>
      </c>
      <c r="Q11" s="302">
        <v>0.6</v>
      </c>
    </row>
    <row r="12" spans="1:17">
      <c r="N12" s="302" t="s">
        <v>9</v>
      </c>
      <c r="O12" s="302" t="s">
        <v>1323</v>
      </c>
      <c r="Q12" s="302">
        <f>8000/400+1</f>
        <v>21</v>
      </c>
    </row>
    <row r="13" spans="1:17" s="1362" customFormat="1" ht="14.4">
      <c r="L13" s="1428"/>
    </row>
    <row r="14" spans="1:17" s="1362" customFormat="1" ht="14.4">
      <c r="K14" s="1428"/>
      <c r="L14" s="1428"/>
    </row>
    <row r="15" spans="1:17" s="1372" customFormat="1" ht="31.8" customHeight="1">
      <c r="A15" s="1364"/>
      <c r="B15" s="2805" t="s">
        <v>3139</v>
      </c>
      <c r="C15" s="2805"/>
      <c r="D15" s="2805"/>
      <c r="E15" s="2805"/>
      <c r="F15" s="2805"/>
      <c r="G15" s="2805"/>
      <c r="H15" s="2805"/>
      <c r="I15" s="2806" t="s">
        <v>3270</v>
      </c>
      <c r="J15" s="2806"/>
      <c r="K15" s="2806"/>
      <c r="L15" s="2806"/>
    </row>
    <row r="18" spans="6:6" ht="15">
      <c r="F18" s="658"/>
    </row>
  </sheetData>
  <mergeCells count="10">
    <mergeCell ref="D5:K5"/>
    <mergeCell ref="E6:K6"/>
    <mergeCell ref="B15:H15"/>
    <mergeCell ref="I15:L15"/>
    <mergeCell ref="A1:L1"/>
    <mergeCell ref="A2:L2"/>
    <mergeCell ref="A3:A4"/>
    <mergeCell ref="B3:G3"/>
    <mergeCell ref="H3:I3"/>
    <mergeCell ref="B4:G4"/>
  </mergeCells>
  <printOptions horizontalCentered="1"/>
  <pageMargins left="0.36" right="0.19685039370078741" top="0.55118110236220474" bottom="0.74803149606299213" header="0.31496062992125984" footer="0.31496062992125984"/>
  <pageSetup paperSize="9" scale="84"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2">
    <tabColor theme="0"/>
    <pageSetUpPr fitToPage="1"/>
  </sheetPr>
  <dimension ref="A1:Q103"/>
  <sheetViews>
    <sheetView view="pageBreakPreview" topLeftCell="A19" zoomScale="76" zoomScaleSheetLayoutView="76" workbookViewId="0">
      <selection activeCell="F27" sqref="F27:G27"/>
    </sheetView>
  </sheetViews>
  <sheetFormatPr defaultColWidth="9.109375" defaultRowHeight="13.8"/>
  <cols>
    <col min="1" max="1" width="7.6640625" style="1199" customWidth="1"/>
    <col min="2" max="2" width="11.109375" style="1199" customWidth="1"/>
    <col min="3" max="3" width="8.44140625" style="1199" customWidth="1"/>
    <col min="4" max="4" width="11" style="1199" customWidth="1"/>
    <col min="5" max="5" width="44.33203125" style="1199" customWidth="1"/>
    <col min="6" max="6" width="8.44140625" style="1199" customWidth="1"/>
    <col min="7" max="7" width="6.44140625" style="1199" customWidth="1"/>
    <col min="8" max="8" width="11.6640625" style="1199" customWidth="1"/>
    <col min="9" max="9" width="15.88671875" style="1199" customWidth="1"/>
    <col min="10" max="16384" width="9.109375" style="1199"/>
  </cols>
  <sheetData>
    <row r="1" spans="1:9" ht="17.25" customHeight="1">
      <c r="A1" s="2853" t="s">
        <v>754</v>
      </c>
      <c r="B1" s="2853"/>
      <c r="C1" s="2853"/>
      <c r="D1" s="2853"/>
      <c r="E1" s="2853"/>
      <c r="F1" s="2853"/>
      <c r="G1" s="2853"/>
      <c r="H1" s="2853"/>
      <c r="I1" s="2853"/>
    </row>
    <row r="2" spans="1:9" ht="15.6" customHeight="1">
      <c r="A2" s="2854" t="s">
        <v>24</v>
      </c>
      <c r="B2" s="2855"/>
      <c r="C2" s="2855"/>
      <c r="D2" s="2855"/>
      <c r="E2" s="2855"/>
      <c r="F2" s="2855"/>
      <c r="G2" s="2855"/>
      <c r="H2" s="2855"/>
      <c r="I2" s="2856"/>
    </row>
    <row r="3" spans="1:9" ht="15.75" customHeight="1">
      <c r="A3" s="2859" t="s">
        <v>396</v>
      </c>
      <c r="B3" s="2859"/>
      <c r="C3" s="2859"/>
      <c r="D3" s="2859"/>
      <c r="E3" s="2859"/>
      <c r="F3" s="2859"/>
      <c r="G3" s="2859"/>
      <c r="H3" s="2859"/>
      <c r="I3" s="2859"/>
    </row>
    <row r="4" spans="1:9" ht="15" customHeight="1">
      <c r="A4" s="1432" t="s">
        <v>13</v>
      </c>
      <c r="B4" s="2857" t="s">
        <v>25</v>
      </c>
      <c r="C4" s="2857"/>
      <c r="D4" s="2857"/>
      <c r="E4" s="2857"/>
      <c r="F4" s="1432" t="s">
        <v>26</v>
      </c>
      <c r="G4" s="1432" t="s">
        <v>0</v>
      </c>
      <c r="H4" s="1432" t="s">
        <v>1</v>
      </c>
      <c r="I4" s="1433" t="s">
        <v>2</v>
      </c>
    </row>
    <row r="5" spans="1:9" ht="66" customHeight="1">
      <c r="A5" s="1434" t="s">
        <v>33</v>
      </c>
      <c r="B5" s="2852" t="s">
        <v>397</v>
      </c>
      <c r="C5" s="2852"/>
      <c r="D5" s="2852"/>
      <c r="E5" s="2852"/>
      <c r="F5" s="1435"/>
      <c r="G5" s="1436"/>
      <c r="H5" s="1437"/>
      <c r="I5" s="1437"/>
    </row>
    <row r="6" spans="1:9" ht="22.8" customHeight="1">
      <c r="A6" s="1438"/>
      <c r="B6" s="2858" t="s">
        <v>32</v>
      </c>
      <c r="C6" s="2858"/>
      <c r="D6" s="2858"/>
      <c r="E6" s="2858"/>
      <c r="F6" s="1439">
        <v>6</v>
      </c>
      <c r="G6" s="1440" t="s">
        <v>27</v>
      </c>
      <c r="H6" s="1441">
        <v>27.42</v>
      </c>
      <c r="I6" s="1442">
        <f>F6*H6</f>
        <v>164.52</v>
      </c>
    </row>
    <row r="7" spans="1:9" ht="36" customHeight="1">
      <c r="A7" s="1443" t="s">
        <v>34</v>
      </c>
      <c r="B7" s="2852" t="s">
        <v>423</v>
      </c>
      <c r="C7" s="2852"/>
      <c r="D7" s="2852"/>
      <c r="E7" s="2852"/>
      <c r="F7" s="1435"/>
      <c r="G7" s="1436"/>
      <c r="H7" s="1442"/>
      <c r="I7" s="1442"/>
    </row>
    <row r="8" spans="1:9" ht="18.600000000000001" customHeight="1">
      <c r="A8" s="1440" t="s">
        <v>424</v>
      </c>
      <c r="B8" s="2820" t="s">
        <v>425</v>
      </c>
      <c r="C8" s="2820"/>
      <c r="D8" s="2820"/>
      <c r="E8" s="2820"/>
      <c r="F8" s="1444">
        <v>1.1000000000000001</v>
      </c>
      <c r="G8" s="1440" t="s">
        <v>27</v>
      </c>
      <c r="H8" s="1442">
        <v>227.7</v>
      </c>
      <c r="I8" s="1442">
        <f>F8*H8</f>
        <v>250.47</v>
      </c>
    </row>
    <row r="9" spans="1:9" ht="36" customHeight="1">
      <c r="A9" s="1443" t="s">
        <v>207</v>
      </c>
      <c r="B9" s="2852" t="s">
        <v>426</v>
      </c>
      <c r="C9" s="2852"/>
      <c r="D9" s="2852"/>
      <c r="E9" s="2852"/>
      <c r="F9" s="1436"/>
      <c r="G9" s="1436"/>
      <c r="H9" s="1445"/>
      <c r="I9" s="1445"/>
    </row>
    <row r="10" spans="1:9" ht="22.8" customHeight="1">
      <c r="A10" s="1440" t="s">
        <v>398</v>
      </c>
      <c r="B10" s="2852" t="s">
        <v>427</v>
      </c>
      <c r="C10" s="2852"/>
      <c r="D10" s="2852"/>
      <c r="E10" s="2852"/>
      <c r="F10" s="1446"/>
      <c r="G10" s="1446"/>
      <c r="H10" s="1446"/>
      <c r="I10" s="1447"/>
    </row>
    <row r="11" spans="1:9" ht="18" customHeight="1">
      <c r="A11" s="1440"/>
      <c r="B11" s="2865" t="s">
        <v>399</v>
      </c>
      <c r="C11" s="2866"/>
      <c r="D11" s="2866"/>
      <c r="E11" s="2867"/>
      <c r="F11" s="1446"/>
      <c r="G11" s="1446"/>
      <c r="H11" s="1446"/>
      <c r="I11" s="1447"/>
    </row>
    <row r="12" spans="1:9" ht="16.2" customHeight="1">
      <c r="A12" s="1438"/>
      <c r="B12" s="2849" t="s">
        <v>428</v>
      </c>
      <c r="C12" s="2850"/>
      <c r="D12" s="2850"/>
      <c r="E12" s="2851"/>
      <c r="F12" s="1448">
        <v>8.9999999999999993E-3</v>
      </c>
      <c r="G12" s="1448" t="s">
        <v>3142</v>
      </c>
      <c r="H12" s="1442">
        <v>3998.1</v>
      </c>
      <c r="I12" s="1449">
        <f>F12*H12</f>
        <v>35.982899999999994</v>
      </c>
    </row>
    <row r="13" spans="1:9" ht="24" customHeight="1">
      <c r="A13" s="1440" t="s">
        <v>430</v>
      </c>
      <c r="B13" s="2849" t="s">
        <v>431</v>
      </c>
      <c r="C13" s="2850"/>
      <c r="D13" s="2850"/>
      <c r="E13" s="2851"/>
      <c r="F13" s="1444">
        <v>1</v>
      </c>
      <c r="G13" s="1440" t="s">
        <v>27</v>
      </c>
      <c r="H13" s="1442">
        <v>257.5</v>
      </c>
      <c r="I13" s="1442">
        <f>F13*H13</f>
        <v>257.5</v>
      </c>
    </row>
    <row r="14" spans="1:9" ht="62.4" customHeight="1">
      <c r="A14" s="1443">
        <v>2</v>
      </c>
      <c r="B14" s="2852" t="s">
        <v>400</v>
      </c>
      <c r="C14" s="2852"/>
      <c r="D14" s="2852"/>
      <c r="E14" s="2852"/>
      <c r="F14" s="1435"/>
      <c r="G14" s="1436"/>
      <c r="H14" s="1442"/>
      <c r="I14" s="1442"/>
    </row>
    <row r="15" spans="1:9" ht="16.5" customHeight="1">
      <c r="A15" s="1443" t="s">
        <v>37</v>
      </c>
      <c r="B15" s="1450">
        <f>F6</f>
        <v>6</v>
      </c>
      <c r="C15" s="1450">
        <v>0.3</v>
      </c>
      <c r="D15" s="1450">
        <v>0.6</v>
      </c>
      <c r="E15" s="1434">
        <f>B15*C15*D15</f>
        <v>1.0799999999999998</v>
      </c>
      <c r="F15" s="1439">
        <f>E15</f>
        <v>1.0799999999999998</v>
      </c>
      <c r="G15" s="1436" t="s">
        <v>35</v>
      </c>
      <c r="H15" s="1442">
        <f>'[120]house connection HH-125'!H16</f>
        <v>360.7</v>
      </c>
      <c r="I15" s="1442">
        <f>F15*H15</f>
        <v>389.55599999999993</v>
      </c>
    </row>
    <row r="16" spans="1:9" ht="45.6" customHeight="1">
      <c r="A16" s="1434" t="s">
        <v>401</v>
      </c>
      <c r="B16" s="2852" t="s">
        <v>402</v>
      </c>
      <c r="C16" s="2852"/>
      <c r="D16" s="2852"/>
      <c r="E16" s="2852"/>
      <c r="F16" s="1437">
        <v>1.06</v>
      </c>
      <c r="G16" s="1436" t="s">
        <v>35</v>
      </c>
      <c r="H16" s="1445">
        <v>123.9</v>
      </c>
      <c r="I16" s="1445">
        <f>F16*H16</f>
        <v>131.334</v>
      </c>
    </row>
    <row r="17" spans="1:17" ht="34.200000000000003" customHeight="1">
      <c r="A17" s="1434">
        <v>4</v>
      </c>
      <c r="B17" s="2852" t="s">
        <v>28</v>
      </c>
      <c r="C17" s="2852"/>
      <c r="D17" s="2852"/>
      <c r="E17" s="2852"/>
      <c r="F17" s="1446"/>
      <c r="G17" s="1446"/>
      <c r="H17" s="1442"/>
      <c r="I17" s="1442"/>
    </row>
    <row r="18" spans="1:17" ht="14.4">
      <c r="A18" s="1436" t="s">
        <v>403</v>
      </c>
      <c r="B18" s="2864" t="s">
        <v>404</v>
      </c>
      <c r="C18" s="2864"/>
      <c r="D18" s="2864"/>
      <c r="E18" s="2864"/>
      <c r="F18" s="1436">
        <v>1</v>
      </c>
      <c r="G18" s="1436" t="s">
        <v>4</v>
      </c>
      <c r="H18" s="1442">
        <v>301.60000000000002</v>
      </c>
      <c r="I18" s="1442">
        <f>F18*H18</f>
        <v>301.60000000000002</v>
      </c>
    </row>
    <row r="19" spans="1:17" ht="19.2" customHeight="1">
      <c r="A19" s="1434" t="s">
        <v>363</v>
      </c>
      <c r="B19" s="2848" t="s">
        <v>432</v>
      </c>
      <c r="C19" s="2848"/>
      <c r="D19" s="2848"/>
      <c r="E19" s="2848"/>
      <c r="F19" s="1436">
        <v>1</v>
      </c>
      <c r="G19" s="1436" t="s">
        <v>4</v>
      </c>
      <c r="H19" s="1442">
        <f>'[120]house connection HH-125'!H20</f>
        <v>400</v>
      </c>
      <c r="I19" s="1445">
        <f>F19*H19</f>
        <v>400</v>
      </c>
    </row>
    <row r="20" spans="1:17" ht="16.2" customHeight="1">
      <c r="A20" s="1434" t="s">
        <v>365</v>
      </c>
      <c r="B20" s="2848" t="s">
        <v>217</v>
      </c>
      <c r="C20" s="2848"/>
      <c r="D20" s="2848"/>
      <c r="E20" s="2848"/>
      <c r="F20" s="1436">
        <v>1</v>
      </c>
      <c r="G20" s="1436" t="s">
        <v>4</v>
      </c>
      <c r="H20" s="1442">
        <f>'[120]house connection HH-125'!H21</f>
        <v>75</v>
      </c>
      <c r="I20" s="1445">
        <f>F20*H20</f>
        <v>75</v>
      </c>
    </row>
    <row r="21" spans="1:17" ht="19.2" customHeight="1">
      <c r="A21" s="1434" t="s">
        <v>367</v>
      </c>
      <c r="B21" s="2848" t="s">
        <v>218</v>
      </c>
      <c r="C21" s="2848"/>
      <c r="D21" s="2848"/>
      <c r="E21" s="2848"/>
      <c r="F21" s="1436">
        <v>1</v>
      </c>
      <c r="G21" s="1436" t="s">
        <v>4</v>
      </c>
      <c r="H21" s="1442">
        <f>'[120]house connection HH-125'!H22</f>
        <v>50</v>
      </c>
      <c r="I21" s="1445">
        <f>F21*H21</f>
        <v>50</v>
      </c>
    </row>
    <row r="22" spans="1:17" ht="13.95" customHeight="1">
      <c r="A22" s="1434">
        <v>5</v>
      </c>
      <c r="B22" s="2848" t="s">
        <v>433</v>
      </c>
      <c r="C22" s="2848"/>
      <c r="D22" s="2848"/>
      <c r="E22" s="2848"/>
      <c r="F22" s="1446"/>
      <c r="G22" s="1446"/>
      <c r="H22" s="1442"/>
      <c r="I22" s="1442"/>
    </row>
    <row r="23" spans="1:17" ht="14.4" customHeight="1">
      <c r="A23" s="1440">
        <v>18.489999999999998</v>
      </c>
      <c r="B23" s="2820" t="s">
        <v>434</v>
      </c>
      <c r="C23" s="2820"/>
      <c r="D23" s="2820"/>
      <c r="E23" s="2820"/>
      <c r="F23" s="1440">
        <v>1</v>
      </c>
      <c r="G23" s="1440" t="s">
        <v>4</v>
      </c>
      <c r="H23" s="1442">
        <v>434.2</v>
      </c>
      <c r="I23" s="1442">
        <f>F23*H23</f>
        <v>434.2</v>
      </c>
    </row>
    <row r="24" spans="1:17">
      <c r="A24" s="1451"/>
      <c r="B24" s="2863" t="s">
        <v>14</v>
      </c>
      <c r="C24" s="2863"/>
      <c r="D24" s="2863"/>
      <c r="E24" s="2863"/>
      <c r="F24" s="2863"/>
      <c r="G24" s="2863"/>
      <c r="H24" s="2863"/>
      <c r="I24" s="1452">
        <f>SUM(I5:I23)</f>
        <v>2490.1628999999998</v>
      </c>
    </row>
    <row r="25" spans="1:17" s="1363" customFormat="1" ht="14.4" customHeight="1">
      <c r="B25" s="1349"/>
      <c r="C25" s="1349"/>
      <c r="E25" s="2860" t="s">
        <v>3116</v>
      </c>
      <c r="F25" s="2860"/>
      <c r="G25" s="2860"/>
      <c r="H25" s="2860"/>
      <c r="I25" s="1426">
        <f xml:space="preserve"> I24*0.0536</f>
        <v>133.47273143999999</v>
      </c>
      <c r="J25" s="1349"/>
    </row>
    <row r="26" spans="1:17" s="1366" customFormat="1" ht="14.4">
      <c r="B26" s="1349"/>
      <c r="C26" s="1349"/>
      <c r="D26" s="1350"/>
      <c r="F26" s="1349"/>
      <c r="G26" s="1349"/>
      <c r="H26" s="1349" t="s">
        <v>601</v>
      </c>
      <c r="I26" s="1426">
        <f>SUM(I24:I25)</f>
        <v>2623.63563144</v>
      </c>
      <c r="J26" s="1349"/>
    </row>
    <row r="27" spans="1:17" s="1368" customFormat="1" ht="14.4">
      <c r="A27" s="1364"/>
      <c r="B27" s="1364"/>
      <c r="C27" s="1364"/>
      <c r="D27" s="1364"/>
      <c r="E27" s="1364"/>
      <c r="F27" s="1364"/>
      <c r="G27" s="1367"/>
      <c r="H27" s="425" t="s">
        <v>21</v>
      </c>
      <c r="I27" s="1427">
        <f>ROUND((I26),0)</f>
        <v>2624</v>
      </c>
    </row>
    <row r="28" spans="1:17" s="1007" customFormat="1"/>
    <row r="29" spans="1:17" s="1007" customFormat="1"/>
    <row r="30" spans="1:17" s="1007" customFormat="1">
      <c r="N30" s="1007" t="s">
        <v>1322</v>
      </c>
    </row>
    <row r="31" spans="1:17" s="1007" customFormat="1">
      <c r="N31" s="1007" t="s">
        <v>1321</v>
      </c>
      <c r="O31" s="1007">
        <v>0.6</v>
      </c>
      <c r="Q31" s="1007">
        <v>0.6</v>
      </c>
    </row>
    <row r="32" spans="1:17" s="1007" customFormat="1">
      <c r="N32" s="1007" t="s">
        <v>9</v>
      </c>
      <c r="O32" s="1007" t="s">
        <v>1323</v>
      </c>
      <c r="Q32" s="1007">
        <f>8000/400+1</f>
        <v>21</v>
      </c>
    </row>
    <row r="33" spans="1:12" s="1362" customFormat="1" ht="14.4">
      <c r="L33" s="1428"/>
    </row>
    <row r="34" spans="1:12" s="1362" customFormat="1" ht="14.4">
      <c r="K34" s="1428"/>
      <c r="L34" s="1428"/>
    </row>
    <row r="35" spans="1:12" s="1372" customFormat="1" ht="31.8" customHeight="1">
      <c r="A35" s="1364"/>
      <c r="B35" s="380" t="s">
        <v>3139</v>
      </c>
      <c r="C35" s="380"/>
      <c r="D35" s="380"/>
      <c r="E35" s="380"/>
      <c r="F35" s="2861" t="s">
        <v>3270</v>
      </c>
      <c r="G35" s="2861"/>
      <c r="H35" s="2861"/>
      <c r="I35" s="2861"/>
      <c r="J35" s="1455"/>
      <c r="K35" s="1455"/>
      <c r="L35" s="1455"/>
    </row>
    <row r="36" spans="1:12" ht="14.4">
      <c r="A36" s="2862"/>
      <c r="B36" s="2862"/>
      <c r="C36" s="2862"/>
      <c r="D36" s="2862"/>
      <c r="E36" s="1347"/>
    </row>
    <row r="37" spans="1:12">
      <c r="A37" s="1453"/>
      <c r="B37" s="1453"/>
      <c r="C37" s="1453"/>
      <c r="D37" s="1453"/>
      <c r="E37" s="1453"/>
      <c r="F37" s="1453"/>
      <c r="G37" s="1453"/>
      <c r="H37" s="1453"/>
      <c r="I37" s="1454"/>
    </row>
    <row r="38" spans="1:12">
      <c r="A38" s="1453"/>
      <c r="B38" s="1453"/>
      <c r="C38" s="1453"/>
      <c r="D38" s="1453"/>
      <c r="E38" s="1453"/>
      <c r="F38" s="1453"/>
      <c r="G38" s="1453"/>
      <c r="H38" s="1453"/>
      <c r="I38" s="1454"/>
    </row>
    <row r="39" spans="1:12">
      <c r="A39" s="1453"/>
      <c r="B39" s="1453"/>
      <c r="C39" s="1453"/>
      <c r="D39" s="1453"/>
      <c r="E39" s="1453"/>
      <c r="F39" s="1453"/>
      <c r="G39" s="1453"/>
      <c r="H39" s="1453"/>
      <c r="I39" s="1454"/>
    </row>
    <row r="40" spans="1:12">
      <c r="A40" s="1453"/>
      <c r="B40" s="1453"/>
      <c r="C40" s="1453"/>
      <c r="D40" s="1453"/>
      <c r="E40" s="1453"/>
      <c r="F40" s="1453"/>
      <c r="G40" s="1453"/>
      <c r="H40" s="1453"/>
      <c r="I40" s="1454"/>
    </row>
    <row r="41" spans="1:12">
      <c r="A41" s="1453"/>
      <c r="B41" s="1453"/>
      <c r="C41" s="1453"/>
      <c r="D41" s="1453"/>
      <c r="E41" s="1453"/>
      <c r="F41" s="1453"/>
      <c r="G41" s="1453"/>
      <c r="H41" s="1453"/>
      <c r="I41" s="1454"/>
    </row>
    <row r="42" spans="1:12">
      <c r="A42" s="1453"/>
      <c r="B42" s="1453"/>
      <c r="C42" s="1453"/>
      <c r="D42" s="1453"/>
      <c r="E42" s="1453"/>
      <c r="F42" s="1453"/>
      <c r="G42" s="1453"/>
      <c r="H42" s="1453"/>
      <c r="I42" s="1454"/>
    </row>
    <row r="43" spans="1:12">
      <c r="A43" s="1453"/>
      <c r="B43" s="1453"/>
      <c r="C43" s="1453"/>
      <c r="D43" s="1453"/>
      <c r="E43" s="1453"/>
      <c r="F43" s="1453"/>
      <c r="G43" s="1453"/>
      <c r="H43" s="1453"/>
      <c r="I43" s="1454"/>
    </row>
    <row r="44" spans="1:12">
      <c r="A44" s="1453"/>
      <c r="B44" s="1453"/>
      <c r="C44" s="1453"/>
      <c r="D44" s="1453"/>
      <c r="E44" s="1453"/>
      <c r="F44" s="1453"/>
      <c r="G44" s="1453"/>
      <c r="H44" s="1453"/>
      <c r="I44" s="1454"/>
    </row>
    <row r="45" spans="1:12">
      <c r="A45" s="1453"/>
      <c r="B45" s="1453"/>
      <c r="C45" s="1453"/>
      <c r="D45" s="1453"/>
      <c r="E45" s="1453"/>
      <c r="F45" s="1453"/>
      <c r="G45" s="1453"/>
      <c r="H45" s="1453"/>
      <c r="I45" s="1454"/>
    </row>
    <row r="46" spans="1:12">
      <c r="A46" s="1453"/>
      <c r="B46" s="1453"/>
      <c r="C46" s="1453"/>
      <c r="D46" s="1453"/>
      <c r="E46" s="1453"/>
      <c r="F46" s="1453"/>
      <c r="G46" s="1453"/>
      <c r="H46" s="1453"/>
      <c r="I46" s="1454"/>
    </row>
    <row r="47" spans="1:12">
      <c r="A47" s="1453"/>
      <c r="B47" s="1453"/>
      <c r="C47" s="1453"/>
      <c r="D47" s="1453"/>
      <c r="E47" s="1453"/>
      <c r="F47" s="1453"/>
      <c r="G47" s="1453"/>
      <c r="H47" s="1453"/>
      <c r="I47" s="1454"/>
    </row>
    <row r="48" spans="1:12">
      <c r="A48" s="1453"/>
      <c r="B48" s="1453"/>
      <c r="C48" s="1453"/>
      <c r="D48" s="1453"/>
      <c r="E48" s="1453"/>
      <c r="F48" s="1453"/>
      <c r="G48" s="1453"/>
      <c r="H48" s="1453"/>
      <c r="I48" s="1454"/>
    </row>
    <row r="49" spans="1:9">
      <c r="A49" s="1453"/>
      <c r="B49" s="1453"/>
      <c r="C49" s="1453"/>
      <c r="D49" s="1453"/>
      <c r="E49" s="1453"/>
      <c r="F49" s="1453"/>
      <c r="G49" s="1453"/>
      <c r="H49" s="1453"/>
      <c r="I49" s="1454"/>
    </row>
    <row r="50" spans="1:9">
      <c r="A50" s="1453"/>
      <c r="B50" s="1453"/>
      <c r="C50" s="1453"/>
      <c r="D50" s="1453"/>
      <c r="E50" s="1453"/>
      <c r="F50" s="1453"/>
      <c r="G50" s="1453"/>
      <c r="H50" s="1453"/>
      <c r="I50" s="1454"/>
    </row>
    <row r="51" spans="1:9">
      <c r="A51" s="1453"/>
      <c r="B51" s="1453"/>
      <c r="C51" s="1453"/>
      <c r="D51" s="1453"/>
      <c r="E51" s="1453"/>
      <c r="F51" s="1453"/>
      <c r="G51" s="1453"/>
      <c r="H51" s="1453"/>
      <c r="I51" s="1454"/>
    </row>
    <row r="52" spans="1:9">
      <c r="A52" s="1453"/>
      <c r="B52" s="1453"/>
      <c r="C52" s="1453"/>
      <c r="D52" s="1453"/>
      <c r="E52" s="1453"/>
      <c r="F52" s="1453"/>
      <c r="G52" s="1453"/>
      <c r="H52" s="1453"/>
      <c r="I52" s="1454"/>
    </row>
    <row r="53" spans="1:9">
      <c r="A53" s="1453"/>
      <c r="B53" s="1453"/>
      <c r="C53" s="1453"/>
      <c r="D53" s="1453"/>
      <c r="E53" s="1453"/>
      <c r="F53" s="1453"/>
      <c r="G53" s="1453"/>
      <c r="H53" s="1453"/>
      <c r="I53" s="1454"/>
    </row>
    <row r="54" spans="1:9">
      <c r="A54" s="1453"/>
      <c r="B54" s="1453"/>
      <c r="C54" s="1453"/>
      <c r="D54" s="1453"/>
      <c r="E54" s="1453"/>
      <c r="F54" s="1453"/>
      <c r="G54" s="1453"/>
      <c r="H54" s="1453"/>
      <c r="I54" s="1454"/>
    </row>
    <row r="55" spans="1:9">
      <c r="A55" s="1453"/>
      <c r="B55" s="1453"/>
      <c r="C55" s="1453"/>
      <c r="D55" s="1453"/>
      <c r="E55" s="1453"/>
      <c r="F55" s="1453"/>
      <c r="G55" s="1453"/>
      <c r="H55" s="1453"/>
      <c r="I55" s="1454"/>
    </row>
    <row r="56" spans="1:9">
      <c r="A56" s="1453"/>
      <c r="B56" s="1453"/>
      <c r="C56" s="1453"/>
      <c r="D56" s="1453"/>
      <c r="E56" s="1453"/>
      <c r="F56" s="1453"/>
      <c r="G56" s="1453"/>
      <c r="H56" s="1453"/>
      <c r="I56" s="1454"/>
    </row>
    <row r="57" spans="1:9">
      <c r="A57" s="1453"/>
      <c r="B57" s="1453"/>
      <c r="C57" s="1453"/>
      <c r="D57" s="1453"/>
      <c r="E57" s="1453"/>
      <c r="F57" s="1453"/>
      <c r="G57" s="1453"/>
      <c r="H57" s="1453"/>
      <c r="I57" s="1454"/>
    </row>
    <row r="58" spans="1:9">
      <c r="A58" s="1453"/>
      <c r="B58" s="1453"/>
      <c r="C58" s="1453"/>
      <c r="D58" s="1453"/>
      <c r="E58" s="1453"/>
      <c r="F58" s="1453"/>
      <c r="G58" s="1453"/>
      <c r="H58" s="1453"/>
      <c r="I58" s="1454"/>
    </row>
    <row r="59" spans="1:9">
      <c r="A59" s="1453"/>
      <c r="B59" s="1453"/>
      <c r="C59" s="1453"/>
      <c r="D59" s="1453"/>
      <c r="E59" s="1453"/>
      <c r="F59" s="1453"/>
      <c r="G59" s="1453"/>
      <c r="H59" s="1453"/>
      <c r="I59" s="1454"/>
    </row>
    <row r="60" spans="1:9">
      <c r="A60" s="1453"/>
      <c r="B60" s="1453"/>
      <c r="C60" s="1453"/>
      <c r="D60" s="1453"/>
      <c r="E60" s="1453"/>
      <c r="F60" s="1453"/>
      <c r="G60" s="1453"/>
      <c r="H60" s="1453"/>
      <c r="I60" s="1454"/>
    </row>
    <row r="61" spans="1:9">
      <c r="A61" s="1453"/>
      <c r="B61" s="1453"/>
      <c r="C61" s="1453"/>
      <c r="D61" s="1453"/>
      <c r="E61" s="1453"/>
      <c r="F61" s="1453"/>
      <c r="G61" s="1453"/>
      <c r="H61" s="1453"/>
      <c r="I61" s="1454"/>
    </row>
    <row r="62" spans="1:9">
      <c r="A62" s="1453"/>
      <c r="B62" s="1453"/>
      <c r="C62" s="1453"/>
      <c r="D62" s="1453"/>
      <c r="E62" s="1453"/>
      <c r="F62" s="1453"/>
      <c r="G62" s="1453"/>
      <c r="H62" s="1453"/>
      <c r="I62" s="1454"/>
    </row>
    <row r="63" spans="1:9">
      <c r="A63" s="1453"/>
      <c r="B63" s="1453"/>
      <c r="C63" s="1453"/>
      <c r="D63" s="1453"/>
      <c r="E63" s="1453"/>
      <c r="F63" s="1453"/>
      <c r="G63" s="1453"/>
      <c r="H63" s="1453"/>
      <c r="I63" s="1454"/>
    </row>
    <row r="64" spans="1:9">
      <c r="A64" s="1453"/>
      <c r="B64" s="1453"/>
      <c r="C64" s="1453"/>
      <c r="D64" s="1453"/>
      <c r="E64" s="1453"/>
      <c r="F64" s="1453"/>
      <c r="G64" s="1453"/>
      <c r="H64" s="1453"/>
      <c r="I64" s="1454"/>
    </row>
    <row r="65" spans="1:9">
      <c r="A65" s="1453"/>
      <c r="B65" s="1453"/>
      <c r="C65" s="1453"/>
      <c r="D65" s="1453"/>
      <c r="E65" s="1453"/>
      <c r="F65" s="1453"/>
      <c r="G65" s="1453"/>
      <c r="H65" s="1453"/>
      <c r="I65" s="1454"/>
    </row>
    <row r="66" spans="1:9">
      <c r="A66" s="1453"/>
      <c r="B66" s="1453"/>
      <c r="C66" s="1453"/>
      <c r="D66" s="1453"/>
      <c r="E66" s="1453"/>
      <c r="F66" s="1453"/>
      <c r="G66" s="1453"/>
      <c r="H66" s="1453"/>
      <c r="I66" s="1454"/>
    </row>
    <row r="67" spans="1:9">
      <c r="A67" s="1453"/>
      <c r="B67" s="1453"/>
      <c r="C67" s="1453"/>
      <c r="D67" s="1453"/>
      <c r="E67" s="1453"/>
      <c r="F67" s="1453"/>
      <c r="G67" s="1453"/>
      <c r="H67" s="1453"/>
      <c r="I67" s="1454"/>
    </row>
    <row r="68" spans="1:9">
      <c r="A68" s="1453"/>
      <c r="B68" s="1453"/>
      <c r="C68" s="1453"/>
      <c r="D68" s="1453"/>
      <c r="E68" s="1453"/>
      <c r="F68" s="1453"/>
      <c r="G68" s="1453"/>
      <c r="H68" s="1453"/>
      <c r="I68" s="1454"/>
    </row>
    <row r="69" spans="1:9">
      <c r="A69" s="1453"/>
      <c r="B69" s="1453"/>
      <c r="C69" s="1453"/>
      <c r="D69" s="1453"/>
      <c r="E69" s="1453"/>
      <c r="F69" s="1453"/>
      <c r="G69" s="1453"/>
      <c r="H69" s="1453"/>
      <c r="I69" s="1454"/>
    </row>
    <row r="70" spans="1:9">
      <c r="A70" s="1453"/>
      <c r="B70" s="1453"/>
      <c r="C70" s="1453"/>
      <c r="D70" s="1453"/>
      <c r="E70" s="1453"/>
      <c r="F70" s="1453"/>
      <c r="G70" s="1453"/>
      <c r="H70" s="1453"/>
      <c r="I70" s="1454"/>
    </row>
    <row r="71" spans="1:9">
      <c r="A71" s="1453"/>
      <c r="B71" s="1453"/>
      <c r="C71" s="1453"/>
      <c r="D71" s="1453"/>
      <c r="E71" s="1453"/>
      <c r="F71" s="1453"/>
      <c r="G71" s="1453"/>
      <c r="H71" s="1453"/>
      <c r="I71" s="1454"/>
    </row>
    <row r="72" spans="1:9">
      <c r="A72" s="1453"/>
      <c r="B72" s="1453"/>
      <c r="C72" s="1453"/>
      <c r="D72" s="1453"/>
      <c r="E72" s="1453"/>
      <c r="F72" s="1453"/>
      <c r="G72" s="1453"/>
      <c r="H72" s="1453"/>
      <c r="I72" s="1454"/>
    </row>
    <row r="73" spans="1:9">
      <c r="A73" s="1453"/>
      <c r="B73" s="1453"/>
      <c r="C73" s="1453"/>
      <c r="D73" s="1453"/>
      <c r="E73" s="1453"/>
      <c r="F73" s="1453"/>
      <c r="G73" s="1453"/>
      <c r="H73" s="1453"/>
      <c r="I73" s="1454"/>
    </row>
    <row r="74" spans="1:9">
      <c r="A74" s="1453"/>
      <c r="B74" s="1453"/>
      <c r="C74" s="1453"/>
      <c r="D74" s="1453"/>
      <c r="E74" s="1453"/>
      <c r="F74" s="1453"/>
      <c r="G74" s="1453"/>
      <c r="H74" s="1453"/>
      <c r="I74" s="1454"/>
    </row>
    <row r="75" spans="1:9">
      <c r="A75" s="1453"/>
      <c r="B75" s="1453"/>
      <c r="C75" s="1453"/>
      <c r="D75" s="1453"/>
      <c r="E75" s="1453"/>
      <c r="F75" s="1453"/>
      <c r="G75" s="1453"/>
      <c r="H75" s="1453"/>
      <c r="I75" s="1454"/>
    </row>
    <row r="76" spans="1:9">
      <c r="A76" s="1453"/>
      <c r="B76" s="1453"/>
      <c r="C76" s="1453"/>
      <c r="D76" s="1453"/>
      <c r="E76" s="1453"/>
      <c r="F76" s="1453"/>
      <c r="G76" s="1453"/>
      <c r="H76" s="1453"/>
      <c r="I76" s="1454"/>
    </row>
    <row r="77" spans="1:9">
      <c r="A77" s="1453"/>
      <c r="B77" s="1453"/>
      <c r="C77" s="1453"/>
      <c r="D77" s="1453"/>
      <c r="E77" s="1453"/>
      <c r="F77" s="1453"/>
      <c r="G77" s="1453"/>
      <c r="H77" s="1453"/>
      <c r="I77" s="1454"/>
    </row>
    <row r="78" spans="1:9">
      <c r="A78" s="1453"/>
      <c r="B78" s="1453"/>
      <c r="C78" s="1453"/>
      <c r="D78" s="1453"/>
      <c r="E78" s="1453"/>
      <c r="F78" s="1453"/>
      <c r="G78" s="1453"/>
      <c r="H78" s="1453"/>
      <c r="I78" s="1454"/>
    </row>
    <row r="79" spans="1:9">
      <c r="A79" s="1453"/>
      <c r="B79" s="1453"/>
      <c r="C79" s="1453"/>
      <c r="D79" s="1453"/>
      <c r="E79" s="1453"/>
      <c r="F79" s="1453"/>
      <c r="G79" s="1453"/>
      <c r="H79" s="1453"/>
      <c r="I79" s="1454"/>
    </row>
    <row r="80" spans="1:9">
      <c r="A80" s="1453"/>
      <c r="B80" s="1453"/>
      <c r="C80" s="1453"/>
      <c r="D80" s="1453"/>
      <c r="E80" s="1453"/>
      <c r="F80" s="1453"/>
      <c r="G80" s="1453"/>
      <c r="H80" s="1453"/>
      <c r="I80" s="1454"/>
    </row>
    <row r="81" spans="1:9">
      <c r="A81" s="1453"/>
      <c r="B81" s="1453"/>
      <c r="C81" s="1453"/>
      <c r="D81" s="1453"/>
      <c r="E81" s="1453"/>
      <c r="F81" s="1453"/>
      <c r="G81" s="1453"/>
      <c r="H81" s="1453"/>
      <c r="I81" s="1454"/>
    </row>
    <row r="82" spans="1:9">
      <c r="A82" s="1453"/>
      <c r="B82" s="1453"/>
      <c r="C82" s="1453"/>
      <c r="D82" s="1453"/>
      <c r="E82" s="1453"/>
      <c r="F82" s="1453"/>
      <c r="G82" s="1453"/>
      <c r="H82" s="1453"/>
      <c r="I82" s="1454"/>
    </row>
    <row r="83" spans="1:9">
      <c r="A83" s="1453"/>
      <c r="B83" s="1453"/>
      <c r="C83" s="1453"/>
      <c r="D83" s="1453"/>
      <c r="E83" s="1453"/>
      <c r="F83" s="1453"/>
      <c r="G83" s="1453"/>
      <c r="H83" s="1453"/>
      <c r="I83" s="1454"/>
    </row>
    <row r="84" spans="1:9">
      <c r="A84" s="1453"/>
      <c r="B84" s="1453"/>
      <c r="C84" s="1453"/>
      <c r="D84" s="1453"/>
      <c r="E84" s="1453"/>
      <c r="F84" s="1453"/>
      <c r="G84" s="1453"/>
      <c r="H84" s="1453"/>
      <c r="I84" s="1454"/>
    </row>
    <row r="85" spans="1:9">
      <c r="A85" s="1453"/>
      <c r="B85" s="1453"/>
      <c r="C85" s="1453"/>
      <c r="D85" s="1453"/>
      <c r="E85" s="1453"/>
      <c r="F85" s="1453"/>
      <c r="G85" s="1453"/>
      <c r="H85" s="1453"/>
      <c r="I85" s="1454"/>
    </row>
    <row r="86" spans="1:9">
      <c r="A86" s="1453"/>
      <c r="B86" s="1453"/>
      <c r="C86" s="1453"/>
      <c r="D86" s="1453"/>
      <c r="E86" s="1453"/>
      <c r="F86" s="1453"/>
      <c r="G86" s="1453"/>
      <c r="H86" s="1453"/>
      <c r="I86" s="1454"/>
    </row>
    <row r="87" spans="1:9">
      <c r="A87" s="1453"/>
      <c r="B87" s="1453"/>
      <c r="C87" s="1453"/>
      <c r="D87" s="1453"/>
      <c r="E87" s="1453"/>
      <c r="F87" s="1453"/>
      <c r="G87" s="1453"/>
      <c r="H87" s="1453"/>
      <c r="I87" s="1454"/>
    </row>
    <row r="88" spans="1:9">
      <c r="A88" s="1453"/>
      <c r="B88" s="1453"/>
      <c r="C88" s="1453"/>
      <c r="D88" s="1453"/>
      <c r="E88" s="1453"/>
      <c r="F88" s="1453"/>
      <c r="G88" s="1453"/>
      <c r="H88" s="1453"/>
      <c r="I88" s="1454"/>
    </row>
    <row r="89" spans="1:9">
      <c r="A89" s="1453"/>
      <c r="B89" s="1453"/>
      <c r="C89" s="1453"/>
      <c r="D89" s="1453"/>
      <c r="E89" s="1453"/>
      <c r="F89" s="1453"/>
      <c r="G89" s="1453"/>
      <c r="H89" s="1453"/>
      <c r="I89" s="1454"/>
    </row>
    <row r="90" spans="1:9">
      <c r="A90" s="1453"/>
      <c r="B90" s="1453"/>
      <c r="C90" s="1453"/>
      <c r="D90" s="1453"/>
      <c r="E90" s="1453"/>
      <c r="F90" s="1453"/>
      <c r="G90" s="1453"/>
      <c r="H90" s="1453"/>
      <c r="I90" s="1454"/>
    </row>
    <row r="91" spans="1:9">
      <c r="A91" s="1453"/>
      <c r="B91" s="1453"/>
      <c r="C91" s="1453"/>
      <c r="D91" s="1453"/>
      <c r="E91" s="1453"/>
      <c r="F91" s="1453"/>
      <c r="G91" s="1453"/>
      <c r="H91" s="1453"/>
      <c r="I91" s="1454"/>
    </row>
    <row r="92" spans="1:9">
      <c r="A92" s="1453"/>
      <c r="B92" s="1453"/>
      <c r="C92" s="1453"/>
      <c r="D92" s="1453"/>
      <c r="E92" s="1453"/>
      <c r="F92" s="1453"/>
      <c r="G92" s="1453"/>
      <c r="H92" s="1453"/>
      <c r="I92" s="1454"/>
    </row>
    <row r="93" spans="1:9">
      <c r="A93" s="1453"/>
      <c r="B93" s="1453"/>
      <c r="C93" s="1453"/>
      <c r="D93" s="1453"/>
      <c r="E93" s="1453"/>
      <c r="F93" s="1453"/>
      <c r="G93" s="1453"/>
      <c r="H93" s="1453"/>
      <c r="I93" s="1454"/>
    </row>
    <row r="94" spans="1:9">
      <c r="A94" s="1453"/>
      <c r="B94" s="1453"/>
      <c r="C94" s="1453"/>
      <c r="D94" s="1453"/>
      <c r="E94" s="1453"/>
      <c r="F94" s="1453"/>
      <c r="G94" s="1453"/>
      <c r="H94" s="1453"/>
      <c r="I94" s="1454"/>
    </row>
    <row r="95" spans="1:9">
      <c r="A95" s="1453"/>
      <c r="B95" s="1453"/>
      <c r="C95" s="1453"/>
      <c r="D95" s="1453"/>
      <c r="E95" s="1453"/>
      <c r="F95" s="1453"/>
      <c r="G95" s="1453"/>
      <c r="H95" s="1453"/>
      <c r="I95" s="1454"/>
    </row>
    <row r="96" spans="1:9">
      <c r="A96" s="1453"/>
      <c r="B96" s="1453"/>
      <c r="C96" s="1453"/>
      <c r="D96" s="1453"/>
      <c r="E96" s="1453"/>
      <c r="F96" s="1453"/>
      <c r="G96" s="1453"/>
      <c r="H96" s="1453"/>
      <c r="I96" s="1454"/>
    </row>
    <row r="97" spans="1:9">
      <c r="A97" s="1453"/>
      <c r="B97" s="1453"/>
      <c r="C97" s="1453"/>
      <c r="D97" s="1453"/>
      <c r="E97" s="1453"/>
      <c r="F97" s="1453"/>
      <c r="G97" s="1453"/>
      <c r="H97" s="1453"/>
      <c r="I97" s="1454"/>
    </row>
    <row r="98" spans="1:9">
      <c r="A98" s="1453"/>
      <c r="B98" s="1453"/>
      <c r="C98" s="1453"/>
      <c r="D98" s="1453"/>
      <c r="E98" s="1453"/>
      <c r="F98" s="1453"/>
      <c r="G98" s="1453"/>
      <c r="H98" s="1453"/>
      <c r="I98" s="1454"/>
    </row>
    <row r="99" spans="1:9">
      <c r="A99" s="1453"/>
      <c r="B99" s="1453"/>
      <c r="C99" s="1453"/>
      <c r="D99" s="1453"/>
      <c r="E99" s="1453"/>
      <c r="F99" s="1453"/>
      <c r="G99" s="1453"/>
      <c r="H99" s="1453"/>
      <c r="I99" s="1454"/>
    </row>
    <row r="100" spans="1:9">
      <c r="A100" s="1453"/>
      <c r="B100" s="1453"/>
      <c r="C100" s="1453"/>
      <c r="D100" s="1453"/>
      <c r="E100" s="1453"/>
      <c r="F100" s="1453"/>
      <c r="G100" s="1453"/>
      <c r="H100" s="1453"/>
      <c r="I100" s="1454"/>
    </row>
    <row r="101" spans="1:9">
      <c r="A101" s="1453"/>
      <c r="B101" s="1453"/>
      <c r="C101" s="1453"/>
      <c r="D101" s="1453"/>
      <c r="E101" s="1453"/>
      <c r="F101" s="1453"/>
      <c r="G101" s="1453"/>
      <c r="H101" s="1453"/>
      <c r="I101" s="1454"/>
    </row>
    <row r="102" spans="1:9">
      <c r="A102" s="1453"/>
      <c r="B102" s="1453"/>
      <c r="C102" s="1453"/>
      <c r="D102" s="1453"/>
      <c r="E102" s="1453"/>
      <c r="F102" s="1453"/>
      <c r="G102" s="1453"/>
      <c r="H102" s="1453"/>
      <c r="I102" s="1454"/>
    </row>
    <row r="103" spans="1:9">
      <c r="A103" s="1453"/>
      <c r="B103" s="1453"/>
      <c r="C103" s="1453"/>
      <c r="D103" s="1453"/>
      <c r="E103" s="1453"/>
      <c r="F103" s="1453"/>
      <c r="G103" s="1453"/>
      <c r="H103" s="1453"/>
      <c r="I103" s="1454"/>
    </row>
  </sheetData>
  <mergeCells count="26">
    <mergeCell ref="E25:H25"/>
    <mergeCell ref="F35:I35"/>
    <mergeCell ref="A36:D36"/>
    <mergeCell ref="B5:E5"/>
    <mergeCell ref="B20:E20"/>
    <mergeCell ref="B21:E21"/>
    <mergeCell ref="B22:E22"/>
    <mergeCell ref="B23:E23"/>
    <mergeCell ref="B24:H24"/>
    <mergeCell ref="B17:E17"/>
    <mergeCell ref="B18:E18"/>
    <mergeCell ref="B8:E8"/>
    <mergeCell ref="B9:E9"/>
    <mergeCell ref="B10:E10"/>
    <mergeCell ref="B11:E11"/>
    <mergeCell ref="B12:E12"/>
    <mergeCell ref="B19:E19"/>
    <mergeCell ref="B13:E13"/>
    <mergeCell ref="B14:E14"/>
    <mergeCell ref="B16:E16"/>
    <mergeCell ref="A1:I1"/>
    <mergeCell ref="A2:I2"/>
    <mergeCell ref="B4:E4"/>
    <mergeCell ref="B6:E6"/>
    <mergeCell ref="B7:E7"/>
    <mergeCell ref="A3:I3"/>
  </mergeCells>
  <pageMargins left="0.5" right="0.35" top="0.4" bottom="0.75" header="0.3" footer="0.3"/>
  <pageSetup scale="79"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8">
    <tabColor rgb="FFFFFF00"/>
  </sheetPr>
  <dimension ref="A1:I13"/>
  <sheetViews>
    <sheetView workbookViewId="0">
      <selection activeCell="A3" sqref="A3:XFD7"/>
    </sheetView>
  </sheetViews>
  <sheetFormatPr defaultColWidth="9.109375" defaultRowHeight="13.2"/>
  <cols>
    <col min="1" max="4" width="9.109375" style="302"/>
    <col min="5" max="5" width="11.88671875" style="302" customWidth="1"/>
    <col min="6" max="7" width="9.109375" style="302"/>
    <col min="8" max="8" width="11.109375" style="302" customWidth="1"/>
    <col min="9" max="9" width="9.44140625" style="302" bestFit="1" customWidth="1"/>
    <col min="10" max="16384" width="9.109375" style="302"/>
  </cols>
  <sheetData>
    <row r="1" spans="1:9">
      <c r="A1" s="2839" t="s">
        <v>730</v>
      </c>
      <c r="B1" s="2839"/>
      <c r="C1" s="2839"/>
      <c r="D1" s="2839"/>
      <c r="E1" s="2839"/>
      <c r="F1" s="2839"/>
      <c r="G1" s="2839"/>
      <c r="H1" s="2839"/>
      <c r="I1" s="2839"/>
    </row>
    <row r="2" spans="1:9" ht="16.5" customHeight="1">
      <c r="A2" s="2874" t="s">
        <v>731</v>
      </c>
      <c r="B2" s="2874"/>
      <c r="C2" s="2874"/>
      <c r="D2" s="2874"/>
      <c r="E2" s="2874"/>
      <c r="F2" s="2874"/>
      <c r="G2" s="2874"/>
      <c r="H2" s="2874"/>
      <c r="I2" s="2874"/>
    </row>
    <row r="3" spans="1:9" ht="63" customHeight="1">
      <c r="A3" s="284" t="s">
        <v>207</v>
      </c>
      <c r="B3" s="2875" t="s">
        <v>732</v>
      </c>
      <c r="C3" s="2875"/>
      <c r="D3" s="2875"/>
      <c r="E3" s="2875"/>
      <c r="F3" s="280"/>
      <c r="G3" s="280"/>
      <c r="H3" s="286"/>
      <c r="I3" s="286"/>
    </row>
    <row r="4" spans="1:9" ht="20.25" customHeight="1">
      <c r="A4" s="282" t="s">
        <v>398</v>
      </c>
      <c r="B4" s="2875" t="s">
        <v>427</v>
      </c>
      <c r="C4" s="2875"/>
      <c r="D4" s="2875"/>
      <c r="E4" s="2875"/>
      <c r="F4" s="287"/>
      <c r="G4" s="287"/>
      <c r="H4" s="287"/>
      <c r="I4" s="288"/>
    </row>
    <row r="5" spans="1:9" ht="14.4">
      <c r="A5" s="282"/>
      <c r="B5" s="2876" t="s">
        <v>399</v>
      </c>
      <c r="C5" s="2877"/>
      <c r="D5" s="2877"/>
      <c r="E5" s="2878"/>
      <c r="F5" s="287"/>
      <c r="G5" s="287"/>
      <c r="H5" s="287"/>
      <c r="I5" s="288"/>
    </row>
    <row r="6" spans="1:9" ht="16.2">
      <c r="A6" s="281"/>
      <c r="B6" s="2868" t="s">
        <v>428</v>
      </c>
      <c r="C6" s="2869"/>
      <c r="D6" s="2869"/>
      <c r="E6" s="2870"/>
      <c r="F6" s="289">
        <v>8.9999999999999993E-3</v>
      </c>
      <c r="G6" s="289" t="s">
        <v>429</v>
      </c>
      <c r="H6" s="283">
        <v>3998.1</v>
      </c>
      <c r="I6" s="290">
        <f>F6*H6</f>
        <v>35.982899999999994</v>
      </c>
    </row>
    <row r="7" spans="1:9" ht="34.5" customHeight="1">
      <c r="A7" s="282" t="s">
        <v>430</v>
      </c>
      <c r="B7" s="2868" t="s">
        <v>431</v>
      </c>
      <c r="C7" s="2869"/>
      <c r="D7" s="2869"/>
      <c r="E7" s="2870"/>
      <c r="F7" s="285">
        <v>1</v>
      </c>
      <c r="G7" s="282" t="s">
        <v>27</v>
      </c>
      <c r="H7" s="283">
        <v>257.5</v>
      </c>
      <c r="I7" s="283">
        <f>F7*H7</f>
        <v>257.5</v>
      </c>
    </row>
    <row r="8" spans="1:9">
      <c r="A8" s="2871"/>
      <c r="B8" s="2872"/>
      <c r="C8" s="2872"/>
      <c r="D8" s="2872"/>
      <c r="E8" s="2872"/>
      <c r="F8" s="2872"/>
      <c r="G8" s="2873"/>
      <c r="H8" s="659" t="s">
        <v>14</v>
      </c>
      <c r="I8" s="660">
        <f>SUM(I6:I7)</f>
        <v>293.48289999999997</v>
      </c>
    </row>
    <row r="12" spans="1:9">
      <c r="G12" s="302" t="s">
        <v>181</v>
      </c>
    </row>
    <row r="13" spans="1:9">
      <c r="G13" s="302" t="s">
        <v>546</v>
      </c>
    </row>
  </sheetData>
  <mergeCells count="8">
    <mergeCell ref="B7:E7"/>
    <mergeCell ref="A8:G8"/>
    <mergeCell ref="A1:I1"/>
    <mergeCell ref="A2:I2"/>
    <mergeCell ref="B3:E3"/>
    <mergeCell ref="B4:E4"/>
    <mergeCell ref="B5:E5"/>
    <mergeCell ref="B6:E6"/>
  </mergeCells>
  <pageMargins left="0.7" right="0.7" top="0.75" bottom="0.75" header="0.3" footer="0.3"/>
  <pageSetup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9">
    <pageSetUpPr fitToPage="1"/>
  </sheetPr>
  <dimension ref="A1:M12"/>
  <sheetViews>
    <sheetView zoomScale="90" zoomScaleNormal="90" workbookViewId="0">
      <selection activeCell="K12" sqref="K12:M12"/>
    </sheetView>
  </sheetViews>
  <sheetFormatPr defaultColWidth="9.109375" defaultRowHeight="13.2"/>
  <cols>
    <col min="1" max="1" width="4.5546875" style="8" customWidth="1"/>
    <col min="2" max="2" width="6.5546875" style="4" customWidth="1"/>
    <col min="3" max="3" width="3.44140625" style="4" customWidth="1"/>
    <col min="4" max="4" width="3.5546875" style="4" customWidth="1"/>
    <col min="5" max="5" width="7.44140625" style="4" customWidth="1"/>
    <col min="6" max="6" width="4.88671875" style="4" bestFit="1" customWidth="1"/>
    <col min="7" max="7" width="23.88671875" style="4" customWidth="1"/>
    <col min="8" max="8" width="3.88671875" style="9" customWidth="1"/>
    <col min="9" max="9" width="5.5546875" style="10" customWidth="1"/>
    <col min="10" max="10" width="8" style="9" customWidth="1"/>
    <col min="11" max="11" width="21.44140625" style="11" customWidth="1"/>
    <col min="12" max="12" width="21.88671875" style="12" customWidth="1"/>
    <col min="13" max="13" width="9.109375" style="4"/>
    <col min="14" max="14" width="17.109375" style="4" customWidth="1"/>
    <col min="15" max="15" width="14.88671875" style="4" customWidth="1"/>
    <col min="16" max="16" width="16" style="4" customWidth="1"/>
    <col min="17" max="16384" width="9.109375" style="4"/>
  </cols>
  <sheetData>
    <row r="1" spans="1:13" ht="24" customHeight="1">
      <c r="A1" s="2885" t="s">
        <v>503</v>
      </c>
      <c r="B1" s="2885"/>
      <c r="C1" s="2885"/>
      <c r="D1" s="2885"/>
      <c r="E1" s="2885"/>
      <c r="F1" s="2885"/>
      <c r="G1" s="2885"/>
      <c r="H1" s="2885"/>
      <c r="I1" s="2885"/>
      <c r="J1" s="2885"/>
      <c r="K1" s="2885"/>
      <c r="L1" s="2885"/>
    </row>
    <row r="2" spans="1:13" s="5" customFormat="1" ht="24" customHeight="1">
      <c r="A2" s="2886" t="s">
        <v>447</v>
      </c>
      <c r="B2" s="2886"/>
      <c r="C2" s="2886"/>
      <c r="D2" s="2886"/>
      <c r="E2" s="2886"/>
      <c r="F2" s="2886"/>
      <c r="G2" s="2886"/>
      <c r="H2" s="2886"/>
      <c r="I2" s="2886"/>
      <c r="J2" s="2886"/>
      <c r="K2" s="2886"/>
      <c r="L2" s="2886"/>
    </row>
    <row r="3" spans="1:13" s="6" customFormat="1" ht="32.25" customHeight="1">
      <c r="A3" s="41" t="s">
        <v>15</v>
      </c>
      <c r="B3" s="2887" t="s">
        <v>6</v>
      </c>
      <c r="C3" s="2887"/>
      <c r="D3" s="2887"/>
      <c r="E3" s="2887"/>
      <c r="F3" s="2887"/>
      <c r="G3" s="2888"/>
      <c r="H3" s="2889" t="s">
        <v>7</v>
      </c>
      <c r="I3" s="2890"/>
      <c r="J3" s="41" t="s">
        <v>0</v>
      </c>
      <c r="K3" s="41" t="s">
        <v>82</v>
      </c>
      <c r="L3" s="41" t="s">
        <v>83</v>
      </c>
    </row>
    <row r="4" spans="1:13" s="5" customFormat="1" ht="216.75" customHeight="1">
      <c r="A4" s="2891">
        <v>1</v>
      </c>
      <c r="B4" s="2893" t="s">
        <v>194</v>
      </c>
      <c r="C4" s="2894"/>
      <c r="D4" s="2894"/>
      <c r="E4" s="2894"/>
      <c r="F4" s="2894"/>
      <c r="G4" s="2895"/>
      <c r="H4" s="30"/>
      <c r="I4" s="31"/>
      <c r="J4" s="32"/>
      <c r="K4" s="33"/>
      <c r="L4" s="34"/>
    </row>
    <row r="5" spans="1:13" s="6" customFormat="1" ht="29.25" customHeight="1">
      <c r="A5" s="2892"/>
      <c r="B5" s="2896" t="s">
        <v>446</v>
      </c>
      <c r="C5" s="2897"/>
      <c r="D5" s="2897"/>
      <c r="E5" s="2897"/>
      <c r="F5" s="2897"/>
      <c r="G5" s="2898"/>
      <c r="H5" s="35">
        <v>1</v>
      </c>
      <c r="I5" s="36" t="s">
        <v>8</v>
      </c>
      <c r="J5" s="37" t="s">
        <v>4</v>
      </c>
      <c r="K5" s="38">
        <v>489605</v>
      </c>
      <c r="L5" s="39">
        <f>K5</f>
        <v>489605</v>
      </c>
    </row>
    <row r="6" spans="1:13" s="7" customFormat="1" ht="31.5" customHeight="1">
      <c r="A6" s="2879" t="s">
        <v>84</v>
      </c>
      <c r="B6" s="2880"/>
      <c r="C6" s="2880"/>
      <c r="D6" s="2880"/>
      <c r="E6" s="2880"/>
      <c r="F6" s="2880"/>
      <c r="G6" s="2880"/>
      <c r="H6" s="2880"/>
      <c r="I6" s="2880"/>
      <c r="J6" s="2881"/>
      <c r="K6" s="40"/>
      <c r="L6" s="40">
        <f>SUM(L5)</f>
        <v>489605</v>
      </c>
    </row>
    <row r="7" spans="1:13" s="173" customFormat="1" ht="15.6">
      <c r="A7" s="142"/>
      <c r="B7" s="230"/>
      <c r="C7" s="230"/>
      <c r="D7" s="230"/>
      <c r="E7" s="230"/>
      <c r="F7" s="230"/>
      <c r="G7" s="230"/>
      <c r="H7" s="230"/>
      <c r="I7" s="230"/>
      <c r="J7" s="230"/>
      <c r="K7" s="231" t="s">
        <v>395</v>
      </c>
      <c r="L7" s="171">
        <f>ROUND(L6,0)</f>
        <v>489605</v>
      </c>
    </row>
    <row r="8" spans="1:13">
      <c r="A8" s="233"/>
      <c r="B8" s="234"/>
      <c r="C8" s="234"/>
      <c r="D8" s="234"/>
      <c r="E8" s="234"/>
      <c r="F8" s="234"/>
      <c r="G8" s="234"/>
      <c r="H8" s="235"/>
      <c r="I8" s="236"/>
      <c r="J8" s="235"/>
      <c r="K8" s="237"/>
      <c r="L8" s="238"/>
      <c r="M8" s="234"/>
    </row>
    <row r="9" spans="1:13">
      <c r="A9" s="233"/>
      <c r="B9" s="234"/>
      <c r="C9" s="234"/>
      <c r="D9" s="234"/>
      <c r="E9" s="234"/>
      <c r="F9" s="234"/>
      <c r="G9" s="234"/>
      <c r="H9" s="235"/>
      <c r="I9" s="236"/>
      <c r="J9" s="235"/>
      <c r="K9" s="237"/>
      <c r="L9" s="238"/>
      <c r="M9" s="234"/>
    </row>
    <row r="10" spans="1:13">
      <c r="A10" s="233"/>
      <c r="B10" s="234"/>
      <c r="C10" s="234"/>
      <c r="D10" s="234"/>
      <c r="E10" s="234"/>
      <c r="F10" s="234"/>
      <c r="G10" s="234"/>
      <c r="H10" s="235"/>
      <c r="I10" s="236"/>
      <c r="J10" s="235"/>
      <c r="K10" s="237"/>
      <c r="L10" s="238"/>
      <c r="M10" s="234"/>
    </row>
    <row r="11" spans="1:13">
      <c r="A11" s="233"/>
      <c r="B11" s="234"/>
      <c r="C11" s="234"/>
      <c r="D11" s="234"/>
      <c r="E11" s="234"/>
      <c r="F11" s="234"/>
      <c r="G11" s="234"/>
      <c r="H11" s="235"/>
      <c r="I11" s="236"/>
      <c r="J11" s="235"/>
      <c r="K11" s="2882"/>
      <c r="L11" s="2882"/>
      <c r="M11" s="234"/>
    </row>
    <row r="12" spans="1:13" ht="30.75" customHeight="1">
      <c r="A12" s="233"/>
      <c r="B12" s="234"/>
      <c r="C12" s="234"/>
      <c r="D12" s="234"/>
      <c r="E12" s="234"/>
      <c r="F12" s="234"/>
      <c r="G12" s="234"/>
      <c r="H12" s="235"/>
      <c r="I12" s="236"/>
      <c r="J12" s="235"/>
      <c r="K12" s="2883" t="s">
        <v>510</v>
      </c>
      <c r="L12" s="2884"/>
      <c r="M12" s="2884"/>
    </row>
  </sheetData>
  <mergeCells count="10">
    <mergeCell ref="A6:J6"/>
    <mergeCell ref="K11:L11"/>
    <mergeCell ref="K12:M12"/>
    <mergeCell ref="A1:L1"/>
    <mergeCell ref="A2:L2"/>
    <mergeCell ref="B3:G3"/>
    <mergeCell ref="H3:I3"/>
    <mergeCell ref="A4:A5"/>
    <mergeCell ref="B4:G4"/>
    <mergeCell ref="B5:G5"/>
  </mergeCells>
  <pageMargins left="0.16" right="0.11" top="0.67" bottom="0.16" header="0.16" footer="0.28999999999999998"/>
  <pageSetup paperSize="9" scale="90" fitToHeight="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0">
    <pageSetUpPr fitToPage="1"/>
  </sheetPr>
  <dimension ref="A1:M12"/>
  <sheetViews>
    <sheetView zoomScale="90" zoomScaleNormal="90" workbookViewId="0">
      <selection activeCell="K12" sqref="K12:M12"/>
    </sheetView>
  </sheetViews>
  <sheetFormatPr defaultColWidth="9.109375" defaultRowHeight="13.2"/>
  <cols>
    <col min="1" max="1" width="4.5546875" style="8" customWidth="1"/>
    <col min="2" max="2" width="6.5546875" style="4" customWidth="1"/>
    <col min="3" max="3" width="3.44140625" style="4" customWidth="1"/>
    <col min="4" max="4" width="3.5546875" style="4" customWidth="1"/>
    <col min="5" max="5" width="7.44140625" style="4" customWidth="1"/>
    <col min="6" max="6" width="4.88671875" style="4" bestFit="1" customWidth="1"/>
    <col min="7" max="7" width="23.88671875" style="4" customWidth="1"/>
    <col min="8" max="8" width="3.88671875" style="9" customWidth="1"/>
    <col min="9" max="9" width="5.5546875" style="10" customWidth="1"/>
    <col min="10" max="10" width="8" style="9" customWidth="1"/>
    <col min="11" max="11" width="21.44140625" style="11" customWidth="1"/>
    <col min="12" max="12" width="21.88671875" style="12" customWidth="1"/>
    <col min="13" max="13" width="9.109375" style="4"/>
    <col min="14" max="14" width="17.109375" style="4" customWidth="1"/>
    <col min="15" max="15" width="14.88671875" style="4" customWidth="1"/>
    <col min="16" max="16" width="16" style="4" customWidth="1"/>
    <col min="17" max="16384" width="9.109375" style="4"/>
  </cols>
  <sheetData>
    <row r="1" spans="1:13" ht="24" customHeight="1">
      <c r="A1" s="2885" t="s">
        <v>504</v>
      </c>
      <c r="B1" s="2885"/>
      <c r="C1" s="2885"/>
      <c r="D1" s="2885"/>
      <c r="E1" s="2885"/>
      <c r="F1" s="2885"/>
      <c r="G1" s="2885"/>
      <c r="H1" s="2885"/>
      <c r="I1" s="2885"/>
      <c r="J1" s="2885"/>
      <c r="K1" s="2885"/>
      <c r="L1" s="2885"/>
    </row>
    <row r="2" spans="1:13" s="5" customFormat="1" ht="24" customHeight="1">
      <c r="A2" s="2886" t="s">
        <v>447</v>
      </c>
      <c r="B2" s="2886"/>
      <c r="C2" s="2886"/>
      <c r="D2" s="2886"/>
      <c r="E2" s="2886"/>
      <c r="F2" s="2886"/>
      <c r="G2" s="2886"/>
      <c r="H2" s="2886"/>
      <c r="I2" s="2886"/>
      <c r="J2" s="2886"/>
      <c r="K2" s="2886"/>
      <c r="L2" s="2886"/>
    </row>
    <row r="3" spans="1:13" s="6" customFormat="1" ht="32.25" customHeight="1">
      <c r="A3" s="41" t="s">
        <v>15</v>
      </c>
      <c r="B3" s="2887" t="s">
        <v>6</v>
      </c>
      <c r="C3" s="2887"/>
      <c r="D3" s="2887"/>
      <c r="E3" s="2887"/>
      <c r="F3" s="2887"/>
      <c r="G3" s="2888"/>
      <c r="H3" s="2889" t="s">
        <v>7</v>
      </c>
      <c r="I3" s="2890"/>
      <c r="J3" s="41" t="s">
        <v>0</v>
      </c>
      <c r="K3" s="41" t="s">
        <v>82</v>
      </c>
      <c r="L3" s="41" t="s">
        <v>83</v>
      </c>
    </row>
    <row r="4" spans="1:13" s="5" customFormat="1" ht="216.75" customHeight="1">
      <c r="A4" s="2891">
        <v>1</v>
      </c>
      <c r="B4" s="2893" t="s">
        <v>194</v>
      </c>
      <c r="C4" s="2894"/>
      <c r="D4" s="2894"/>
      <c r="E4" s="2894"/>
      <c r="F4" s="2894"/>
      <c r="G4" s="2895"/>
      <c r="H4" s="30"/>
      <c r="I4" s="31"/>
      <c r="J4" s="32"/>
      <c r="K4" s="33"/>
      <c r="L4" s="34"/>
    </row>
    <row r="5" spans="1:13" s="6" customFormat="1" ht="29.25" customHeight="1">
      <c r="A5" s="2892"/>
      <c r="B5" s="2896" t="s">
        <v>460</v>
      </c>
      <c r="C5" s="2897"/>
      <c r="D5" s="2897"/>
      <c r="E5" s="2897"/>
      <c r="F5" s="2897"/>
      <c r="G5" s="2898"/>
      <c r="H5" s="35">
        <v>1</v>
      </c>
      <c r="I5" s="36" t="s">
        <v>8</v>
      </c>
      <c r="J5" s="37" t="s">
        <v>4</v>
      </c>
      <c r="K5" s="38">
        <v>600880</v>
      </c>
      <c r="L5" s="39">
        <f>K5</f>
        <v>600880</v>
      </c>
    </row>
    <row r="6" spans="1:13" s="7" customFormat="1" ht="31.5" customHeight="1">
      <c r="A6" s="2879" t="s">
        <v>84</v>
      </c>
      <c r="B6" s="2880"/>
      <c r="C6" s="2880"/>
      <c r="D6" s="2880"/>
      <c r="E6" s="2880"/>
      <c r="F6" s="2880"/>
      <c r="G6" s="2880"/>
      <c r="H6" s="2880"/>
      <c r="I6" s="2880"/>
      <c r="J6" s="2881"/>
      <c r="K6" s="40"/>
      <c r="L6" s="40">
        <f>SUM(L5)</f>
        <v>600880</v>
      </c>
    </row>
    <row r="7" spans="1:13" s="173" customFormat="1" ht="15.6">
      <c r="A7" s="142"/>
      <c r="B7" s="230"/>
      <c r="C7" s="230"/>
      <c r="D7" s="230"/>
      <c r="E7" s="230"/>
      <c r="F7" s="230"/>
      <c r="G7" s="230"/>
      <c r="H7" s="230"/>
      <c r="I7" s="230"/>
      <c r="J7" s="230"/>
      <c r="K7" s="231" t="s">
        <v>395</v>
      </c>
      <c r="L7" s="171">
        <f>ROUND(L6,0)</f>
        <v>600880</v>
      </c>
    </row>
    <row r="8" spans="1:13">
      <c r="A8" s="233"/>
      <c r="B8" s="234"/>
      <c r="C8" s="234"/>
      <c r="D8" s="234"/>
      <c r="E8" s="234"/>
      <c r="F8" s="234"/>
      <c r="G8" s="234"/>
      <c r="H8" s="235"/>
      <c r="I8" s="236"/>
      <c r="J8" s="235"/>
      <c r="K8" s="237"/>
      <c r="L8" s="238"/>
      <c r="M8" s="234"/>
    </row>
    <row r="9" spans="1:13">
      <c r="A9" s="233"/>
      <c r="B9" s="234"/>
      <c r="C9" s="234"/>
      <c r="D9" s="234"/>
      <c r="E9" s="234"/>
      <c r="F9" s="234"/>
      <c r="G9" s="234"/>
      <c r="H9" s="235"/>
      <c r="I9" s="236"/>
      <c r="J9" s="235"/>
      <c r="K9" s="237"/>
      <c r="L9" s="238"/>
      <c r="M9" s="234"/>
    </row>
    <row r="10" spans="1:13">
      <c r="A10" s="233"/>
      <c r="B10" s="234"/>
      <c r="C10" s="234"/>
      <c r="D10" s="234"/>
      <c r="E10" s="234"/>
      <c r="F10" s="234"/>
      <c r="G10" s="234"/>
      <c r="H10" s="235"/>
      <c r="I10" s="236"/>
      <c r="J10" s="235"/>
      <c r="K10" s="237"/>
      <c r="L10" s="238"/>
      <c r="M10" s="234"/>
    </row>
    <row r="11" spans="1:13">
      <c r="A11" s="233"/>
      <c r="B11" s="234"/>
      <c r="C11" s="234"/>
      <c r="D11" s="234"/>
      <c r="E11" s="234"/>
      <c r="F11" s="234"/>
      <c r="G11" s="234"/>
      <c r="H11" s="235"/>
      <c r="I11" s="236"/>
      <c r="J11" s="235"/>
      <c r="K11" s="2882"/>
      <c r="L11" s="2882"/>
      <c r="M11" s="234"/>
    </row>
    <row r="12" spans="1:13" ht="30.75" customHeight="1">
      <c r="A12" s="233"/>
      <c r="B12" s="234"/>
      <c r="C12" s="234"/>
      <c r="D12" s="234"/>
      <c r="E12" s="234"/>
      <c r="F12" s="234"/>
      <c r="G12" s="234"/>
      <c r="H12" s="235"/>
      <c r="I12" s="236"/>
      <c r="J12" s="235"/>
      <c r="K12" s="2883" t="s">
        <v>510</v>
      </c>
      <c r="L12" s="2884"/>
      <c r="M12" s="2884"/>
    </row>
  </sheetData>
  <mergeCells count="10">
    <mergeCell ref="A6:J6"/>
    <mergeCell ref="K11:L11"/>
    <mergeCell ref="K12:M12"/>
    <mergeCell ref="A1:L1"/>
    <mergeCell ref="A2:L2"/>
    <mergeCell ref="B3:G3"/>
    <mergeCell ref="H3:I3"/>
    <mergeCell ref="A4:A5"/>
    <mergeCell ref="B4:G4"/>
    <mergeCell ref="B5:G5"/>
  </mergeCells>
  <pageMargins left="0.16" right="0.11" top="0.67" bottom="0.16" header="0.16" footer="0.28999999999999998"/>
  <pageSetup paperSize="9" scale="90"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1">
    <pageSetUpPr fitToPage="1"/>
  </sheetPr>
  <dimension ref="A1:M12"/>
  <sheetViews>
    <sheetView zoomScale="90" zoomScaleNormal="90" workbookViewId="0">
      <selection activeCell="O11" sqref="O11"/>
    </sheetView>
  </sheetViews>
  <sheetFormatPr defaultColWidth="9.109375" defaultRowHeight="13.2"/>
  <cols>
    <col min="1" max="1" width="4.5546875" style="8" customWidth="1"/>
    <col min="2" max="2" width="6.5546875" style="4" customWidth="1"/>
    <col min="3" max="3" width="3.44140625" style="4" customWidth="1"/>
    <col min="4" max="4" width="3.5546875" style="4" customWidth="1"/>
    <col min="5" max="5" width="7.44140625" style="4" customWidth="1"/>
    <col min="6" max="6" width="4.88671875" style="4" bestFit="1" customWidth="1"/>
    <col min="7" max="7" width="23.88671875" style="4" customWidth="1"/>
    <col min="8" max="8" width="3.88671875" style="9" customWidth="1"/>
    <col min="9" max="9" width="5.5546875" style="10" customWidth="1"/>
    <col min="10" max="10" width="8" style="9" customWidth="1"/>
    <col min="11" max="11" width="21.44140625" style="11" customWidth="1"/>
    <col min="12" max="12" width="21.88671875" style="12" customWidth="1"/>
    <col min="13" max="13" width="9.109375" style="4"/>
    <col min="14" max="14" width="17.109375" style="4" customWidth="1"/>
    <col min="15" max="15" width="14.88671875" style="4" customWidth="1"/>
    <col min="16" max="16" width="16" style="4" customWidth="1"/>
    <col min="17" max="16384" width="9.109375" style="4"/>
  </cols>
  <sheetData>
    <row r="1" spans="1:13" ht="24" customHeight="1">
      <c r="A1" s="2885" t="s">
        <v>504</v>
      </c>
      <c r="B1" s="2885"/>
      <c r="C1" s="2885"/>
      <c r="D1" s="2885"/>
      <c r="E1" s="2885"/>
      <c r="F1" s="2885"/>
      <c r="G1" s="2885"/>
      <c r="H1" s="2885"/>
      <c r="I1" s="2885"/>
      <c r="J1" s="2885"/>
      <c r="K1" s="2885"/>
      <c r="L1" s="2885"/>
    </row>
    <row r="2" spans="1:13" s="5" customFormat="1" ht="24" customHeight="1">
      <c r="A2" s="2886" t="s">
        <v>447</v>
      </c>
      <c r="B2" s="2886"/>
      <c r="C2" s="2886"/>
      <c r="D2" s="2886"/>
      <c r="E2" s="2886"/>
      <c r="F2" s="2886"/>
      <c r="G2" s="2886"/>
      <c r="H2" s="2886"/>
      <c r="I2" s="2886"/>
      <c r="J2" s="2886"/>
      <c r="K2" s="2886"/>
      <c r="L2" s="2886"/>
    </row>
    <row r="3" spans="1:13" s="6" customFormat="1" ht="32.25" customHeight="1">
      <c r="A3" s="41" t="s">
        <v>15</v>
      </c>
      <c r="B3" s="2887" t="s">
        <v>6</v>
      </c>
      <c r="C3" s="2887"/>
      <c r="D3" s="2887"/>
      <c r="E3" s="2887"/>
      <c r="F3" s="2887"/>
      <c r="G3" s="2888"/>
      <c r="H3" s="2889" t="s">
        <v>7</v>
      </c>
      <c r="I3" s="2890"/>
      <c r="J3" s="41" t="s">
        <v>0</v>
      </c>
      <c r="K3" s="41" t="s">
        <v>82</v>
      </c>
      <c r="L3" s="41" t="s">
        <v>83</v>
      </c>
    </row>
    <row r="4" spans="1:13" s="5" customFormat="1" ht="216.75" customHeight="1">
      <c r="A4" s="2891">
        <v>1</v>
      </c>
      <c r="B4" s="2893" t="s">
        <v>194</v>
      </c>
      <c r="C4" s="2894"/>
      <c r="D4" s="2894"/>
      <c r="E4" s="2894"/>
      <c r="F4" s="2894"/>
      <c r="G4" s="2895"/>
      <c r="H4" s="30"/>
      <c r="I4" s="31"/>
      <c r="J4" s="32"/>
      <c r="K4" s="33"/>
      <c r="L4" s="34"/>
    </row>
    <row r="5" spans="1:13" s="6" customFormat="1" ht="29.25" customHeight="1">
      <c r="A5" s="2892"/>
      <c r="B5" s="2896" t="s">
        <v>210</v>
      </c>
      <c r="C5" s="2897"/>
      <c r="D5" s="2897"/>
      <c r="E5" s="2897"/>
      <c r="F5" s="2897"/>
      <c r="G5" s="2898"/>
      <c r="H5" s="35">
        <v>1</v>
      </c>
      <c r="I5" s="36" t="s">
        <v>8</v>
      </c>
      <c r="J5" s="37" t="s">
        <v>4</v>
      </c>
      <c r="K5" s="38">
        <v>545245</v>
      </c>
      <c r="L5" s="39">
        <f>K5</f>
        <v>545245</v>
      </c>
    </row>
    <row r="6" spans="1:13" s="7" customFormat="1" ht="31.5" customHeight="1">
      <c r="A6" s="2879" t="s">
        <v>84</v>
      </c>
      <c r="B6" s="2880"/>
      <c r="C6" s="2880"/>
      <c r="D6" s="2880"/>
      <c r="E6" s="2880"/>
      <c r="F6" s="2880"/>
      <c r="G6" s="2880"/>
      <c r="H6" s="2880"/>
      <c r="I6" s="2880"/>
      <c r="J6" s="2881"/>
      <c r="K6" s="40"/>
      <c r="L6" s="40">
        <f>SUM(L5)</f>
        <v>545245</v>
      </c>
    </row>
    <row r="7" spans="1:13" s="173" customFormat="1" ht="15.6">
      <c r="A7" s="142"/>
      <c r="B7" s="230"/>
      <c r="C7" s="230"/>
      <c r="D7" s="230"/>
      <c r="E7" s="230"/>
      <c r="F7" s="230"/>
      <c r="G7" s="230"/>
      <c r="H7" s="230"/>
      <c r="I7" s="230"/>
      <c r="J7" s="230"/>
      <c r="K7" s="231" t="s">
        <v>395</v>
      </c>
      <c r="L7" s="171">
        <f>ROUND(L6,0)</f>
        <v>545245</v>
      </c>
    </row>
    <row r="8" spans="1:13">
      <c r="A8" s="233"/>
      <c r="B8" s="234"/>
      <c r="C8" s="234"/>
      <c r="D8" s="234"/>
      <c r="E8" s="234"/>
      <c r="F8" s="234"/>
      <c r="G8" s="234"/>
      <c r="H8" s="235"/>
      <c r="I8" s="236"/>
      <c r="J8" s="235"/>
      <c r="K8" s="237"/>
      <c r="L8" s="238"/>
      <c r="M8" s="234"/>
    </row>
    <row r="9" spans="1:13">
      <c r="A9" s="233"/>
      <c r="B9" s="234"/>
      <c r="C9" s="234"/>
      <c r="D9" s="234"/>
      <c r="E9" s="234"/>
      <c r="F9" s="234"/>
      <c r="G9" s="234"/>
      <c r="H9" s="235"/>
      <c r="I9" s="236"/>
      <c r="J9" s="235"/>
      <c r="K9" s="237"/>
      <c r="L9" s="238"/>
      <c r="M9" s="234"/>
    </row>
    <row r="10" spans="1:13">
      <c r="A10" s="233"/>
      <c r="B10" s="234"/>
      <c r="C10" s="234"/>
      <c r="D10" s="234"/>
      <c r="E10" s="234"/>
      <c r="F10" s="234"/>
      <c r="G10" s="234"/>
      <c r="H10" s="235"/>
      <c r="I10" s="236"/>
      <c r="J10" s="235"/>
      <c r="K10" s="237"/>
      <c r="L10" s="238"/>
      <c r="M10" s="234"/>
    </row>
    <row r="11" spans="1:13">
      <c r="A11" s="233"/>
      <c r="B11" s="234"/>
      <c r="C11" s="234"/>
      <c r="D11" s="234"/>
      <c r="E11" s="234"/>
      <c r="F11" s="234"/>
      <c r="G11" s="234"/>
      <c r="H11" s="235"/>
      <c r="I11" s="236"/>
      <c r="J11" s="235"/>
      <c r="K11" s="2882"/>
      <c r="L11" s="2882"/>
      <c r="M11" s="234"/>
    </row>
    <row r="12" spans="1:13" ht="30.75" customHeight="1">
      <c r="A12" s="233"/>
      <c r="B12" s="234"/>
      <c r="C12" s="234"/>
      <c r="D12" s="234"/>
      <c r="E12" s="234"/>
      <c r="F12" s="234"/>
      <c r="G12" s="234"/>
      <c r="H12" s="235"/>
      <c r="I12" s="236"/>
      <c r="J12" s="235"/>
      <c r="K12" s="2883" t="s">
        <v>510</v>
      </c>
      <c r="L12" s="2884"/>
      <c r="M12" s="2884"/>
    </row>
  </sheetData>
  <mergeCells count="10">
    <mergeCell ref="B5:G5"/>
    <mergeCell ref="K11:L11"/>
    <mergeCell ref="K12:M12"/>
    <mergeCell ref="A6:J6"/>
    <mergeCell ref="A1:L1"/>
    <mergeCell ref="A2:L2"/>
    <mergeCell ref="B3:G3"/>
    <mergeCell ref="H3:I3"/>
    <mergeCell ref="A4:A5"/>
    <mergeCell ref="B4:G4"/>
  </mergeCells>
  <pageMargins left="0.16" right="0.11" top="0.67" bottom="0.16" header="0.16" footer="0.28999999999999998"/>
  <pageSetup paperSize="9" scale="90"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32"/>
  <dimension ref="A1:L103"/>
  <sheetViews>
    <sheetView topLeftCell="A25" workbookViewId="0">
      <selection activeCell="F41" sqref="F41:H41"/>
    </sheetView>
  </sheetViews>
  <sheetFormatPr defaultRowHeight="13.2"/>
  <cols>
    <col min="1" max="1" width="4.44140625" customWidth="1"/>
    <col min="2" max="2" width="8" customWidth="1"/>
    <col min="3" max="3" width="43.88671875" customWidth="1"/>
    <col min="4" max="4" width="7.33203125" bestFit="1" customWidth="1"/>
    <col min="5" max="5" width="3.88671875" bestFit="1" customWidth="1"/>
    <col min="6" max="6" width="5.5546875" bestFit="1" customWidth="1"/>
    <col min="7" max="7" width="11" customWidth="1"/>
    <col min="8" max="8" width="14.33203125" bestFit="1" customWidth="1"/>
  </cols>
  <sheetData>
    <row r="1" spans="1:12" ht="14.25" customHeight="1">
      <c r="A1" s="2424" t="s">
        <v>505</v>
      </c>
      <c r="B1" s="2903"/>
      <c r="C1" s="2903"/>
      <c r="D1" s="2903"/>
      <c r="E1" s="2903"/>
      <c r="F1" s="2903"/>
      <c r="G1" s="2903"/>
      <c r="H1" s="2903"/>
      <c r="I1" s="309"/>
      <c r="J1" s="309"/>
      <c r="K1" s="309"/>
      <c r="L1" s="309"/>
    </row>
    <row r="2" spans="1:12" ht="26.25" customHeight="1">
      <c r="A2" s="2904" t="s">
        <v>515</v>
      </c>
      <c r="B2" s="2903"/>
      <c r="C2" s="2903"/>
      <c r="D2" s="2903"/>
      <c r="E2" s="2903"/>
      <c r="F2" s="2903"/>
      <c r="G2" s="2903"/>
      <c r="H2" s="2903"/>
      <c r="I2" s="21"/>
      <c r="J2" s="21"/>
      <c r="K2" s="21"/>
      <c r="L2" s="21"/>
    </row>
    <row r="3" spans="1:12" ht="19.2" customHeight="1">
      <c r="A3" s="310">
        <v>1</v>
      </c>
      <c r="B3" s="310"/>
      <c r="C3" s="311" t="s">
        <v>163</v>
      </c>
      <c r="D3" s="297"/>
      <c r="E3" s="297"/>
      <c r="F3" s="297"/>
      <c r="G3" s="297"/>
      <c r="H3" s="297"/>
      <c r="I3" s="21"/>
      <c r="J3" s="21"/>
      <c r="K3" s="21"/>
      <c r="L3" s="21"/>
    </row>
    <row r="4" spans="1:12" ht="18" customHeight="1">
      <c r="A4" s="300"/>
      <c r="B4" s="300">
        <v>2.8</v>
      </c>
      <c r="C4" s="312" t="s">
        <v>473</v>
      </c>
      <c r="D4" s="303">
        <f>1.5*2.5*1</f>
        <v>3.75</v>
      </c>
      <c r="E4" s="313" t="s">
        <v>12</v>
      </c>
      <c r="F4" s="172" t="s">
        <v>5</v>
      </c>
      <c r="G4" s="314">
        <v>360.7</v>
      </c>
      <c r="H4" s="315">
        <f>D4*G4</f>
        <v>1352.625</v>
      </c>
      <c r="I4" s="21"/>
      <c r="J4" s="21"/>
      <c r="K4" s="21"/>
      <c r="L4" s="21"/>
    </row>
    <row r="5" spans="1:12" ht="39.6">
      <c r="A5" s="310">
        <v>2</v>
      </c>
      <c r="B5" s="310">
        <v>2.2799999999999998</v>
      </c>
      <c r="C5" s="311" t="s">
        <v>164</v>
      </c>
      <c r="D5" s="297"/>
      <c r="E5" s="297"/>
      <c r="F5" s="297"/>
      <c r="G5" s="297"/>
      <c r="H5" s="297"/>
      <c r="I5" s="21"/>
      <c r="J5" s="21"/>
      <c r="K5" s="21"/>
      <c r="L5" s="21"/>
    </row>
    <row r="6" spans="1:12" ht="43.95" customHeight="1">
      <c r="A6" s="172"/>
      <c r="B6" s="172"/>
      <c r="C6" s="312" t="s">
        <v>165</v>
      </c>
      <c r="D6" s="303">
        <f>1.5*2.5*0.1</f>
        <v>0.375</v>
      </c>
      <c r="E6" s="313" t="s">
        <v>12</v>
      </c>
      <c r="F6" s="172" t="s">
        <v>5</v>
      </c>
      <c r="G6" s="314">
        <v>287.3</v>
      </c>
      <c r="H6" s="315">
        <f>D6*G6</f>
        <v>107.73750000000001</v>
      </c>
      <c r="I6" s="21"/>
      <c r="J6" s="21"/>
      <c r="K6" s="21"/>
      <c r="L6" s="21"/>
    </row>
    <row r="7" spans="1:12" ht="52.8">
      <c r="A7" s="310">
        <v>3</v>
      </c>
      <c r="B7" s="310">
        <v>11.72</v>
      </c>
      <c r="C7" s="311" t="s">
        <v>166</v>
      </c>
      <c r="D7" s="297"/>
      <c r="E7" s="297"/>
      <c r="F7" s="297"/>
      <c r="G7" s="297"/>
      <c r="H7" s="297"/>
      <c r="I7" s="21"/>
      <c r="J7" s="21"/>
      <c r="K7" s="21"/>
      <c r="L7" s="21"/>
    </row>
    <row r="8" spans="1:12" ht="58.2" customHeight="1">
      <c r="A8" s="300"/>
      <c r="B8" s="300"/>
      <c r="C8" s="312" t="s">
        <v>167</v>
      </c>
      <c r="D8" s="303">
        <f>1.5*2.5</f>
        <v>3.75</v>
      </c>
      <c r="E8" s="313" t="s">
        <v>50</v>
      </c>
      <c r="F8" s="172" t="s">
        <v>51</v>
      </c>
      <c r="G8" s="314">
        <v>283.3</v>
      </c>
      <c r="H8" s="315">
        <f>D8*G8</f>
        <v>1062.375</v>
      </c>
      <c r="I8" s="21"/>
      <c r="J8" s="21"/>
      <c r="K8" s="21"/>
      <c r="L8" s="21"/>
    </row>
    <row r="9" spans="1:12" ht="39.6">
      <c r="A9" s="310">
        <v>4</v>
      </c>
      <c r="B9" s="310" t="s">
        <v>406</v>
      </c>
      <c r="C9" s="311" t="s">
        <v>168</v>
      </c>
      <c r="D9" s="297"/>
      <c r="E9" s="297"/>
      <c r="F9" s="297"/>
      <c r="G9" s="297"/>
      <c r="H9" s="297"/>
      <c r="I9" s="21"/>
      <c r="J9" s="21"/>
      <c r="K9" s="21"/>
      <c r="L9" s="21"/>
    </row>
    <row r="10" spans="1:12" ht="40.950000000000003" customHeight="1">
      <c r="A10" s="310"/>
      <c r="B10" s="310"/>
      <c r="C10" s="311" t="s">
        <v>169</v>
      </c>
      <c r="D10" s="297"/>
      <c r="E10" s="297"/>
      <c r="F10" s="297"/>
      <c r="G10" s="297"/>
      <c r="H10" s="297"/>
      <c r="I10" s="21"/>
      <c r="J10" s="21"/>
      <c r="K10" s="21"/>
      <c r="L10" s="21"/>
    </row>
    <row r="11" spans="1:12" ht="15.6">
      <c r="A11" s="172"/>
      <c r="B11" s="172"/>
      <c r="C11" s="312" t="s">
        <v>170</v>
      </c>
      <c r="D11" s="303">
        <f>1.5*2.5*0.08</f>
        <v>0.3</v>
      </c>
      <c r="E11" s="313" t="s">
        <v>12</v>
      </c>
      <c r="F11" s="172" t="s">
        <v>5</v>
      </c>
      <c r="G11" s="314">
        <v>3879.4</v>
      </c>
      <c r="H11" s="315">
        <f>D11*G11</f>
        <v>1163.82</v>
      </c>
      <c r="I11" s="21"/>
      <c r="J11" s="21"/>
      <c r="K11" s="21"/>
      <c r="L11" s="21"/>
    </row>
    <row r="12" spans="1:12" ht="15.75" customHeight="1">
      <c r="A12" s="310">
        <v>5</v>
      </c>
      <c r="B12" s="310" t="s">
        <v>407</v>
      </c>
      <c r="C12" s="298" t="s">
        <v>171</v>
      </c>
      <c r="D12" s="297"/>
      <c r="E12" s="297"/>
      <c r="F12" s="297"/>
      <c r="G12" s="297"/>
      <c r="H12" s="316"/>
      <c r="I12" s="21"/>
      <c r="J12" s="21"/>
      <c r="K12" s="21"/>
      <c r="L12" s="21"/>
    </row>
    <row r="13" spans="1:12" ht="24" customHeight="1">
      <c r="A13" s="310"/>
      <c r="B13" s="310"/>
      <c r="C13" s="311" t="s">
        <v>172</v>
      </c>
      <c r="D13" s="297"/>
      <c r="E13" s="297"/>
      <c r="F13" s="297"/>
      <c r="G13" s="297"/>
      <c r="H13" s="316"/>
      <c r="I13" s="21"/>
      <c r="J13" s="21"/>
      <c r="K13" s="21"/>
      <c r="L13" s="21"/>
    </row>
    <row r="14" spans="1:12">
      <c r="A14" s="310"/>
      <c r="B14" s="310"/>
      <c r="C14" s="312" t="s">
        <v>179</v>
      </c>
      <c r="D14" s="304">
        <f>2*2.5*0.25*1.5</f>
        <v>1.875</v>
      </c>
      <c r="E14" s="297"/>
      <c r="F14" s="297"/>
      <c r="G14" s="297"/>
      <c r="H14" s="316"/>
      <c r="I14" s="21"/>
      <c r="J14" s="21"/>
      <c r="K14" s="21"/>
      <c r="L14" s="21"/>
    </row>
    <row r="15" spans="1:12">
      <c r="A15" s="310"/>
      <c r="B15" s="310"/>
      <c r="C15" s="312" t="s">
        <v>474</v>
      </c>
      <c r="D15" s="304">
        <f>1*1*0.25*1.5</f>
        <v>0.375</v>
      </c>
      <c r="E15" s="297"/>
      <c r="F15" s="297"/>
      <c r="G15" s="297"/>
      <c r="H15" s="316"/>
      <c r="I15" s="21"/>
      <c r="J15" s="21"/>
      <c r="K15" s="21"/>
      <c r="L15" s="21"/>
    </row>
    <row r="16" spans="1:12" ht="15.6">
      <c r="A16" s="172"/>
      <c r="B16" s="172"/>
      <c r="C16" s="313"/>
      <c r="D16" s="303">
        <f>SUM(D14:D15)</f>
        <v>2.25</v>
      </c>
      <c r="E16" s="313" t="s">
        <v>12</v>
      </c>
      <c r="F16" s="172" t="s">
        <v>5</v>
      </c>
      <c r="G16" s="314">
        <v>4819.8999999999996</v>
      </c>
      <c r="H16" s="315">
        <f>D16*G16</f>
        <v>10844.775</v>
      </c>
      <c r="I16" s="21"/>
      <c r="J16" s="21"/>
      <c r="K16" s="21"/>
      <c r="L16" s="21"/>
    </row>
    <row r="17" spans="1:12" ht="26.4">
      <c r="A17" s="310">
        <v>6</v>
      </c>
      <c r="B17" s="310" t="s">
        <v>408</v>
      </c>
      <c r="C17" s="311" t="s">
        <v>173</v>
      </c>
      <c r="D17" s="297"/>
      <c r="E17" s="297"/>
      <c r="F17" s="297"/>
      <c r="G17" s="297"/>
      <c r="H17" s="297"/>
      <c r="I17" s="21"/>
      <c r="J17" s="21"/>
      <c r="K17" s="21"/>
      <c r="L17" s="21"/>
    </row>
    <row r="18" spans="1:12" ht="24.75" customHeight="1">
      <c r="A18" s="299"/>
      <c r="B18" s="299"/>
      <c r="C18" s="180" t="s">
        <v>174</v>
      </c>
      <c r="D18" s="297"/>
      <c r="E18" s="297"/>
      <c r="F18" s="297"/>
      <c r="G18" s="297"/>
      <c r="H18" s="297"/>
      <c r="I18" s="21"/>
      <c r="J18" s="21"/>
      <c r="K18" s="21"/>
      <c r="L18" s="21"/>
    </row>
    <row r="19" spans="1:12">
      <c r="A19" s="299"/>
      <c r="B19" s="299"/>
      <c r="C19" s="311" t="s">
        <v>475</v>
      </c>
      <c r="D19" s="304">
        <f>2*2*1.5</f>
        <v>6</v>
      </c>
      <c r="E19" s="297"/>
      <c r="F19" s="297"/>
      <c r="G19" s="297"/>
      <c r="H19" s="297"/>
      <c r="I19" s="21"/>
      <c r="J19" s="21"/>
      <c r="K19" s="21"/>
      <c r="L19" s="21"/>
    </row>
    <row r="20" spans="1:12">
      <c r="A20" s="299"/>
      <c r="B20" s="299"/>
      <c r="C20" s="311" t="s">
        <v>476</v>
      </c>
      <c r="D20" s="304">
        <f>2*1*1.5</f>
        <v>3</v>
      </c>
      <c r="E20" s="297"/>
      <c r="F20" s="297"/>
      <c r="G20" s="297"/>
      <c r="H20" s="297"/>
      <c r="I20" s="21"/>
      <c r="J20" s="21"/>
      <c r="K20" s="21"/>
      <c r="L20" s="21"/>
    </row>
    <row r="21" spans="1:12">
      <c r="A21" s="299"/>
      <c r="B21" s="299"/>
      <c r="C21" s="311" t="s">
        <v>477</v>
      </c>
      <c r="D21" s="305">
        <v>2</v>
      </c>
      <c r="E21" s="297"/>
      <c r="F21" s="297"/>
      <c r="G21" s="297"/>
      <c r="H21" s="297"/>
      <c r="I21" s="21"/>
      <c r="J21" s="21"/>
      <c r="K21" s="21"/>
      <c r="L21" s="21"/>
    </row>
    <row r="22" spans="1:12" ht="15.6">
      <c r="A22" s="172"/>
      <c r="B22" s="172"/>
      <c r="C22" s="313"/>
      <c r="D22" s="303">
        <f>SUM(D19:D21)</f>
        <v>11</v>
      </c>
      <c r="E22" s="313" t="s">
        <v>50</v>
      </c>
      <c r="F22" s="172" t="s">
        <v>51</v>
      </c>
      <c r="G22" s="314">
        <v>203.6</v>
      </c>
      <c r="H22" s="315">
        <f>D22*G22</f>
        <v>2239.6</v>
      </c>
      <c r="I22" s="21"/>
      <c r="J22" s="21"/>
      <c r="K22" s="21"/>
      <c r="L22" s="21"/>
    </row>
    <row r="23" spans="1:12">
      <c r="A23" s="310">
        <v>7</v>
      </c>
      <c r="B23" s="2905" t="s">
        <v>409</v>
      </c>
      <c r="C23" s="311" t="s">
        <v>175</v>
      </c>
      <c r="D23" s="297"/>
      <c r="E23" s="297"/>
      <c r="F23" s="297"/>
      <c r="G23" s="297"/>
      <c r="H23" s="297"/>
      <c r="I23" s="21"/>
      <c r="J23" s="21"/>
      <c r="K23" s="21"/>
      <c r="L23" s="21"/>
    </row>
    <row r="24" spans="1:12" ht="15" customHeight="1">
      <c r="A24" s="299"/>
      <c r="B24" s="2906"/>
      <c r="C24" s="180" t="s">
        <v>176</v>
      </c>
      <c r="D24" s="297"/>
      <c r="E24" s="297"/>
      <c r="F24" s="297"/>
      <c r="G24" s="297"/>
      <c r="H24" s="297"/>
      <c r="I24" s="21"/>
      <c r="J24" s="21"/>
      <c r="K24" s="21"/>
      <c r="L24" s="21"/>
    </row>
    <row r="25" spans="1:12" ht="24" customHeight="1">
      <c r="A25" s="299"/>
      <c r="B25" s="299"/>
      <c r="C25" s="312" t="s">
        <v>442</v>
      </c>
      <c r="D25" s="305">
        <f>2.5*0.75*2</f>
        <v>3.75</v>
      </c>
      <c r="E25" s="297"/>
      <c r="F25" s="297"/>
      <c r="G25" s="317">
        <v>152.9</v>
      </c>
      <c r="H25" s="297"/>
      <c r="I25" s="21"/>
      <c r="J25" s="21"/>
      <c r="K25" s="21"/>
      <c r="L25" s="21"/>
    </row>
    <row r="26" spans="1:12">
      <c r="A26" s="299"/>
      <c r="B26" s="299"/>
      <c r="C26" s="312" t="s">
        <v>443</v>
      </c>
      <c r="D26" s="304">
        <f>2*1.5*0.75</f>
        <v>2.25</v>
      </c>
      <c r="E26" s="297"/>
      <c r="F26" s="297"/>
      <c r="G26" s="317">
        <v>40.5</v>
      </c>
      <c r="H26" s="297"/>
      <c r="I26" s="21"/>
      <c r="J26" s="21"/>
      <c r="K26" s="21"/>
      <c r="L26" s="21"/>
    </row>
    <row r="27" spans="1:12" ht="15.6">
      <c r="A27" s="172"/>
      <c r="B27" s="172"/>
      <c r="C27" s="313"/>
      <c r="D27" s="306">
        <f>SUM(D25:D26)</f>
        <v>6</v>
      </c>
      <c r="E27" s="313" t="s">
        <v>50</v>
      </c>
      <c r="F27" s="172" t="s">
        <v>51</v>
      </c>
      <c r="G27" s="314">
        <f>SUM(G25:G26)</f>
        <v>193.4</v>
      </c>
      <c r="H27" s="315">
        <f>D27*G27</f>
        <v>1160.4000000000001</v>
      </c>
      <c r="I27" s="21"/>
      <c r="J27" s="21"/>
      <c r="K27" s="21"/>
      <c r="L27" s="21"/>
    </row>
    <row r="28" spans="1:12" ht="66">
      <c r="A28" s="310">
        <v>8</v>
      </c>
      <c r="B28" s="310" t="s">
        <v>410</v>
      </c>
      <c r="C28" s="318" t="s">
        <v>411</v>
      </c>
      <c r="D28" s="297"/>
      <c r="E28" s="297"/>
      <c r="F28" s="297"/>
      <c r="G28" s="297"/>
      <c r="H28" s="297"/>
      <c r="I28" s="21"/>
      <c r="J28" s="21"/>
      <c r="K28" s="21"/>
      <c r="L28" s="21"/>
    </row>
    <row r="29" spans="1:12" ht="20.399999999999999" customHeight="1">
      <c r="A29" s="310"/>
      <c r="B29" s="310"/>
      <c r="C29" s="311" t="s">
        <v>412</v>
      </c>
      <c r="D29" s="297"/>
      <c r="E29" s="297"/>
      <c r="F29" s="297"/>
      <c r="G29" s="297"/>
      <c r="H29" s="297"/>
      <c r="I29" s="21"/>
      <c r="J29" s="21"/>
      <c r="K29" s="21"/>
      <c r="L29" s="21"/>
    </row>
    <row r="30" spans="1:12" ht="15.6">
      <c r="A30" s="172"/>
      <c r="B30" s="172"/>
      <c r="C30" s="180" t="s">
        <v>413</v>
      </c>
      <c r="D30" s="303">
        <f>2.5*1.5</f>
        <v>3.75</v>
      </c>
      <c r="E30" s="313" t="s">
        <v>50</v>
      </c>
      <c r="F30" s="172" t="s">
        <v>51</v>
      </c>
      <c r="G30" s="314">
        <v>639.9</v>
      </c>
      <c r="H30" s="315">
        <f>D30*G30</f>
        <v>2399.625</v>
      </c>
      <c r="I30" s="21"/>
      <c r="J30" s="21"/>
      <c r="K30" s="21"/>
      <c r="L30" s="21"/>
    </row>
    <row r="31" spans="1:12" ht="15.75" customHeight="1">
      <c r="A31" s="300">
        <v>10</v>
      </c>
      <c r="B31" s="300"/>
      <c r="C31" s="311" t="s">
        <v>177</v>
      </c>
      <c r="D31" s="307"/>
      <c r="E31" s="311"/>
      <c r="F31" s="300"/>
      <c r="G31" s="319"/>
      <c r="H31" s="315"/>
      <c r="I31" s="21"/>
      <c r="J31" s="21"/>
      <c r="K31" s="21"/>
      <c r="L31" s="21"/>
    </row>
    <row r="32" spans="1:12" ht="14.25" customHeight="1">
      <c r="A32" s="172"/>
      <c r="B32" s="172"/>
      <c r="C32" s="180" t="str">
        <f>[121]STAGING!B98</f>
        <v>(a) Bricks ( 7 Km. Pucca &amp; 1 Km. Kachha lead)</v>
      </c>
      <c r="D32" s="307">
        <v>1037</v>
      </c>
      <c r="E32" s="311" t="s">
        <v>8</v>
      </c>
      <c r="F32" s="300" t="s">
        <v>178</v>
      </c>
      <c r="G32" s="319">
        <v>1429.6</v>
      </c>
      <c r="H32" s="315">
        <f>D32*G32/1000</f>
        <v>1482.4951999999998</v>
      </c>
      <c r="I32" s="21"/>
      <c r="J32" s="21"/>
      <c r="K32" s="21"/>
      <c r="L32" s="21"/>
    </row>
    <row r="33" spans="1:12" ht="14.25" customHeight="1">
      <c r="A33" s="172"/>
      <c r="B33" s="172"/>
      <c r="C33" s="180" t="str">
        <f>[121]STAGING!B99</f>
        <v>(b) Coarse Sand (100 Km. lead)</v>
      </c>
      <c r="D33" s="308">
        <v>1.0900000000000001</v>
      </c>
      <c r="E33" s="313" t="s">
        <v>12</v>
      </c>
      <c r="F33" s="172" t="s">
        <v>5</v>
      </c>
      <c r="G33" s="319">
        <v>1015.1</v>
      </c>
      <c r="H33" s="315">
        <f>D33*G33</f>
        <v>1106.4590000000001</v>
      </c>
      <c r="I33" s="21"/>
      <c r="J33" s="21"/>
      <c r="K33" s="21"/>
      <c r="L33" s="21"/>
    </row>
    <row r="34" spans="1:12" ht="14.25" customHeight="1">
      <c r="A34" s="172"/>
      <c r="B34" s="172"/>
      <c r="C34" s="180" t="str">
        <f>[121]STAGING!B100</f>
        <v>(c) Stone Chips (150 Km. lead)</v>
      </c>
      <c r="D34" s="306">
        <v>0.27</v>
      </c>
      <c r="E34" s="313" t="s">
        <v>12</v>
      </c>
      <c r="F34" s="172" t="s">
        <v>5</v>
      </c>
      <c r="G34" s="319">
        <v>1690.7</v>
      </c>
      <c r="H34" s="315">
        <f>D34*G34</f>
        <v>456.48900000000003</v>
      </c>
      <c r="I34" s="21"/>
      <c r="J34" s="21"/>
      <c r="K34" s="21"/>
      <c r="L34" s="21"/>
    </row>
    <row r="35" spans="1:12" ht="14.25" customHeight="1">
      <c r="A35" s="172"/>
      <c r="B35" s="172"/>
      <c r="C35" s="180" t="str">
        <f>[121]STAGING!B101</f>
        <v>(d) Local Sand ( 2 Km. Pucca &amp; 1 Km. Kachha lead)</v>
      </c>
      <c r="D35" s="306">
        <v>0.43</v>
      </c>
      <c r="E35" s="313" t="s">
        <v>12</v>
      </c>
      <c r="F35" s="172" t="s">
        <v>5</v>
      </c>
      <c r="G35" s="319">
        <v>407.1</v>
      </c>
      <c r="H35" s="315">
        <f>D35*G35</f>
        <v>175.053</v>
      </c>
      <c r="I35" s="21"/>
      <c r="J35" s="21"/>
      <c r="K35" s="21"/>
      <c r="L35" s="21"/>
    </row>
    <row r="36" spans="1:12" ht="14.25" customHeight="1">
      <c r="A36" s="297"/>
      <c r="B36" s="297"/>
      <c r="C36" s="2899" t="s">
        <v>14</v>
      </c>
      <c r="D36" s="2900"/>
      <c r="E36" s="2900"/>
      <c r="F36" s="2900"/>
      <c r="G36" s="2901"/>
      <c r="H36" s="320">
        <f>SUM(H4:H35)</f>
        <v>23551.453700000002</v>
      </c>
      <c r="I36" s="21"/>
      <c r="J36" s="21"/>
      <c r="K36" s="21"/>
      <c r="L36" s="21"/>
    </row>
    <row r="37" spans="1:12">
      <c r="A37" s="297"/>
      <c r="B37" s="297"/>
      <c r="C37" s="2899" t="s">
        <v>21</v>
      </c>
      <c r="D37" s="2900"/>
      <c r="E37" s="2900"/>
      <c r="F37" s="2900"/>
      <c r="G37" s="2901"/>
      <c r="H37" s="320">
        <f>ROUND(H36,0)</f>
        <v>23551</v>
      </c>
      <c r="I37" s="21"/>
      <c r="J37" s="21"/>
      <c r="K37" s="21"/>
      <c r="L37" s="21"/>
    </row>
    <row r="38" spans="1:12">
      <c r="A38" s="21"/>
      <c r="B38" s="21"/>
      <c r="C38" s="321"/>
      <c r="D38" s="21"/>
      <c r="E38" s="21"/>
      <c r="F38" s="21"/>
      <c r="G38" s="21"/>
      <c r="H38" s="322"/>
      <c r="I38" s="21"/>
      <c r="J38" s="21"/>
      <c r="K38" s="21"/>
      <c r="L38" s="21"/>
    </row>
    <row r="39" spans="1:12">
      <c r="A39" s="21"/>
      <c r="B39" s="21"/>
      <c r="C39" s="321"/>
      <c r="D39" s="21"/>
      <c r="E39" s="21"/>
      <c r="F39" s="21"/>
      <c r="G39" s="21"/>
      <c r="H39" s="322"/>
      <c r="I39" s="21"/>
      <c r="J39" s="21"/>
      <c r="K39" s="21"/>
      <c r="L39" s="21"/>
    </row>
    <row r="40" spans="1:12" ht="13.95" customHeight="1">
      <c r="A40" s="21"/>
      <c r="B40" s="21"/>
      <c r="C40" s="321"/>
      <c r="D40" s="21"/>
      <c r="E40" s="21"/>
      <c r="F40" s="21"/>
      <c r="G40" s="21"/>
      <c r="H40" s="322"/>
      <c r="I40" s="21"/>
      <c r="J40" s="21"/>
      <c r="K40" s="21"/>
      <c r="L40" s="21"/>
    </row>
    <row r="41" spans="1:12" ht="31.95" customHeight="1">
      <c r="A41" s="13"/>
      <c r="B41" s="2907"/>
      <c r="C41" s="2903"/>
      <c r="D41" s="2903"/>
      <c r="E41" s="13"/>
      <c r="F41" s="2908" t="s">
        <v>510</v>
      </c>
      <c r="G41" s="2909"/>
      <c r="H41" s="2909"/>
      <c r="I41" s="323"/>
      <c r="J41" s="323"/>
      <c r="K41" s="323"/>
      <c r="L41" s="323"/>
    </row>
    <row r="42" spans="1:12" ht="22.95" customHeight="1">
      <c r="A42" s="13"/>
      <c r="B42" s="2907"/>
      <c r="C42" s="2903"/>
      <c r="D42" s="2903"/>
      <c r="E42" s="13"/>
      <c r="F42" s="2910"/>
      <c r="G42" s="2903"/>
      <c r="H42" s="2903"/>
      <c r="I42" s="324"/>
      <c r="J42" s="324"/>
      <c r="K42" s="2902"/>
      <c r="L42" s="2903"/>
    </row>
    <row r="43" spans="1:12" ht="22.95" customHeight="1">
      <c r="A43" s="13"/>
      <c r="B43" s="13"/>
      <c r="C43" s="13"/>
      <c r="D43" s="13"/>
      <c r="E43" s="13"/>
      <c r="F43" s="13"/>
      <c r="G43" s="13"/>
      <c r="H43" s="13"/>
      <c r="I43" s="3"/>
      <c r="J43" s="325"/>
      <c r="K43" s="326"/>
      <c r="L43" s="327"/>
    </row>
    <row r="44" spans="1:12" ht="15.75" customHeight="1">
      <c r="A44" s="13"/>
      <c r="B44" s="13"/>
      <c r="C44" s="13"/>
      <c r="D44" s="13"/>
      <c r="E44" s="13"/>
      <c r="F44" s="13"/>
      <c r="G44" s="13"/>
      <c r="H44" s="13"/>
      <c r="I44" s="3"/>
      <c r="J44" s="325"/>
      <c r="K44" s="328"/>
      <c r="L44" s="329"/>
    </row>
    <row r="45" spans="1:12" ht="12" customHeight="1">
      <c r="A45" s="13"/>
      <c r="B45" s="13"/>
      <c r="C45" s="13"/>
      <c r="D45" s="13"/>
      <c r="E45" s="13"/>
      <c r="F45" s="13"/>
      <c r="G45" s="13"/>
      <c r="H45" s="13"/>
      <c r="I45" s="3"/>
      <c r="J45" s="325"/>
      <c r="K45" s="330"/>
      <c r="L45" s="327"/>
    </row>
    <row r="46" spans="1:12" ht="12" customHeight="1">
      <c r="A46" s="21"/>
      <c r="B46" s="21"/>
      <c r="C46" s="21"/>
      <c r="D46" s="21"/>
      <c r="E46" s="21"/>
      <c r="F46" s="21"/>
      <c r="G46" s="21"/>
      <c r="H46" s="21"/>
      <c r="I46" s="3"/>
      <c r="J46" s="325"/>
      <c r="K46" s="331"/>
      <c r="L46" s="327"/>
    </row>
    <row r="47" spans="1:12" ht="12" customHeight="1">
      <c r="A47" s="21"/>
      <c r="B47" s="21"/>
      <c r="C47" s="21"/>
      <c r="D47" s="21"/>
      <c r="E47" s="21"/>
      <c r="F47" s="21"/>
      <c r="G47" s="21"/>
      <c r="H47" s="21"/>
      <c r="I47" s="3"/>
      <c r="J47" s="325"/>
      <c r="K47" s="331"/>
      <c r="L47" s="327"/>
    </row>
    <row r="48" spans="1:12" ht="12" customHeight="1">
      <c r="A48" s="21"/>
      <c r="B48" s="21"/>
      <c r="C48" s="21"/>
      <c r="D48" s="21"/>
      <c r="E48" s="21"/>
      <c r="F48" s="21"/>
      <c r="G48" s="21"/>
      <c r="H48" s="332"/>
      <c r="I48" s="3"/>
      <c r="J48" s="325"/>
      <c r="K48" s="333"/>
      <c r="L48" s="327"/>
    </row>
    <row r="49" spans="1:12" ht="12" customHeight="1">
      <c r="A49" s="21"/>
      <c r="B49" s="21"/>
      <c r="C49" s="21"/>
      <c r="D49" s="21"/>
      <c r="E49" s="21"/>
      <c r="F49" s="21"/>
      <c r="G49" s="21"/>
      <c r="H49" s="332"/>
      <c r="I49" s="21"/>
      <c r="J49" s="21"/>
      <c r="K49" s="21"/>
      <c r="L49" s="21"/>
    </row>
    <row r="50" spans="1:12" ht="12" customHeight="1">
      <c r="A50" s="21"/>
      <c r="B50" s="21"/>
      <c r="C50" s="21"/>
      <c r="D50" s="21"/>
      <c r="E50" s="21"/>
      <c r="F50" s="21"/>
      <c r="G50" s="21"/>
      <c r="H50" s="21"/>
      <c r="I50" s="21"/>
      <c r="J50" s="21"/>
      <c r="K50" s="21"/>
      <c r="L50" s="21"/>
    </row>
    <row r="51" spans="1:12" ht="17.399999999999999" customHeight="1">
      <c r="A51" s="21"/>
      <c r="B51" s="21"/>
      <c r="C51" s="21"/>
      <c r="D51" s="21"/>
      <c r="E51" s="21"/>
      <c r="F51" s="21"/>
      <c r="G51" s="21"/>
      <c r="H51" s="21"/>
      <c r="I51" s="21"/>
      <c r="J51" s="21"/>
      <c r="K51" s="21"/>
      <c r="L51" s="21"/>
    </row>
    <row r="52" spans="1:12" ht="13.2" customHeight="1">
      <c r="A52" s="21"/>
      <c r="B52" s="21"/>
      <c r="C52" s="21"/>
      <c r="D52" s="21"/>
      <c r="E52" s="21"/>
      <c r="F52" s="21"/>
      <c r="G52" s="21"/>
      <c r="H52" s="21"/>
      <c r="I52" s="21"/>
      <c r="J52" s="21"/>
      <c r="K52" s="21"/>
      <c r="L52" s="21"/>
    </row>
    <row r="53" spans="1:12">
      <c r="A53" s="21"/>
      <c r="B53" s="21"/>
      <c r="C53" s="21"/>
      <c r="D53" s="21"/>
      <c r="E53" s="21"/>
      <c r="F53" s="21"/>
      <c r="G53" s="21"/>
      <c r="H53" s="21"/>
      <c r="I53" s="21"/>
      <c r="J53" s="21"/>
      <c r="K53" s="21"/>
      <c r="L53" s="21"/>
    </row>
    <row r="54" spans="1:12">
      <c r="A54" s="21"/>
      <c r="B54" s="21"/>
      <c r="C54" s="21"/>
      <c r="D54" s="21"/>
      <c r="E54" s="21"/>
      <c r="F54" s="21"/>
      <c r="G54" s="21"/>
      <c r="H54" s="21"/>
      <c r="I54" s="21"/>
      <c r="J54" s="21"/>
      <c r="K54" s="21"/>
      <c r="L54" s="21"/>
    </row>
    <row r="55" spans="1:12">
      <c r="A55" s="21"/>
      <c r="B55" s="21"/>
      <c r="C55" s="21"/>
      <c r="D55" s="21"/>
      <c r="E55" s="21"/>
      <c r="F55" s="21"/>
      <c r="G55" s="21"/>
      <c r="H55" s="21"/>
      <c r="I55" s="21"/>
      <c r="J55" s="21"/>
      <c r="K55" s="21"/>
      <c r="L55" s="21"/>
    </row>
    <row r="56" spans="1:12">
      <c r="A56" s="21"/>
      <c r="B56" s="21"/>
      <c r="C56" s="21"/>
      <c r="D56" s="21"/>
      <c r="E56" s="21"/>
      <c r="F56" s="21"/>
      <c r="G56" s="21"/>
      <c r="H56" s="21"/>
      <c r="I56" s="21"/>
      <c r="J56" s="21"/>
      <c r="K56" s="21"/>
      <c r="L56" s="21"/>
    </row>
    <row r="57" spans="1:12">
      <c r="A57" s="21"/>
      <c r="B57" s="21"/>
      <c r="C57" s="21"/>
      <c r="D57" s="21"/>
      <c r="E57" s="21"/>
      <c r="F57" s="21"/>
      <c r="G57" s="21"/>
      <c r="H57" s="21"/>
      <c r="I57" s="21"/>
      <c r="J57" s="21"/>
      <c r="K57" s="21"/>
      <c r="L57" s="21"/>
    </row>
    <row r="58" spans="1:12">
      <c r="A58" s="21"/>
      <c r="B58" s="21"/>
      <c r="C58" s="21"/>
      <c r="D58" s="21"/>
      <c r="E58" s="21"/>
      <c r="F58" s="21"/>
      <c r="G58" s="21"/>
      <c r="H58" s="21"/>
      <c r="I58" s="21"/>
      <c r="J58" s="21"/>
      <c r="K58" s="21"/>
      <c r="L58" s="21"/>
    </row>
    <row r="59" spans="1:12">
      <c r="A59" s="21"/>
      <c r="B59" s="21"/>
      <c r="C59" s="21"/>
      <c r="D59" s="21"/>
      <c r="E59" s="21"/>
      <c r="F59" s="21"/>
      <c r="G59" s="21"/>
      <c r="H59" s="21"/>
      <c r="I59" s="21"/>
      <c r="J59" s="21"/>
      <c r="K59" s="21"/>
      <c r="L59" s="21"/>
    </row>
    <row r="60" spans="1:12">
      <c r="A60" s="21"/>
      <c r="B60" s="21"/>
      <c r="C60" s="21"/>
      <c r="D60" s="21"/>
      <c r="E60" s="21"/>
      <c r="F60" s="21"/>
      <c r="G60" s="21"/>
      <c r="H60" s="21"/>
      <c r="I60" s="21"/>
      <c r="J60" s="21"/>
      <c r="K60" s="21"/>
      <c r="L60" s="21"/>
    </row>
    <row r="61" spans="1:12">
      <c r="A61" s="21"/>
      <c r="B61" s="21"/>
      <c r="C61" s="21"/>
      <c r="D61" s="21"/>
      <c r="E61" s="21"/>
      <c r="F61" s="21"/>
      <c r="G61" s="21"/>
      <c r="H61" s="21"/>
      <c r="I61" s="21"/>
      <c r="J61" s="21"/>
      <c r="K61" s="21"/>
      <c r="L61" s="21"/>
    </row>
    <row r="62" spans="1:12">
      <c r="A62" s="21"/>
      <c r="B62" s="21"/>
      <c r="C62" s="21"/>
      <c r="D62" s="21"/>
      <c r="E62" s="21"/>
      <c r="F62" s="21"/>
      <c r="G62" s="21"/>
      <c r="H62" s="21"/>
      <c r="I62" s="21"/>
      <c r="J62" s="21"/>
      <c r="K62" s="21"/>
      <c r="L62" s="21"/>
    </row>
    <row r="63" spans="1:12">
      <c r="A63" s="21"/>
      <c r="B63" s="21"/>
      <c r="C63" s="21"/>
      <c r="D63" s="21"/>
      <c r="E63" s="21"/>
      <c r="F63" s="21"/>
      <c r="G63" s="21"/>
      <c r="H63" s="21"/>
      <c r="I63" s="21"/>
      <c r="J63" s="21"/>
      <c r="K63" s="21"/>
      <c r="L63" s="21"/>
    </row>
    <row r="64" spans="1:12">
      <c r="A64" s="21"/>
      <c r="B64" s="21"/>
      <c r="C64" s="21"/>
      <c r="D64" s="21"/>
      <c r="E64" s="21"/>
      <c r="F64" s="21"/>
      <c r="G64" s="21"/>
      <c r="H64" s="21"/>
      <c r="I64" s="21"/>
      <c r="J64" s="21"/>
      <c r="K64" s="21"/>
      <c r="L64" s="21"/>
    </row>
    <row r="65" spans="1:12">
      <c r="A65" s="21"/>
      <c r="B65" s="21"/>
      <c r="C65" s="21"/>
      <c r="D65" s="21"/>
      <c r="E65" s="21"/>
      <c r="F65" s="21"/>
      <c r="G65" s="21"/>
      <c r="H65" s="21"/>
      <c r="I65" s="21"/>
      <c r="J65" s="21"/>
      <c r="K65" s="21"/>
      <c r="L65" s="21"/>
    </row>
    <row r="66" spans="1:12">
      <c r="A66" s="21"/>
      <c r="B66" s="21"/>
      <c r="C66" s="21"/>
      <c r="D66" s="21"/>
      <c r="E66" s="21"/>
      <c r="F66" s="21"/>
      <c r="G66" s="21"/>
      <c r="H66" s="21"/>
      <c r="I66" s="21"/>
      <c r="J66" s="21"/>
      <c r="K66" s="21"/>
      <c r="L66" s="21"/>
    </row>
    <row r="67" spans="1:12">
      <c r="A67" s="21"/>
      <c r="B67" s="21"/>
      <c r="C67" s="21"/>
      <c r="D67" s="21"/>
      <c r="E67" s="21"/>
      <c r="F67" s="21"/>
      <c r="G67" s="21"/>
      <c r="H67" s="21"/>
      <c r="I67" s="21"/>
      <c r="J67" s="21"/>
      <c r="K67" s="21"/>
      <c r="L67" s="21"/>
    </row>
    <row r="68" spans="1:12">
      <c r="A68" s="21"/>
      <c r="B68" s="21"/>
      <c r="C68" s="21"/>
      <c r="D68" s="21"/>
      <c r="E68" s="21"/>
      <c r="F68" s="21"/>
      <c r="G68" s="21"/>
      <c r="H68" s="21"/>
      <c r="I68" s="21"/>
      <c r="J68" s="21"/>
      <c r="K68" s="21"/>
      <c r="L68" s="21"/>
    </row>
    <row r="69" spans="1:12">
      <c r="A69" s="21"/>
      <c r="B69" s="21"/>
      <c r="C69" s="21"/>
      <c r="D69" s="21"/>
      <c r="E69" s="21"/>
      <c r="F69" s="21"/>
      <c r="G69" s="21"/>
      <c r="H69" s="21"/>
      <c r="I69" s="21"/>
      <c r="J69" s="21"/>
      <c r="K69" s="21"/>
      <c r="L69" s="21"/>
    </row>
    <row r="70" spans="1:12">
      <c r="A70" s="21"/>
      <c r="B70" s="21"/>
      <c r="C70" s="21"/>
      <c r="D70" s="21"/>
      <c r="E70" s="21"/>
      <c r="F70" s="21"/>
      <c r="G70" s="21"/>
      <c r="H70" s="21"/>
      <c r="I70" s="21"/>
      <c r="J70" s="21"/>
      <c r="K70" s="21"/>
      <c r="L70" s="21"/>
    </row>
    <row r="71" spans="1:12">
      <c r="A71" s="21"/>
      <c r="B71" s="21"/>
      <c r="C71" s="21"/>
      <c r="D71" s="21"/>
      <c r="E71" s="21"/>
      <c r="F71" s="21"/>
      <c r="G71" s="21"/>
      <c r="H71" s="21"/>
      <c r="I71" s="21"/>
      <c r="J71" s="21"/>
      <c r="K71" s="21"/>
      <c r="L71" s="21"/>
    </row>
    <row r="72" spans="1:12">
      <c r="A72" s="21"/>
      <c r="B72" s="21"/>
      <c r="C72" s="21"/>
      <c r="D72" s="21"/>
      <c r="E72" s="21"/>
      <c r="F72" s="21"/>
      <c r="G72" s="21"/>
      <c r="H72" s="21"/>
      <c r="I72" s="21"/>
      <c r="J72" s="21"/>
      <c r="K72" s="21"/>
      <c r="L72" s="21"/>
    </row>
    <row r="73" spans="1:12">
      <c r="A73" s="21"/>
      <c r="B73" s="21"/>
      <c r="C73" s="21"/>
      <c r="D73" s="21"/>
      <c r="E73" s="21"/>
      <c r="F73" s="21"/>
      <c r="G73" s="21"/>
      <c r="H73" s="21"/>
      <c r="I73" s="21"/>
      <c r="J73" s="21"/>
      <c r="K73" s="21"/>
      <c r="L73" s="21"/>
    </row>
    <row r="74" spans="1:12">
      <c r="A74" s="21"/>
      <c r="B74" s="21"/>
      <c r="C74" s="21"/>
      <c r="D74" s="21"/>
      <c r="E74" s="21"/>
      <c r="F74" s="21"/>
      <c r="G74" s="21"/>
      <c r="H74" s="21"/>
      <c r="I74" s="21"/>
      <c r="J74" s="21"/>
      <c r="K74" s="21"/>
      <c r="L74" s="21"/>
    </row>
    <row r="75" spans="1:12">
      <c r="A75" s="21"/>
      <c r="B75" s="21"/>
      <c r="C75" s="21"/>
      <c r="D75" s="21"/>
      <c r="E75" s="21"/>
      <c r="F75" s="21"/>
      <c r="G75" s="21"/>
      <c r="H75" s="21"/>
      <c r="I75" s="21"/>
      <c r="J75" s="21"/>
      <c r="K75" s="21"/>
      <c r="L75" s="21"/>
    </row>
    <row r="76" spans="1:12">
      <c r="A76" s="21"/>
      <c r="B76" s="21"/>
      <c r="C76" s="21"/>
      <c r="D76" s="21"/>
      <c r="E76" s="21"/>
      <c r="F76" s="21"/>
      <c r="G76" s="21"/>
      <c r="H76" s="21"/>
      <c r="I76" s="21"/>
      <c r="J76" s="21"/>
      <c r="K76" s="21"/>
      <c r="L76" s="21"/>
    </row>
    <row r="77" spans="1:12">
      <c r="A77" s="21"/>
      <c r="B77" s="21"/>
      <c r="C77" s="21"/>
      <c r="D77" s="21"/>
      <c r="E77" s="21"/>
      <c r="F77" s="21"/>
      <c r="G77" s="21"/>
      <c r="H77" s="21"/>
      <c r="I77" s="21"/>
      <c r="J77" s="21"/>
      <c r="K77" s="21"/>
      <c r="L77" s="21"/>
    </row>
    <row r="78" spans="1:12">
      <c r="A78" s="21"/>
      <c r="B78" s="21"/>
      <c r="C78" s="21"/>
      <c r="D78" s="21"/>
      <c r="E78" s="21"/>
      <c r="F78" s="21"/>
      <c r="G78" s="21"/>
      <c r="H78" s="21"/>
      <c r="I78" s="21"/>
      <c r="J78" s="21"/>
      <c r="K78" s="21"/>
      <c r="L78" s="21"/>
    </row>
    <row r="79" spans="1:12">
      <c r="A79" s="21"/>
      <c r="B79" s="21"/>
      <c r="C79" s="21"/>
      <c r="D79" s="21"/>
      <c r="E79" s="21"/>
      <c r="F79" s="21"/>
      <c r="G79" s="21"/>
      <c r="H79" s="21"/>
      <c r="I79" s="21"/>
      <c r="J79" s="21"/>
      <c r="K79" s="21"/>
      <c r="L79" s="21"/>
    </row>
    <row r="80" spans="1:12">
      <c r="A80" s="21"/>
      <c r="B80" s="21"/>
      <c r="C80" s="21"/>
      <c r="D80" s="21"/>
      <c r="E80" s="21"/>
      <c r="F80" s="21"/>
      <c r="G80" s="21"/>
      <c r="H80" s="21"/>
      <c r="I80" s="21"/>
      <c r="J80" s="21"/>
      <c r="K80" s="21"/>
      <c r="L80" s="21"/>
    </row>
    <row r="81" spans="1:12">
      <c r="A81" s="21"/>
      <c r="B81" s="21"/>
      <c r="C81" s="21"/>
      <c r="D81" s="21"/>
      <c r="E81" s="21"/>
      <c r="F81" s="21"/>
      <c r="G81" s="21"/>
      <c r="H81" s="21"/>
      <c r="I81" s="21"/>
      <c r="J81" s="21"/>
      <c r="K81" s="21"/>
      <c r="L81" s="21"/>
    </row>
    <row r="82" spans="1:12">
      <c r="A82" s="21"/>
      <c r="B82" s="21"/>
      <c r="C82" s="21"/>
      <c r="D82" s="21"/>
      <c r="E82" s="21"/>
      <c r="F82" s="21"/>
      <c r="G82" s="21"/>
      <c r="H82" s="21"/>
      <c r="I82" s="21"/>
      <c r="J82" s="21"/>
      <c r="K82" s="21"/>
      <c r="L82" s="21"/>
    </row>
    <row r="83" spans="1:12">
      <c r="A83" s="21"/>
      <c r="B83" s="21"/>
      <c r="C83" s="21"/>
      <c r="D83" s="21"/>
      <c r="E83" s="21"/>
      <c r="F83" s="21"/>
      <c r="G83" s="21"/>
      <c r="H83" s="21"/>
      <c r="I83" s="21"/>
      <c r="J83" s="21"/>
      <c r="K83" s="21"/>
      <c r="L83" s="21"/>
    </row>
    <row r="84" spans="1:12">
      <c r="A84" s="21"/>
      <c r="B84" s="21"/>
      <c r="C84" s="21"/>
      <c r="D84" s="21"/>
      <c r="E84" s="21"/>
      <c r="F84" s="21"/>
      <c r="G84" s="21"/>
      <c r="H84" s="21"/>
      <c r="I84" s="21"/>
      <c r="J84" s="21"/>
      <c r="K84" s="21"/>
      <c r="L84" s="21"/>
    </row>
    <row r="85" spans="1:12">
      <c r="A85" s="21"/>
      <c r="B85" s="21"/>
      <c r="C85" s="21"/>
      <c r="D85" s="21"/>
      <c r="E85" s="21"/>
      <c r="F85" s="21"/>
      <c r="G85" s="21"/>
      <c r="H85" s="21"/>
      <c r="I85" s="21"/>
      <c r="J85" s="21"/>
      <c r="K85" s="21"/>
      <c r="L85" s="21"/>
    </row>
    <row r="86" spans="1:12">
      <c r="A86" s="21"/>
      <c r="B86" s="21"/>
      <c r="C86" s="21"/>
      <c r="D86" s="21"/>
      <c r="E86" s="21"/>
      <c r="F86" s="21"/>
      <c r="G86" s="21"/>
      <c r="H86" s="21"/>
      <c r="I86" s="21"/>
      <c r="J86" s="21"/>
      <c r="K86" s="21"/>
      <c r="L86" s="21"/>
    </row>
    <row r="87" spans="1:12">
      <c r="A87" s="21"/>
      <c r="B87" s="21"/>
      <c r="C87" s="21"/>
      <c r="D87" s="21"/>
      <c r="E87" s="21"/>
      <c r="F87" s="21"/>
      <c r="G87" s="21"/>
      <c r="H87" s="21"/>
      <c r="I87" s="21"/>
      <c r="J87" s="21"/>
      <c r="K87" s="21"/>
      <c r="L87" s="21"/>
    </row>
    <row r="88" spans="1:12">
      <c r="A88" s="21"/>
      <c r="B88" s="21"/>
      <c r="C88" s="21"/>
      <c r="D88" s="21"/>
      <c r="E88" s="21"/>
      <c r="F88" s="21"/>
      <c r="G88" s="21"/>
      <c r="H88" s="21"/>
      <c r="I88" s="21"/>
      <c r="J88" s="21"/>
      <c r="K88" s="21"/>
      <c r="L88" s="21"/>
    </row>
    <row r="89" spans="1:12">
      <c r="A89" s="21"/>
      <c r="B89" s="21"/>
      <c r="C89" s="21"/>
      <c r="D89" s="21"/>
      <c r="E89" s="21"/>
      <c r="F89" s="21"/>
      <c r="G89" s="21"/>
      <c r="H89" s="21"/>
      <c r="I89" s="21"/>
      <c r="J89" s="21"/>
      <c r="K89" s="21"/>
      <c r="L89" s="21"/>
    </row>
    <row r="90" spans="1:12">
      <c r="A90" s="21"/>
      <c r="B90" s="21"/>
      <c r="C90" s="21"/>
      <c r="D90" s="21"/>
      <c r="E90" s="21"/>
      <c r="F90" s="21"/>
      <c r="G90" s="21"/>
      <c r="H90" s="21"/>
      <c r="I90" s="21"/>
      <c r="J90" s="21"/>
      <c r="K90" s="21"/>
      <c r="L90" s="21"/>
    </row>
    <row r="91" spans="1:12">
      <c r="A91" s="21"/>
      <c r="B91" s="21"/>
      <c r="C91" s="21"/>
      <c r="D91" s="21"/>
      <c r="E91" s="21"/>
      <c r="F91" s="21"/>
      <c r="G91" s="21"/>
      <c r="H91" s="21"/>
      <c r="I91" s="21"/>
      <c r="J91" s="21"/>
      <c r="K91" s="21"/>
      <c r="L91" s="21"/>
    </row>
    <row r="92" spans="1:12">
      <c r="A92" s="21"/>
      <c r="B92" s="21"/>
      <c r="C92" s="21"/>
      <c r="D92" s="21"/>
      <c r="E92" s="21"/>
      <c r="F92" s="21"/>
      <c r="G92" s="21"/>
      <c r="H92" s="21"/>
      <c r="I92" s="21"/>
      <c r="J92" s="21"/>
      <c r="K92" s="21"/>
      <c r="L92" s="21"/>
    </row>
    <row r="93" spans="1:12">
      <c r="A93" s="21"/>
      <c r="B93" s="21"/>
      <c r="C93" s="21"/>
      <c r="D93" s="21"/>
      <c r="E93" s="21"/>
      <c r="F93" s="21"/>
      <c r="G93" s="21"/>
      <c r="H93" s="21"/>
      <c r="I93" s="21"/>
      <c r="J93" s="21"/>
      <c r="K93" s="21"/>
      <c r="L93" s="21"/>
    </row>
    <row r="94" spans="1:12">
      <c r="A94" s="21"/>
      <c r="B94" s="21"/>
      <c r="C94" s="21"/>
      <c r="D94" s="21"/>
      <c r="E94" s="21"/>
      <c r="F94" s="21"/>
      <c r="G94" s="21"/>
      <c r="H94" s="21"/>
      <c r="I94" s="21"/>
      <c r="J94" s="21"/>
      <c r="K94" s="21"/>
      <c r="L94" s="21"/>
    </row>
    <row r="95" spans="1:12">
      <c r="A95" s="21"/>
      <c r="B95" s="21"/>
      <c r="C95" s="21"/>
      <c r="D95" s="21"/>
      <c r="E95" s="21"/>
      <c r="F95" s="21"/>
      <c r="G95" s="21"/>
      <c r="H95" s="21"/>
      <c r="I95" s="21"/>
      <c r="J95" s="21"/>
      <c r="K95" s="21"/>
      <c r="L95" s="21"/>
    </row>
    <row r="96" spans="1:12">
      <c r="A96" s="21"/>
      <c r="B96" s="21"/>
      <c r="C96" s="21"/>
      <c r="D96" s="21"/>
      <c r="E96" s="21"/>
      <c r="F96" s="21"/>
      <c r="G96" s="21"/>
      <c r="H96" s="21"/>
      <c r="I96" s="21"/>
      <c r="J96" s="21"/>
      <c r="K96" s="21"/>
      <c r="L96" s="21"/>
    </row>
    <row r="97" spans="1:12">
      <c r="A97" s="21"/>
      <c r="B97" s="21"/>
      <c r="C97" s="21"/>
      <c r="D97" s="21"/>
      <c r="E97" s="21"/>
      <c r="F97" s="21"/>
      <c r="G97" s="21"/>
      <c r="H97" s="21"/>
      <c r="I97" s="21"/>
      <c r="J97" s="21"/>
      <c r="K97" s="21"/>
      <c r="L97" s="21"/>
    </row>
    <row r="98" spans="1:12">
      <c r="A98" s="21"/>
      <c r="B98" s="21"/>
      <c r="C98" s="21"/>
      <c r="D98" s="21"/>
      <c r="E98" s="21"/>
      <c r="F98" s="21"/>
      <c r="G98" s="21"/>
      <c r="H98" s="21"/>
      <c r="I98" s="21"/>
      <c r="J98" s="21"/>
      <c r="K98" s="21"/>
      <c r="L98" s="21"/>
    </row>
    <row r="99" spans="1:12">
      <c r="A99" s="21"/>
      <c r="B99" s="21"/>
      <c r="C99" s="21"/>
      <c r="D99" s="21"/>
      <c r="E99" s="21"/>
      <c r="F99" s="21"/>
      <c r="G99" s="21"/>
      <c r="H99" s="21"/>
      <c r="I99" s="21"/>
      <c r="J99" s="21"/>
      <c r="K99" s="21"/>
      <c r="L99" s="21"/>
    </row>
    <row r="100" spans="1:12">
      <c r="A100" s="21"/>
      <c r="B100" s="21"/>
      <c r="C100" s="21"/>
      <c r="D100" s="21"/>
      <c r="E100" s="21"/>
      <c r="F100" s="21"/>
      <c r="G100" s="21"/>
      <c r="H100" s="21"/>
      <c r="I100" s="21"/>
      <c r="J100" s="21"/>
      <c r="K100" s="21"/>
      <c r="L100" s="21"/>
    </row>
    <row r="101" spans="1:12">
      <c r="A101" s="21"/>
      <c r="B101" s="21"/>
      <c r="C101" s="21"/>
      <c r="D101" s="21"/>
      <c r="E101" s="21"/>
      <c r="F101" s="21"/>
      <c r="G101" s="21"/>
      <c r="H101" s="21"/>
      <c r="I101" s="21"/>
      <c r="J101" s="21"/>
      <c r="K101" s="21"/>
      <c r="L101" s="21"/>
    </row>
    <row r="102" spans="1:12">
      <c r="A102" s="21"/>
      <c r="B102" s="21"/>
      <c r="C102" s="21"/>
      <c r="D102" s="21"/>
      <c r="E102" s="21"/>
      <c r="F102" s="21"/>
      <c r="G102" s="21"/>
      <c r="H102" s="21"/>
      <c r="I102" s="21"/>
      <c r="J102" s="21"/>
      <c r="K102" s="21"/>
      <c r="L102" s="21"/>
    </row>
    <row r="103" spans="1:12">
      <c r="A103" s="21"/>
      <c r="B103" s="21"/>
      <c r="C103" s="21"/>
      <c r="D103" s="21"/>
      <c r="E103" s="21"/>
      <c r="F103" s="21"/>
      <c r="G103" s="21"/>
      <c r="H103" s="21"/>
      <c r="I103" s="21"/>
      <c r="J103" s="21"/>
      <c r="K103" s="21"/>
      <c r="L103" s="21"/>
    </row>
  </sheetData>
  <mergeCells count="10">
    <mergeCell ref="C36:G36"/>
    <mergeCell ref="C37:G37"/>
    <mergeCell ref="K42:L42"/>
    <mergeCell ref="A1:H1"/>
    <mergeCell ref="A2:H2"/>
    <mergeCell ref="B23:B24"/>
    <mergeCell ref="B41:D41"/>
    <mergeCell ref="F41:H41"/>
    <mergeCell ref="B42:D42"/>
    <mergeCell ref="F42:H42"/>
  </mergeCells>
  <printOptions gridLines="1"/>
  <pageMargins left="0.511811023622047" right="0.39370078740157499" top="0.16" bottom="0.16" header="0.16" footer="0.16"/>
  <pageSetup paperSize="9" scale="93"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3">
    <tabColor theme="0"/>
  </sheetPr>
  <dimension ref="A1:Q33"/>
  <sheetViews>
    <sheetView view="pageBreakPreview" topLeftCell="A14" zoomScaleSheetLayoutView="100" workbookViewId="0">
      <selection activeCell="F27" sqref="F27:G27"/>
    </sheetView>
  </sheetViews>
  <sheetFormatPr defaultRowHeight="13.8"/>
  <cols>
    <col min="1" max="1" width="7.88671875" style="383" customWidth="1"/>
    <col min="2" max="2" width="13.44140625" style="383" customWidth="1"/>
    <col min="3" max="3" width="8.5546875" style="383" customWidth="1"/>
    <col min="4" max="4" width="14.44140625" style="383" customWidth="1"/>
    <col min="5" max="5" width="16.33203125" style="383" customWidth="1"/>
    <col min="6" max="6" width="6.109375" style="383" bestFit="1" customWidth="1"/>
    <col min="7" max="7" width="5.109375" style="383" bestFit="1" customWidth="1"/>
    <col min="8" max="8" width="11.109375" style="383" customWidth="1"/>
    <col min="9" max="9" width="11.6640625" style="1480" customWidth="1"/>
    <col min="10" max="10" width="16.109375" style="383" customWidth="1"/>
    <col min="11" max="256" width="9.109375" style="383"/>
    <col min="257" max="257" width="8.33203125" style="383" customWidth="1"/>
    <col min="258" max="258" width="12" style="383" customWidth="1"/>
    <col min="259" max="259" width="8.44140625" style="383" customWidth="1"/>
    <col min="260" max="260" width="14.44140625" style="383" customWidth="1"/>
    <col min="261" max="261" width="12.5546875" style="383" customWidth="1"/>
    <col min="262" max="262" width="6.109375" style="383" bestFit="1" customWidth="1"/>
    <col min="263" max="263" width="5.109375" style="383" bestFit="1" customWidth="1"/>
    <col min="264" max="264" width="11.5546875" style="383" bestFit="1" customWidth="1"/>
    <col min="265" max="265" width="14.44140625" style="383" bestFit="1" customWidth="1"/>
    <col min="266" max="266" width="16.109375" style="383" customWidth="1"/>
    <col min="267" max="512" width="9.109375" style="383"/>
    <col min="513" max="513" width="8.33203125" style="383" customWidth="1"/>
    <col min="514" max="514" width="12" style="383" customWidth="1"/>
    <col min="515" max="515" width="8.44140625" style="383" customWidth="1"/>
    <col min="516" max="516" width="14.44140625" style="383" customWidth="1"/>
    <col min="517" max="517" width="12.5546875" style="383" customWidth="1"/>
    <col min="518" max="518" width="6.109375" style="383" bestFit="1" customWidth="1"/>
    <col min="519" max="519" width="5.109375" style="383" bestFit="1" customWidth="1"/>
    <col min="520" max="520" width="11.5546875" style="383" bestFit="1" customWidth="1"/>
    <col min="521" max="521" width="14.44140625" style="383" bestFit="1" customWidth="1"/>
    <col min="522" max="522" width="16.109375" style="383" customWidth="1"/>
    <col min="523" max="768" width="9.109375" style="383"/>
    <col min="769" max="769" width="8.33203125" style="383" customWidth="1"/>
    <col min="770" max="770" width="12" style="383" customWidth="1"/>
    <col min="771" max="771" width="8.44140625" style="383" customWidth="1"/>
    <col min="772" max="772" width="14.44140625" style="383" customWidth="1"/>
    <col min="773" max="773" width="12.5546875" style="383" customWidth="1"/>
    <col min="774" max="774" width="6.109375" style="383" bestFit="1" customWidth="1"/>
    <col min="775" max="775" width="5.109375" style="383" bestFit="1" customWidth="1"/>
    <col min="776" max="776" width="11.5546875" style="383" bestFit="1" customWidth="1"/>
    <col min="777" max="777" width="14.44140625" style="383" bestFit="1" customWidth="1"/>
    <col min="778" max="778" width="16.109375" style="383" customWidth="1"/>
    <col min="779" max="1024" width="9.109375" style="383"/>
    <col min="1025" max="1025" width="8.33203125" style="383" customWidth="1"/>
    <col min="1026" max="1026" width="12" style="383" customWidth="1"/>
    <col min="1027" max="1027" width="8.44140625" style="383" customWidth="1"/>
    <col min="1028" max="1028" width="14.44140625" style="383" customWidth="1"/>
    <col min="1029" max="1029" width="12.5546875" style="383" customWidth="1"/>
    <col min="1030" max="1030" width="6.109375" style="383" bestFit="1" customWidth="1"/>
    <col min="1031" max="1031" width="5.109375" style="383" bestFit="1" customWidth="1"/>
    <col min="1032" max="1032" width="11.5546875" style="383" bestFit="1" customWidth="1"/>
    <col min="1033" max="1033" width="14.44140625" style="383" bestFit="1" customWidth="1"/>
    <col min="1034" max="1034" width="16.109375" style="383" customWidth="1"/>
    <col min="1035" max="1280" width="9.109375" style="383"/>
    <col min="1281" max="1281" width="8.33203125" style="383" customWidth="1"/>
    <col min="1282" max="1282" width="12" style="383" customWidth="1"/>
    <col min="1283" max="1283" width="8.44140625" style="383" customWidth="1"/>
    <col min="1284" max="1284" width="14.44140625" style="383" customWidth="1"/>
    <col min="1285" max="1285" width="12.5546875" style="383" customWidth="1"/>
    <col min="1286" max="1286" width="6.109375" style="383" bestFit="1" customWidth="1"/>
    <col min="1287" max="1287" width="5.109375" style="383" bestFit="1" customWidth="1"/>
    <col min="1288" max="1288" width="11.5546875" style="383" bestFit="1" customWidth="1"/>
    <col min="1289" max="1289" width="14.44140625" style="383" bestFit="1" customWidth="1"/>
    <col min="1290" max="1290" width="16.109375" style="383" customWidth="1"/>
    <col min="1291" max="1536" width="9.109375" style="383"/>
    <col min="1537" max="1537" width="8.33203125" style="383" customWidth="1"/>
    <col min="1538" max="1538" width="12" style="383" customWidth="1"/>
    <col min="1539" max="1539" width="8.44140625" style="383" customWidth="1"/>
    <col min="1540" max="1540" width="14.44140625" style="383" customWidth="1"/>
    <col min="1541" max="1541" width="12.5546875" style="383" customWidth="1"/>
    <col min="1542" max="1542" width="6.109375" style="383" bestFit="1" customWidth="1"/>
    <col min="1543" max="1543" width="5.109375" style="383" bestFit="1" customWidth="1"/>
    <col min="1544" max="1544" width="11.5546875" style="383" bestFit="1" customWidth="1"/>
    <col min="1545" max="1545" width="14.44140625" style="383" bestFit="1" customWidth="1"/>
    <col min="1546" max="1546" width="16.109375" style="383" customWidth="1"/>
    <col min="1547" max="1792" width="9.109375" style="383"/>
    <col min="1793" max="1793" width="8.33203125" style="383" customWidth="1"/>
    <col min="1794" max="1794" width="12" style="383" customWidth="1"/>
    <col min="1795" max="1795" width="8.44140625" style="383" customWidth="1"/>
    <col min="1796" max="1796" width="14.44140625" style="383" customWidth="1"/>
    <col min="1797" max="1797" width="12.5546875" style="383" customWidth="1"/>
    <col min="1798" max="1798" width="6.109375" style="383" bestFit="1" customWidth="1"/>
    <col min="1799" max="1799" width="5.109375" style="383" bestFit="1" customWidth="1"/>
    <col min="1800" max="1800" width="11.5546875" style="383" bestFit="1" customWidth="1"/>
    <col min="1801" max="1801" width="14.44140625" style="383" bestFit="1" customWidth="1"/>
    <col min="1802" max="1802" width="16.109375" style="383" customWidth="1"/>
    <col min="1803" max="2048" width="9.109375" style="383"/>
    <col min="2049" max="2049" width="8.33203125" style="383" customWidth="1"/>
    <col min="2050" max="2050" width="12" style="383" customWidth="1"/>
    <col min="2051" max="2051" width="8.44140625" style="383" customWidth="1"/>
    <col min="2052" max="2052" width="14.44140625" style="383" customWidth="1"/>
    <col min="2053" max="2053" width="12.5546875" style="383" customWidth="1"/>
    <col min="2054" max="2054" width="6.109375" style="383" bestFit="1" customWidth="1"/>
    <col min="2055" max="2055" width="5.109375" style="383" bestFit="1" customWidth="1"/>
    <col min="2056" max="2056" width="11.5546875" style="383" bestFit="1" customWidth="1"/>
    <col min="2057" max="2057" width="14.44140625" style="383" bestFit="1" customWidth="1"/>
    <col min="2058" max="2058" width="16.109375" style="383" customWidth="1"/>
    <col min="2059" max="2304" width="9.109375" style="383"/>
    <col min="2305" max="2305" width="8.33203125" style="383" customWidth="1"/>
    <col min="2306" max="2306" width="12" style="383" customWidth="1"/>
    <col min="2307" max="2307" width="8.44140625" style="383" customWidth="1"/>
    <col min="2308" max="2308" width="14.44140625" style="383" customWidth="1"/>
    <col min="2309" max="2309" width="12.5546875" style="383" customWidth="1"/>
    <col min="2310" max="2310" width="6.109375" style="383" bestFit="1" customWidth="1"/>
    <col min="2311" max="2311" width="5.109375" style="383" bestFit="1" customWidth="1"/>
    <col min="2312" max="2312" width="11.5546875" style="383" bestFit="1" customWidth="1"/>
    <col min="2313" max="2313" width="14.44140625" style="383" bestFit="1" customWidth="1"/>
    <col min="2314" max="2314" width="16.109375" style="383" customWidth="1"/>
    <col min="2315" max="2560" width="9.109375" style="383"/>
    <col min="2561" max="2561" width="8.33203125" style="383" customWidth="1"/>
    <col min="2562" max="2562" width="12" style="383" customWidth="1"/>
    <col min="2563" max="2563" width="8.44140625" style="383" customWidth="1"/>
    <col min="2564" max="2564" width="14.44140625" style="383" customWidth="1"/>
    <col min="2565" max="2565" width="12.5546875" style="383" customWidth="1"/>
    <col min="2566" max="2566" width="6.109375" style="383" bestFit="1" customWidth="1"/>
    <col min="2567" max="2567" width="5.109375" style="383" bestFit="1" customWidth="1"/>
    <col min="2568" max="2568" width="11.5546875" style="383" bestFit="1" customWidth="1"/>
    <col min="2569" max="2569" width="14.44140625" style="383" bestFit="1" customWidth="1"/>
    <col min="2570" max="2570" width="16.109375" style="383" customWidth="1"/>
    <col min="2571" max="2816" width="9.109375" style="383"/>
    <col min="2817" max="2817" width="8.33203125" style="383" customWidth="1"/>
    <col min="2818" max="2818" width="12" style="383" customWidth="1"/>
    <col min="2819" max="2819" width="8.44140625" style="383" customWidth="1"/>
    <col min="2820" max="2820" width="14.44140625" style="383" customWidth="1"/>
    <col min="2821" max="2821" width="12.5546875" style="383" customWidth="1"/>
    <col min="2822" max="2822" width="6.109375" style="383" bestFit="1" customWidth="1"/>
    <col min="2823" max="2823" width="5.109375" style="383" bestFit="1" customWidth="1"/>
    <col min="2824" max="2824" width="11.5546875" style="383" bestFit="1" customWidth="1"/>
    <col min="2825" max="2825" width="14.44140625" style="383" bestFit="1" customWidth="1"/>
    <col min="2826" max="2826" width="16.109375" style="383" customWidth="1"/>
    <col min="2827" max="3072" width="9.109375" style="383"/>
    <col min="3073" max="3073" width="8.33203125" style="383" customWidth="1"/>
    <col min="3074" max="3074" width="12" style="383" customWidth="1"/>
    <col min="3075" max="3075" width="8.44140625" style="383" customWidth="1"/>
    <col min="3076" max="3076" width="14.44140625" style="383" customWidth="1"/>
    <col min="3077" max="3077" width="12.5546875" style="383" customWidth="1"/>
    <col min="3078" max="3078" width="6.109375" style="383" bestFit="1" customWidth="1"/>
    <col min="3079" max="3079" width="5.109375" style="383" bestFit="1" customWidth="1"/>
    <col min="3080" max="3080" width="11.5546875" style="383" bestFit="1" customWidth="1"/>
    <col min="3081" max="3081" width="14.44140625" style="383" bestFit="1" customWidth="1"/>
    <col min="3082" max="3082" width="16.109375" style="383" customWidth="1"/>
    <col min="3083" max="3328" width="9.109375" style="383"/>
    <col min="3329" max="3329" width="8.33203125" style="383" customWidth="1"/>
    <col min="3330" max="3330" width="12" style="383" customWidth="1"/>
    <col min="3331" max="3331" width="8.44140625" style="383" customWidth="1"/>
    <col min="3332" max="3332" width="14.44140625" style="383" customWidth="1"/>
    <col min="3333" max="3333" width="12.5546875" style="383" customWidth="1"/>
    <col min="3334" max="3334" width="6.109375" style="383" bestFit="1" customWidth="1"/>
    <col min="3335" max="3335" width="5.109375" style="383" bestFit="1" customWidth="1"/>
    <col min="3336" max="3336" width="11.5546875" style="383" bestFit="1" customWidth="1"/>
    <col min="3337" max="3337" width="14.44140625" style="383" bestFit="1" customWidth="1"/>
    <col min="3338" max="3338" width="16.109375" style="383" customWidth="1"/>
    <col min="3339" max="3584" width="9.109375" style="383"/>
    <col min="3585" max="3585" width="8.33203125" style="383" customWidth="1"/>
    <col min="3586" max="3586" width="12" style="383" customWidth="1"/>
    <col min="3587" max="3587" width="8.44140625" style="383" customWidth="1"/>
    <col min="3588" max="3588" width="14.44140625" style="383" customWidth="1"/>
    <col min="3589" max="3589" width="12.5546875" style="383" customWidth="1"/>
    <col min="3590" max="3590" width="6.109375" style="383" bestFit="1" customWidth="1"/>
    <col min="3591" max="3591" width="5.109375" style="383" bestFit="1" customWidth="1"/>
    <col min="3592" max="3592" width="11.5546875" style="383" bestFit="1" customWidth="1"/>
    <col min="3593" max="3593" width="14.44140625" style="383" bestFit="1" customWidth="1"/>
    <col min="3594" max="3594" width="16.109375" style="383" customWidth="1"/>
    <col min="3595" max="3840" width="9.109375" style="383"/>
    <col min="3841" max="3841" width="8.33203125" style="383" customWidth="1"/>
    <col min="3842" max="3842" width="12" style="383" customWidth="1"/>
    <col min="3843" max="3843" width="8.44140625" style="383" customWidth="1"/>
    <col min="3844" max="3844" width="14.44140625" style="383" customWidth="1"/>
    <col min="3845" max="3845" width="12.5546875" style="383" customWidth="1"/>
    <col min="3846" max="3846" width="6.109375" style="383" bestFit="1" customWidth="1"/>
    <col min="3847" max="3847" width="5.109375" style="383" bestFit="1" customWidth="1"/>
    <col min="3848" max="3848" width="11.5546875" style="383" bestFit="1" customWidth="1"/>
    <col min="3849" max="3849" width="14.44140625" style="383" bestFit="1" customWidth="1"/>
    <col min="3850" max="3850" width="16.109375" style="383" customWidth="1"/>
    <col min="3851" max="4096" width="9.109375" style="383"/>
    <col min="4097" max="4097" width="8.33203125" style="383" customWidth="1"/>
    <col min="4098" max="4098" width="12" style="383" customWidth="1"/>
    <col min="4099" max="4099" width="8.44140625" style="383" customWidth="1"/>
    <col min="4100" max="4100" width="14.44140625" style="383" customWidth="1"/>
    <col min="4101" max="4101" width="12.5546875" style="383" customWidth="1"/>
    <col min="4102" max="4102" width="6.109375" style="383" bestFit="1" customWidth="1"/>
    <col min="4103" max="4103" width="5.109375" style="383" bestFit="1" customWidth="1"/>
    <col min="4104" max="4104" width="11.5546875" style="383" bestFit="1" customWidth="1"/>
    <col min="4105" max="4105" width="14.44140625" style="383" bestFit="1" customWidth="1"/>
    <col min="4106" max="4106" width="16.109375" style="383" customWidth="1"/>
    <col min="4107" max="4352" width="9.109375" style="383"/>
    <col min="4353" max="4353" width="8.33203125" style="383" customWidth="1"/>
    <col min="4354" max="4354" width="12" style="383" customWidth="1"/>
    <col min="4355" max="4355" width="8.44140625" style="383" customWidth="1"/>
    <col min="4356" max="4356" width="14.44140625" style="383" customWidth="1"/>
    <col min="4357" max="4357" width="12.5546875" style="383" customWidth="1"/>
    <col min="4358" max="4358" width="6.109375" style="383" bestFit="1" customWidth="1"/>
    <col min="4359" max="4359" width="5.109375" style="383" bestFit="1" customWidth="1"/>
    <col min="4360" max="4360" width="11.5546875" style="383" bestFit="1" customWidth="1"/>
    <col min="4361" max="4361" width="14.44140625" style="383" bestFit="1" customWidth="1"/>
    <col min="4362" max="4362" width="16.109375" style="383" customWidth="1"/>
    <col min="4363" max="4608" width="9.109375" style="383"/>
    <col min="4609" max="4609" width="8.33203125" style="383" customWidth="1"/>
    <col min="4610" max="4610" width="12" style="383" customWidth="1"/>
    <col min="4611" max="4611" width="8.44140625" style="383" customWidth="1"/>
    <col min="4612" max="4612" width="14.44140625" style="383" customWidth="1"/>
    <col min="4613" max="4613" width="12.5546875" style="383" customWidth="1"/>
    <col min="4614" max="4614" width="6.109375" style="383" bestFit="1" customWidth="1"/>
    <col min="4615" max="4615" width="5.109375" style="383" bestFit="1" customWidth="1"/>
    <col min="4616" max="4616" width="11.5546875" style="383" bestFit="1" customWidth="1"/>
    <col min="4617" max="4617" width="14.44140625" style="383" bestFit="1" customWidth="1"/>
    <col min="4618" max="4618" width="16.109375" style="383" customWidth="1"/>
    <col min="4619" max="4864" width="9.109375" style="383"/>
    <col min="4865" max="4865" width="8.33203125" style="383" customWidth="1"/>
    <col min="4866" max="4866" width="12" style="383" customWidth="1"/>
    <col min="4867" max="4867" width="8.44140625" style="383" customWidth="1"/>
    <col min="4868" max="4868" width="14.44140625" style="383" customWidth="1"/>
    <col min="4869" max="4869" width="12.5546875" style="383" customWidth="1"/>
    <col min="4870" max="4870" width="6.109375" style="383" bestFit="1" customWidth="1"/>
    <col min="4871" max="4871" width="5.109375" style="383" bestFit="1" customWidth="1"/>
    <col min="4872" max="4872" width="11.5546875" style="383" bestFit="1" customWidth="1"/>
    <col min="4873" max="4873" width="14.44140625" style="383" bestFit="1" customWidth="1"/>
    <col min="4874" max="4874" width="16.109375" style="383" customWidth="1"/>
    <col min="4875" max="5120" width="9.109375" style="383"/>
    <col min="5121" max="5121" width="8.33203125" style="383" customWidth="1"/>
    <col min="5122" max="5122" width="12" style="383" customWidth="1"/>
    <col min="5123" max="5123" width="8.44140625" style="383" customWidth="1"/>
    <col min="5124" max="5124" width="14.44140625" style="383" customWidth="1"/>
    <col min="5125" max="5125" width="12.5546875" style="383" customWidth="1"/>
    <col min="5126" max="5126" width="6.109375" style="383" bestFit="1" customWidth="1"/>
    <col min="5127" max="5127" width="5.109375" style="383" bestFit="1" customWidth="1"/>
    <col min="5128" max="5128" width="11.5546875" style="383" bestFit="1" customWidth="1"/>
    <col min="5129" max="5129" width="14.44140625" style="383" bestFit="1" customWidth="1"/>
    <col min="5130" max="5130" width="16.109375" style="383" customWidth="1"/>
    <col min="5131" max="5376" width="9.109375" style="383"/>
    <col min="5377" max="5377" width="8.33203125" style="383" customWidth="1"/>
    <col min="5378" max="5378" width="12" style="383" customWidth="1"/>
    <col min="5379" max="5379" width="8.44140625" style="383" customWidth="1"/>
    <col min="5380" max="5380" width="14.44140625" style="383" customWidth="1"/>
    <col min="5381" max="5381" width="12.5546875" style="383" customWidth="1"/>
    <col min="5382" max="5382" width="6.109375" style="383" bestFit="1" customWidth="1"/>
    <col min="5383" max="5383" width="5.109375" style="383" bestFit="1" customWidth="1"/>
    <col min="5384" max="5384" width="11.5546875" style="383" bestFit="1" customWidth="1"/>
    <col min="5385" max="5385" width="14.44140625" style="383" bestFit="1" customWidth="1"/>
    <col min="5386" max="5386" width="16.109375" style="383" customWidth="1"/>
    <col min="5387" max="5632" width="9.109375" style="383"/>
    <col min="5633" max="5633" width="8.33203125" style="383" customWidth="1"/>
    <col min="5634" max="5634" width="12" style="383" customWidth="1"/>
    <col min="5635" max="5635" width="8.44140625" style="383" customWidth="1"/>
    <col min="5636" max="5636" width="14.44140625" style="383" customWidth="1"/>
    <col min="5637" max="5637" width="12.5546875" style="383" customWidth="1"/>
    <col min="5638" max="5638" width="6.109375" style="383" bestFit="1" customWidth="1"/>
    <col min="5639" max="5639" width="5.109375" style="383" bestFit="1" customWidth="1"/>
    <col min="5640" max="5640" width="11.5546875" style="383" bestFit="1" customWidth="1"/>
    <col min="5641" max="5641" width="14.44140625" style="383" bestFit="1" customWidth="1"/>
    <col min="5642" max="5642" width="16.109375" style="383" customWidth="1"/>
    <col min="5643" max="5888" width="9.109375" style="383"/>
    <col min="5889" max="5889" width="8.33203125" style="383" customWidth="1"/>
    <col min="5890" max="5890" width="12" style="383" customWidth="1"/>
    <col min="5891" max="5891" width="8.44140625" style="383" customWidth="1"/>
    <col min="5892" max="5892" width="14.44140625" style="383" customWidth="1"/>
    <col min="5893" max="5893" width="12.5546875" style="383" customWidth="1"/>
    <col min="5894" max="5894" width="6.109375" style="383" bestFit="1" customWidth="1"/>
    <col min="5895" max="5895" width="5.109375" style="383" bestFit="1" customWidth="1"/>
    <col min="5896" max="5896" width="11.5546875" style="383" bestFit="1" customWidth="1"/>
    <col min="5897" max="5897" width="14.44140625" style="383" bestFit="1" customWidth="1"/>
    <col min="5898" max="5898" width="16.109375" style="383" customWidth="1"/>
    <col min="5899" max="6144" width="9.109375" style="383"/>
    <col min="6145" max="6145" width="8.33203125" style="383" customWidth="1"/>
    <col min="6146" max="6146" width="12" style="383" customWidth="1"/>
    <col min="6147" max="6147" width="8.44140625" style="383" customWidth="1"/>
    <col min="6148" max="6148" width="14.44140625" style="383" customWidth="1"/>
    <col min="6149" max="6149" width="12.5546875" style="383" customWidth="1"/>
    <col min="6150" max="6150" width="6.109375" style="383" bestFit="1" customWidth="1"/>
    <col min="6151" max="6151" width="5.109375" style="383" bestFit="1" customWidth="1"/>
    <col min="6152" max="6152" width="11.5546875" style="383" bestFit="1" customWidth="1"/>
    <col min="6153" max="6153" width="14.44140625" style="383" bestFit="1" customWidth="1"/>
    <col min="6154" max="6154" width="16.109375" style="383" customWidth="1"/>
    <col min="6155" max="6400" width="9.109375" style="383"/>
    <col min="6401" max="6401" width="8.33203125" style="383" customWidth="1"/>
    <col min="6402" max="6402" width="12" style="383" customWidth="1"/>
    <col min="6403" max="6403" width="8.44140625" style="383" customWidth="1"/>
    <col min="6404" max="6404" width="14.44140625" style="383" customWidth="1"/>
    <col min="6405" max="6405" width="12.5546875" style="383" customWidth="1"/>
    <col min="6406" max="6406" width="6.109375" style="383" bestFit="1" customWidth="1"/>
    <col min="6407" max="6407" width="5.109375" style="383" bestFit="1" customWidth="1"/>
    <col min="6408" max="6408" width="11.5546875" style="383" bestFit="1" customWidth="1"/>
    <col min="6409" max="6409" width="14.44140625" style="383" bestFit="1" customWidth="1"/>
    <col min="6410" max="6410" width="16.109375" style="383" customWidth="1"/>
    <col min="6411" max="6656" width="9.109375" style="383"/>
    <col min="6657" max="6657" width="8.33203125" style="383" customWidth="1"/>
    <col min="6658" max="6658" width="12" style="383" customWidth="1"/>
    <col min="6659" max="6659" width="8.44140625" style="383" customWidth="1"/>
    <col min="6660" max="6660" width="14.44140625" style="383" customWidth="1"/>
    <col min="6661" max="6661" width="12.5546875" style="383" customWidth="1"/>
    <col min="6662" max="6662" width="6.109375" style="383" bestFit="1" customWidth="1"/>
    <col min="6663" max="6663" width="5.109375" style="383" bestFit="1" customWidth="1"/>
    <col min="6664" max="6664" width="11.5546875" style="383" bestFit="1" customWidth="1"/>
    <col min="6665" max="6665" width="14.44140625" style="383" bestFit="1" customWidth="1"/>
    <col min="6666" max="6666" width="16.109375" style="383" customWidth="1"/>
    <col min="6667" max="6912" width="9.109375" style="383"/>
    <col min="6913" max="6913" width="8.33203125" style="383" customWidth="1"/>
    <col min="6914" max="6914" width="12" style="383" customWidth="1"/>
    <col min="6915" max="6915" width="8.44140625" style="383" customWidth="1"/>
    <col min="6916" max="6916" width="14.44140625" style="383" customWidth="1"/>
    <col min="6917" max="6917" width="12.5546875" style="383" customWidth="1"/>
    <col min="6918" max="6918" width="6.109375" style="383" bestFit="1" customWidth="1"/>
    <col min="6919" max="6919" width="5.109375" style="383" bestFit="1" customWidth="1"/>
    <col min="6920" max="6920" width="11.5546875" style="383" bestFit="1" customWidth="1"/>
    <col min="6921" max="6921" width="14.44140625" style="383" bestFit="1" customWidth="1"/>
    <col min="6922" max="6922" width="16.109375" style="383" customWidth="1"/>
    <col min="6923" max="7168" width="9.109375" style="383"/>
    <col min="7169" max="7169" width="8.33203125" style="383" customWidth="1"/>
    <col min="7170" max="7170" width="12" style="383" customWidth="1"/>
    <col min="7171" max="7171" width="8.44140625" style="383" customWidth="1"/>
    <col min="7172" max="7172" width="14.44140625" style="383" customWidth="1"/>
    <col min="7173" max="7173" width="12.5546875" style="383" customWidth="1"/>
    <col min="7174" max="7174" width="6.109375" style="383" bestFit="1" customWidth="1"/>
    <col min="7175" max="7175" width="5.109375" style="383" bestFit="1" customWidth="1"/>
    <col min="7176" max="7176" width="11.5546875" style="383" bestFit="1" customWidth="1"/>
    <col min="7177" max="7177" width="14.44140625" style="383" bestFit="1" customWidth="1"/>
    <col min="7178" max="7178" width="16.109375" style="383" customWidth="1"/>
    <col min="7179" max="7424" width="9.109375" style="383"/>
    <col min="7425" max="7425" width="8.33203125" style="383" customWidth="1"/>
    <col min="7426" max="7426" width="12" style="383" customWidth="1"/>
    <col min="7427" max="7427" width="8.44140625" style="383" customWidth="1"/>
    <col min="7428" max="7428" width="14.44140625" style="383" customWidth="1"/>
    <col min="7429" max="7429" width="12.5546875" style="383" customWidth="1"/>
    <col min="7430" max="7430" width="6.109375" style="383" bestFit="1" customWidth="1"/>
    <col min="7431" max="7431" width="5.109375" style="383" bestFit="1" customWidth="1"/>
    <col min="7432" max="7432" width="11.5546875" style="383" bestFit="1" customWidth="1"/>
    <col min="7433" max="7433" width="14.44140625" style="383" bestFit="1" customWidth="1"/>
    <col min="7434" max="7434" width="16.109375" style="383" customWidth="1"/>
    <col min="7435" max="7680" width="9.109375" style="383"/>
    <col min="7681" max="7681" width="8.33203125" style="383" customWidth="1"/>
    <col min="7682" max="7682" width="12" style="383" customWidth="1"/>
    <col min="7683" max="7683" width="8.44140625" style="383" customWidth="1"/>
    <col min="7684" max="7684" width="14.44140625" style="383" customWidth="1"/>
    <col min="7685" max="7685" width="12.5546875" style="383" customWidth="1"/>
    <col min="7686" max="7686" width="6.109375" style="383" bestFit="1" customWidth="1"/>
    <col min="7687" max="7687" width="5.109375" style="383" bestFit="1" customWidth="1"/>
    <col min="7688" max="7688" width="11.5546875" style="383" bestFit="1" customWidth="1"/>
    <col min="7689" max="7689" width="14.44140625" style="383" bestFit="1" customWidth="1"/>
    <col min="7690" max="7690" width="16.109375" style="383" customWidth="1"/>
    <col min="7691" max="7936" width="9.109375" style="383"/>
    <col min="7937" max="7937" width="8.33203125" style="383" customWidth="1"/>
    <col min="7938" max="7938" width="12" style="383" customWidth="1"/>
    <col min="7939" max="7939" width="8.44140625" style="383" customWidth="1"/>
    <col min="7940" max="7940" width="14.44140625" style="383" customWidth="1"/>
    <col min="7941" max="7941" width="12.5546875" style="383" customWidth="1"/>
    <col min="7942" max="7942" width="6.109375" style="383" bestFit="1" customWidth="1"/>
    <col min="7943" max="7943" width="5.109375" style="383" bestFit="1" customWidth="1"/>
    <col min="7944" max="7944" width="11.5546875" style="383" bestFit="1" customWidth="1"/>
    <col min="7945" max="7945" width="14.44140625" style="383" bestFit="1" customWidth="1"/>
    <col min="7946" max="7946" width="16.109375" style="383" customWidth="1"/>
    <col min="7947" max="8192" width="9.109375" style="383"/>
    <col min="8193" max="8193" width="8.33203125" style="383" customWidth="1"/>
    <col min="8194" max="8194" width="12" style="383" customWidth="1"/>
    <col min="8195" max="8195" width="8.44140625" style="383" customWidth="1"/>
    <col min="8196" max="8196" width="14.44140625" style="383" customWidth="1"/>
    <col min="8197" max="8197" width="12.5546875" style="383" customWidth="1"/>
    <col min="8198" max="8198" width="6.109375" style="383" bestFit="1" customWidth="1"/>
    <col min="8199" max="8199" width="5.109375" style="383" bestFit="1" customWidth="1"/>
    <col min="8200" max="8200" width="11.5546875" style="383" bestFit="1" customWidth="1"/>
    <col min="8201" max="8201" width="14.44140625" style="383" bestFit="1" customWidth="1"/>
    <col min="8202" max="8202" width="16.109375" style="383" customWidth="1"/>
    <col min="8203" max="8448" width="9.109375" style="383"/>
    <col min="8449" max="8449" width="8.33203125" style="383" customWidth="1"/>
    <col min="8450" max="8450" width="12" style="383" customWidth="1"/>
    <col min="8451" max="8451" width="8.44140625" style="383" customWidth="1"/>
    <col min="8452" max="8452" width="14.44140625" style="383" customWidth="1"/>
    <col min="8453" max="8453" width="12.5546875" style="383" customWidth="1"/>
    <col min="8454" max="8454" width="6.109375" style="383" bestFit="1" customWidth="1"/>
    <col min="8455" max="8455" width="5.109375" style="383" bestFit="1" customWidth="1"/>
    <col min="8456" max="8456" width="11.5546875" style="383" bestFit="1" customWidth="1"/>
    <col min="8457" max="8457" width="14.44140625" style="383" bestFit="1" customWidth="1"/>
    <col min="8458" max="8458" width="16.109375" style="383" customWidth="1"/>
    <col min="8459" max="8704" width="9.109375" style="383"/>
    <col min="8705" max="8705" width="8.33203125" style="383" customWidth="1"/>
    <col min="8706" max="8706" width="12" style="383" customWidth="1"/>
    <col min="8707" max="8707" width="8.44140625" style="383" customWidth="1"/>
    <col min="8708" max="8708" width="14.44140625" style="383" customWidth="1"/>
    <col min="8709" max="8709" width="12.5546875" style="383" customWidth="1"/>
    <col min="8710" max="8710" width="6.109375" style="383" bestFit="1" customWidth="1"/>
    <col min="8711" max="8711" width="5.109375" style="383" bestFit="1" customWidth="1"/>
    <col min="8712" max="8712" width="11.5546875" style="383" bestFit="1" customWidth="1"/>
    <col min="8713" max="8713" width="14.44140625" style="383" bestFit="1" customWidth="1"/>
    <col min="8714" max="8714" width="16.109375" style="383" customWidth="1"/>
    <col min="8715" max="8960" width="9.109375" style="383"/>
    <col min="8961" max="8961" width="8.33203125" style="383" customWidth="1"/>
    <col min="8962" max="8962" width="12" style="383" customWidth="1"/>
    <col min="8963" max="8963" width="8.44140625" style="383" customWidth="1"/>
    <col min="8964" max="8964" width="14.44140625" style="383" customWidth="1"/>
    <col min="8965" max="8965" width="12.5546875" style="383" customWidth="1"/>
    <col min="8966" max="8966" width="6.109375" style="383" bestFit="1" customWidth="1"/>
    <col min="8967" max="8967" width="5.109375" style="383" bestFit="1" customWidth="1"/>
    <col min="8968" max="8968" width="11.5546875" style="383" bestFit="1" customWidth="1"/>
    <col min="8969" max="8969" width="14.44140625" style="383" bestFit="1" customWidth="1"/>
    <col min="8970" max="8970" width="16.109375" style="383" customWidth="1"/>
    <col min="8971" max="9216" width="9.109375" style="383"/>
    <col min="9217" max="9217" width="8.33203125" style="383" customWidth="1"/>
    <col min="9218" max="9218" width="12" style="383" customWidth="1"/>
    <col min="9219" max="9219" width="8.44140625" style="383" customWidth="1"/>
    <col min="9220" max="9220" width="14.44140625" style="383" customWidth="1"/>
    <col min="9221" max="9221" width="12.5546875" style="383" customWidth="1"/>
    <col min="9222" max="9222" width="6.109375" style="383" bestFit="1" customWidth="1"/>
    <col min="9223" max="9223" width="5.109375" style="383" bestFit="1" customWidth="1"/>
    <col min="9224" max="9224" width="11.5546875" style="383" bestFit="1" customWidth="1"/>
    <col min="9225" max="9225" width="14.44140625" style="383" bestFit="1" customWidth="1"/>
    <col min="9226" max="9226" width="16.109375" style="383" customWidth="1"/>
    <col min="9227" max="9472" width="9.109375" style="383"/>
    <col min="9473" max="9473" width="8.33203125" style="383" customWidth="1"/>
    <col min="9474" max="9474" width="12" style="383" customWidth="1"/>
    <col min="9475" max="9475" width="8.44140625" style="383" customWidth="1"/>
    <col min="9476" max="9476" width="14.44140625" style="383" customWidth="1"/>
    <col min="9477" max="9477" width="12.5546875" style="383" customWidth="1"/>
    <col min="9478" max="9478" width="6.109375" style="383" bestFit="1" customWidth="1"/>
    <col min="9479" max="9479" width="5.109375" style="383" bestFit="1" customWidth="1"/>
    <col min="9480" max="9480" width="11.5546875" style="383" bestFit="1" customWidth="1"/>
    <col min="9481" max="9481" width="14.44140625" style="383" bestFit="1" customWidth="1"/>
    <col min="9482" max="9482" width="16.109375" style="383" customWidth="1"/>
    <col min="9483" max="9728" width="9.109375" style="383"/>
    <col min="9729" max="9729" width="8.33203125" style="383" customWidth="1"/>
    <col min="9730" max="9730" width="12" style="383" customWidth="1"/>
    <col min="9731" max="9731" width="8.44140625" style="383" customWidth="1"/>
    <col min="9732" max="9732" width="14.44140625" style="383" customWidth="1"/>
    <col min="9733" max="9733" width="12.5546875" style="383" customWidth="1"/>
    <col min="9734" max="9734" width="6.109375" style="383" bestFit="1" customWidth="1"/>
    <col min="9735" max="9735" width="5.109375" style="383" bestFit="1" customWidth="1"/>
    <col min="9736" max="9736" width="11.5546875" style="383" bestFit="1" customWidth="1"/>
    <col min="9737" max="9737" width="14.44140625" style="383" bestFit="1" customWidth="1"/>
    <col min="9738" max="9738" width="16.109375" style="383" customWidth="1"/>
    <col min="9739" max="9984" width="9.109375" style="383"/>
    <col min="9985" max="9985" width="8.33203125" style="383" customWidth="1"/>
    <col min="9986" max="9986" width="12" style="383" customWidth="1"/>
    <col min="9987" max="9987" width="8.44140625" style="383" customWidth="1"/>
    <col min="9988" max="9988" width="14.44140625" style="383" customWidth="1"/>
    <col min="9989" max="9989" width="12.5546875" style="383" customWidth="1"/>
    <col min="9990" max="9990" width="6.109375" style="383" bestFit="1" customWidth="1"/>
    <col min="9991" max="9991" width="5.109375" style="383" bestFit="1" customWidth="1"/>
    <col min="9992" max="9992" width="11.5546875" style="383" bestFit="1" customWidth="1"/>
    <col min="9993" max="9993" width="14.44140625" style="383" bestFit="1" customWidth="1"/>
    <col min="9994" max="9994" width="16.109375" style="383" customWidth="1"/>
    <col min="9995" max="10240" width="9.109375" style="383"/>
    <col min="10241" max="10241" width="8.33203125" style="383" customWidth="1"/>
    <col min="10242" max="10242" width="12" style="383" customWidth="1"/>
    <col min="10243" max="10243" width="8.44140625" style="383" customWidth="1"/>
    <col min="10244" max="10244" width="14.44140625" style="383" customWidth="1"/>
    <col min="10245" max="10245" width="12.5546875" style="383" customWidth="1"/>
    <col min="10246" max="10246" width="6.109375" style="383" bestFit="1" customWidth="1"/>
    <col min="10247" max="10247" width="5.109375" style="383" bestFit="1" customWidth="1"/>
    <col min="10248" max="10248" width="11.5546875" style="383" bestFit="1" customWidth="1"/>
    <col min="10249" max="10249" width="14.44140625" style="383" bestFit="1" customWidth="1"/>
    <col min="10250" max="10250" width="16.109375" style="383" customWidth="1"/>
    <col min="10251" max="10496" width="9.109375" style="383"/>
    <col min="10497" max="10497" width="8.33203125" style="383" customWidth="1"/>
    <col min="10498" max="10498" width="12" style="383" customWidth="1"/>
    <col min="10499" max="10499" width="8.44140625" style="383" customWidth="1"/>
    <col min="10500" max="10500" width="14.44140625" style="383" customWidth="1"/>
    <col min="10501" max="10501" width="12.5546875" style="383" customWidth="1"/>
    <col min="10502" max="10502" width="6.109375" style="383" bestFit="1" customWidth="1"/>
    <col min="10503" max="10503" width="5.109375" style="383" bestFit="1" customWidth="1"/>
    <col min="10504" max="10504" width="11.5546875" style="383" bestFit="1" customWidth="1"/>
    <col min="10505" max="10505" width="14.44140625" style="383" bestFit="1" customWidth="1"/>
    <col min="10506" max="10506" width="16.109375" style="383" customWidth="1"/>
    <col min="10507" max="10752" width="9.109375" style="383"/>
    <col min="10753" max="10753" width="8.33203125" style="383" customWidth="1"/>
    <col min="10754" max="10754" width="12" style="383" customWidth="1"/>
    <col min="10755" max="10755" width="8.44140625" style="383" customWidth="1"/>
    <col min="10756" max="10756" width="14.44140625" style="383" customWidth="1"/>
    <col min="10757" max="10757" width="12.5546875" style="383" customWidth="1"/>
    <col min="10758" max="10758" width="6.109375" style="383" bestFit="1" customWidth="1"/>
    <col min="10759" max="10759" width="5.109375" style="383" bestFit="1" customWidth="1"/>
    <col min="10760" max="10760" width="11.5546875" style="383" bestFit="1" customWidth="1"/>
    <col min="10761" max="10761" width="14.44140625" style="383" bestFit="1" customWidth="1"/>
    <col min="10762" max="10762" width="16.109375" style="383" customWidth="1"/>
    <col min="10763" max="11008" width="9.109375" style="383"/>
    <col min="11009" max="11009" width="8.33203125" style="383" customWidth="1"/>
    <col min="11010" max="11010" width="12" style="383" customWidth="1"/>
    <col min="11011" max="11011" width="8.44140625" style="383" customWidth="1"/>
    <col min="11012" max="11012" width="14.44140625" style="383" customWidth="1"/>
    <col min="11013" max="11013" width="12.5546875" style="383" customWidth="1"/>
    <col min="11014" max="11014" width="6.109375" style="383" bestFit="1" customWidth="1"/>
    <col min="11015" max="11015" width="5.109375" style="383" bestFit="1" customWidth="1"/>
    <col min="11016" max="11016" width="11.5546875" style="383" bestFit="1" customWidth="1"/>
    <col min="11017" max="11017" width="14.44140625" style="383" bestFit="1" customWidth="1"/>
    <col min="11018" max="11018" width="16.109375" style="383" customWidth="1"/>
    <col min="11019" max="11264" width="9.109375" style="383"/>
    <col min="11265" max="11265" width="8.33203125" style="383" customWidth="1"/>
    <col min="11266" max="11266" width="12" style="383" customWidth="1"/>
    <col min="11267" max="11267" width="8.44140625" style="383" customWidth="1"/>
    <col min="11268" max="11268" width="14.44140625" style="383" customWidth="1"/>
    <col min="11269" max="11269" width="12.5546875" style="383" customWidth="1"/>
    <col min="11270" max="11270" width="6.109375" style="383" bestFit="1" customWidth="1"/>
    <col min="11271" max="11271" width="5.109375" style="383" bestFit="1" customWidth="1"/>
    <col min="11272" max="11272" width="11.5546875" style="383" bestFit="1" customWidth="1"/>
    <col min="11273" max="11273" width="14.44140625" style="383" bestFit="1" customWidth="1"/>
    <col min="11274" max="11274" width="16.109375" style="383" customWidth="1"/>
    <col min="11275" max="11520" width="9.109375" style="383"/>
    <col min="11521" max="11521" width="8.33203125" style="383" customWidth="1"/>
    <col min="11522" max="11522" width="12" style="383" customWidth="1"/>
    <col min="11523" max="11523" width="8.44140625" style="383" customWidth="1"/>
    <col min="11524" max="11524" width="14.44140625" style="383" customWidth="1"/>
    <col min="11525" max="11525" width="12.5546875" style="383" customWidth="1"/>
    <col min="11526" max="11526" width="6.109375" style="383" bestFit="1" customWidth="1"/>
    <col min="11527" max="11527" width="5.109375" style="383" bestFit="1" customWidth="1"/>
    <col min="11528" max="11528" width="11.5546875" style="383" bestFit="1" customWidth="1"/>
    <col min="11529" max="11529" width="14.44140625" style="383" bestFit="1" customWidth="1"/>
    <col min="11530" max="11530" width="16.109375" style="383" customWidth="1"/>
    <col min="11531" max="11776" width="9.109375" style="383"/>
    <col min="11777" max="11777" width="8.33203125" style="383" customWidth="1"/>
    <col min="11778" max="11778" width="12" style="383" customWidth="1"/>
    <col min="11779" max="11779" width="8.44140625" style="383" customWidth="1"/>
    <col min="11780" max="11780" width="14.44140625" style="383" customWidth="1"/>
    <col min="11781" max="11781" width="12.5546875" style="383" customWidth="1"/>
    <col min="11782" max="11782" width="6.109375" style="383" bestFit="1" customWidth="1"/>
    <col min="11783" max="11783" width="5.109375" style="383" bestFit="1" customWidth="1"/>
    <col min="11784" max="11784" width="11.5546875" style="383" bestFit="1" customWidth="1"/>
    <col min="11785" max="11785" width="14.44140625" style="383" bestFit="1" customWidth="1"/>
    <col min="11786" max="11786" width="16.109375" style="383" customWidth="1"/>
    <col min="11787" max="12032" width="9.109375" style="383"/>
    <col min="12033" max="12033" width="8.33203125" style="383" customWidth="1"/>
    <col min="12034" max="12034" width="12" style="383" customWidth="1"/>
    <col min="12035" max="12035" width="8.44140625" style="383" customWidth="1"/>
    <col min="12036" max="12036" width="14.44140625" style="383" customWidth="1"/>
    <col min="12037" max="12037" width="12.5546875" style="383" customWidth="1"/>
    <col min="12038" max="12038" width="6.109375" style="383" bestFit="1" customWidth="1"/>
    <col min="12039" max="12039" width="5.109375" style="383" bestFit="1" customWidth="1"/>
    <col min="12040" max="12040" width="11.5546875" style="383" bestFit="1" customWidth="1"/>
    <col min="12041" max="12041" width="14.44140625" style="383" bestFit="1" customWidth="1"/>
    <col min="12042" max="12042" width="16.109375" style="383" customWidth="1"/>
    <col min="12043" max="12288" width="9.109375" style="383"/>
    <col min="12289" max="12289" width="8.33203125" style="383" customWidth="1"/>
    <col min="12290" max="12290" width="12" style="383" customWidth="1"/>
    <col min="12291" max="12291" width="8.44140625" style="383" customWidth="1"/>
    <col min="12292" max="12292" width="14.44140625" style="383" customWidth="1"/>
    <col min="12293" max="12293" width="12.5546875" style="383" customWidth="1"/>
    <col min="12294" max="12294" width="6.109375" style="383" bestFit="1" customWidth="1"/>
    <col min="12295" max="12295" width="5.109375" style="383" bestFit="1" customWidth="1"/>
    <col min="12296" max="12296" width="11.5546875" style="383" bestFit="1" customWidth="1"/>
    <col min="12297" max="12297" width="14.44140625" style="383" bestFit="1" customWidth="1"/>
    <col min="12298" max="12298" width="16.109375" style="383" customWidth="1"/>
    <col min="12299" max="12544" width="9.109375" style="383"/>
    <col min="12545" max="12545" width="8.33203125" style="383" customWidth="1"/>
    <col min="12546" max="12546" width="12" style="383" customWidth="1"/>
    <col min="12547" max="12547" width="8.44140625" style="383" customWidth="1"/>
    <col min="12548" max="12548" width="14.44140625" style="383" customWidth="1"/>
    <col min="12549" max="12549" width="12.5546875" style="383" customWidth="1"/>
    <col min="12550" max="12550" width="6.109375" style="383" bestFit="1" customWidth="1"/>
    <col min="12551" max="12551" width="5.109375" style="383" bestFit="1" customWidth="1"/>
    <col min="12552" max="12552" width="11.5546875" style="383" bestFit="1" customWidth="1"/>
    <col min="12553" max="12553" width="14.44140625" style="383" bestFit="1" customWidth="1"/>
    <col min="12554" max="12554" width="16.109375" style="383" customWidth="1"/>
    <col min="12555" max="12800" width="9.109375" style="383"/>
    <col min="12801" max="12801" width="8.33203125" style="383" customWidth="1"/>
    <col min="12802" max="12802" width="12" style="383" customWidth="1"/>
    <col min="12803" max="12803" width="8.44140625" style="383" customWidth="1"/>
    <col min="12804" max="12804" width="14.44140625" style="383" customWidth="1"/>
    <col min="12805" max="12805" width="12.5546875" style="383" customWidth="1"/>
    <col min="12806" max="12806" width="6.109375" style="383" bestFit="1" customWidth="1"/>
    <col min="12807" max="12807" width="5.109375" style="383" bestFit="1" customWidth="1"/>
    <col min="12808" max="12808" width="11.5546875" style="383" bestFit="1" customWidth="1"/>
    <col min="12809" max="12809" width="14.44140625" style="383" bestFit="1" customWidth="1"/>
    <col min="12810" max="12810" width="16.109375" style="383" customWidth="1"/>
    <col min="12811" max="13056" width="9.109375" style="383"/>
    <col min="13057" max="13057" width="8.33203125" style="383" customWidth="1"/>
    <col min="13058" max="13058" width="12" style="383" customWidth="1"/>
    <col min="13059" max="13059" width="8.44140625" style="383" customWidth="1"/>
    <col min="13060" max="13060" width="14.44140625" style="383" customWidth="1"/>
    <col min="13061" max="13061" width="12.5546875" style="383" customWidth="1"/>
    <col min="13062" max="13062" width="6.109375" style="383" bestFit="1" customWidth="1"/>
    <col min="13063" max="13063" width="5.109375" style="383" bestFit="1" customWidth="1"/>
    <col min="13064" max="13064" width="11.5546875" style="383" bestFit="1" customWidth="1"/>
    <col min="13065" max="13065" width="14.44140625" style="383" bestFit="1" customWidth="1"/>
    <col min="13066" max="13066" width="16.109375" style="383" customWidth="1"/>
    <col min="13067" max="13312" width="9.109375" style="383"/>
    <col min="13313" max="13313" width="8.33203125" style="383" customWidth="1"/>
    <col min="13314" max="13314" width="12" style="383" customWidth="1"/>
    <col min="13315" max="13315" width="8.44140625" style="383" customWidth="1"/>
    <col min="13316" max="13316" width="14.44140625" style="383" customWidth="1"/>
    <col min="13317" max="13317" width="12.5546875" style="383" customWidth="1"/>
    <col min="13318" max="13318" width="6.109375" style="383" bestFit="1" customWidth="1"/>
    <col min="13319" max="13319" width="5.109375" style="383" bestFit="1" customWidth="1"/>
    <col min="13320" max="13320" width="11.5546875" style="383" bestFit="1" customWidth="1"/>
    <col min="13321" max="13321" width="14.44140625" style="383" bestFit="1" customWidth="1"/>
    <col min="13322" max="13322" width="16.109375" style="383" customWidth="1"/>
    <col min="13323" max="13568" width="9.109375" style="383"/>
    <col min="13569" max="13569" width="8.33203125" style="383" customWidth="1"/>
    <col min="13570" max="13570" width="12" style="383" customWidth="1"/>
    <col min="13571" max="13571" width="8.44140625" style="383" customWidth="1"/>
    <col min="13572" max="13572" width="14.44140625" style="383" customWidth="1"/>
    <col min="13573" max="13573" width="12.5546875" style="383" customWidth="1"/>
    <col min="13574" max="13574" width="6.109375" style="383" bestFit="1" customWidth="1"/>
    <col min="13575" max="13575" width="5.109375" style="383" bestFit="1" customWidth="1"/>
    <col min="13576" max="13576" width="11.5546875" style="383" bestFit="1" customWidth="1"/>
    <col min="13577" max="13577" width="14.44140625" style="383" bestFit="1" customWidth="1"/>
    <col min="13578" max="13578" width="16.109375" style="383" customWidth="1"/>
    <col min="13579" max="13824" width="9.109375" style="383"/>
    <col min="13825" max="13825" width="8.33203125" style="383" customWidth="1"/>
    <col min="13826" max="13826" width="12" style="383" customWidth="1"/>
    <col min="13827" max="13827" width="8.44140625" style="383" customWidth="1"/>
    <col min="13828" max="13828" width="14.44140625" style="383" customWidth="1"/>
    <col min="13829" max="13829" width="12.5546875" style="383" customWidth="1"/>
    <col min="13830" max="13830" width="6.109375" style="383" bestFit="1" customWidth="1"/>
    <col min="13831" max="13831" width="5.109375" style="383" bestFit="1" customWidth="1"/>
    <col min="13832" max="13832" width="11.5546875" style="383" bestFit="1" customWidth="1"/>
    <col min="13833" max="13833" width="14.44140625" style="383" bestFit="1" customWidth="1"/>
    <col min="13834" max="13834" width="16.109375" style="383" customWidth="1"/>
    <col min="13835" max="14080" width="9.109375" style="383"/>
    <col min="14081" max="14081" width="8.33203125" style="383" customWidth="1"/>
    <col min="14082" max="14082" width="12" style="383" customWidth="1"/>
    <col min="14083" max="14083" width="8.44140625" style="383" customWidth="1"/>
    <col min="14084" max="14084" width="14.44140625" style="383" customWidth="1"/>
    <col min="14085" max="14085" width="12.5546875" style="383" customWidth="1"/>
    <col min="14086" max="14086" width="6.109375" style="383" bestFit="1" customWidth="1"/>
    <col min="14087" max="14087" width="5.109375" style="383" bestFit="1" customWidth="1"/>
    <col min="14088" max="14088" width="11.5546875" style="383" bestFit="1" customWidth="1"/>
    <col min="14089" max="14089" width="14.44140625" style="383" bestFit="1" customWidth="1"/>
    <col min="14090" max="14090" width="16.109375" style="383" customWidth="1"/>
    <col min="14091" max="14336" width="9.109375" style="383"/>
    <col min="14337" max="14337" width="8.33203125" style="383" customWidth="1"/>
    <col min="14338" max="14338" width="12" style="383" customWidth="1"/>
    <col min="14339" max="14339" width="8.44140625" style="383" customWidth="1"/>
    <col min="14340" max="14340" width="14.44140625" style="383" customWidth="1"/>
    <col min="14341" max="14341" width="12.5546875" style="383" customWidth="1"/>
    <col min="14342" max="14342" width="6.109375" style="383" bestFit="1" customWidth="1"/>
    <col min="14343" max="14343" width="5.109375" style="383" bestFit="1" customWidth="1"/>
    <col min="14344" max="14344" width="11.5546875" style="383" bestFit="1" customWidth="1"/>
    <col min="14345" max="14345" width="14.44140625" style="383" bestFit="1" customWidth="1"/>
    <col min="14346" max="14346" width="16.109375" style="383" customWidth="1"/>
    <col min="14347" max="14592" width="9.109375" style="383"/>
    <col min="14593" max="14593" width="8.33203125" style="383" customWidth="1"/>
    <col min="14594" max="14594" width="12" style="383" customWidth="1"/>
    <col min="14595" max="14595" width="8.44140625" style="383" customWidth="1"/>
    <col min="14596" max="14596" width="14.44140625" style="383" customWidth="1"/>
    <col min="14597" max="14597" width="12.5546875" style="383" customWidth="1"/>
    <col min="14598" max="14598" width="6.109375" style="383" bestFit="1" customWidth="1"/>
    <col min="14599" max="14599" width="5.109375" style="383" bestFit="1" customWidth="1"/>
    <col min="14600" max="14600" width="11.5546875" style="383" bestFit="1" customWidth="1"/>
    <col min="14601" max="14601" width="14.44140625" style="383" bestFit="1" customWidth="1"/>
    <col min="14602" max="14602" width="16.109375" style="383" customWidth="1"/>
    <col min="14603" max="14848" width="9.109375" style="383"/>
    <col min="14849" max="14849" width="8.33203125" style="383" customWidth="1"/>
    <col min="14850" max="14850" width="12" style="383" customWidth="1"/>
    <col min="14851" max="14851" width="8.44140625" style="383" customWidth="1"/>
    <col min="14852" max="14852" width="14.44140625" style="383" customWidth="1"/>
    <col min="14853" max="14853" width="12.5546875" style="383" customWidth="1"/>
    <col min="14854" max="14854" width="6.109375" style="383" bestFit="1" customWidth="1"/>
    <col min="14855" max="14855" width="5.109375" style="383" bestFit="1" customWidth="1"/>
    <col min="14856" max="14856" width="11.5546875" style="383" bestFit="1" customWidth="1"/>
    <col min="14857" max="14857" width="14.44140625" style="383" bestFit="1" customWidth="1"/>
    <col min="14858" max="14858" width="16.109375" style="383" customWidth="1"/>
    <col min="14859" max="15104" width="9.109375" style="383"/>
    <col min="15105" max="15105" width="8.33203125" style="383" customWidth="1"/>
    <col min="15106" max="15106" width="12" style="383" customWidth="1"/>
    <col min="15107" max="15107" width="8.44140625" style="383" customWidth="1"/>
    <col min="15108" max="15108" width="14.44140625" style="383" customWidth="1"/>
    <col min="15109" max="15109" width="12.5546875" style="383" customWidth="1"/>
    <col min="15110" max="15110" width="6.109375" style="383" bestFit="1" customWidth="1"/>
    <col min="15111" max="15111" width="5.109375" style="383" bestFit="1" customWidth="1"/>
    <col min="15112" max="15112" width="11.5546875" style="383" bestFit="1" customWidth="1"/>
    <col min="15113" max="15113" width="14.44140625" style="383" bestFit="1" customWidth="1"/>
    <col min="15114" max="15114" width="16.109375" style="383" customWidth="1"/>
    <col min="15115" max="15360" width="9.109375" style="383"/>
    <col min="15361" max="15361" width="8.33203125" style="383" customWidth="1"/>
    <col min="15362" max="15362" width="12" style="383" customWidth="1"/>
    <col min="15363" max="15363" width="8.44140625" style="383" customWidth="1"/>
    <col min="15364" max="15364" width="14.44140625" style="383" customWidth="1"/>
    <col min="15365" max="15365" width="12.5546875" style="383" customWidth="1"/>
    <col min="15366" max="15366" width="6.109375" style="383" bestFit="1" customWidth="1"/>
    <col min="15367" max="15367" width="5.109375" style="383" bestFit="1" customWidth="1"/>
    <col min="15368" max="15368" width="11.5546875" style="383" bestFit="1" customWidth="1"/>
    <col min="15369" max="15369" width="14.44140625" style="383" bestFit="1" customWidth="1"/>
    <col min="15370" max="15370" width="16.109375" style="383" customWidth="1"/>
    <col min="15371" max="15616" width="9.109375" style="383"/>
    <col min="15617" max="15617" width="8.33203125" style="383" customWidth="1"/>
    <col min="15618" max="15618" width="12" style="383" customWidth="1"/>
    <col min="15619" max="15619" width="8.44140625" style="383" customWidth="1"/>
    <col min="15620" max="15620" width="14.44140625" style="383" customWidth="1"/>
    <col min="15621" max="15621" width="12.5546875" style="383" customWidth="1"/>
    <col min="15622" max="15622" width="6.109375" style="383" bestFit="1" customWidth="1"/>
    <col min="15623" max="15623" width="5.109375" style="383" bestFit="1" customWidth="1"/>
    <col min="15624" max="15624" width="11.5546875" style="383" bestFit="1" customWidth="1"/>
    <col min="15625" max="15625" width="14.44140625" style="383" bestFit="1" customWidth="1"/>
    <col min="15626" max="15626" width="16.109375" style="383" customWidth="1"/>
    <col min="15627" max="15872" width="9.109375" style="383"/>
    <col min="15873" max="15873" width="8.33203125" style="383" customWidth="1"/>
    <col min="15874" max="15874" width="12" style="383" customWidth="1"/>
    <col min="15875" max="15875" width="8.44140625" style="383" customWidth="1"/>
    <col min="15876" max="15876" width="14.44140625" style="383" customWidth="1"/>
    <col min="15877" max="15877" width="12.5546875" style="383" customWidth="1"/>
    <col min="15878" max="15878" width="6.109375" style="383" bestFit="1" customWidth="1"/>
    <col min="15879" max="15879" width="5.109375" style="383" bestFit="1" customWidth="1"/>
    <col min="15880" max="15880" width="11.5546875" style="383" bestFit="1" customWidth="1"/>
    <col min="15881" max="15881" width="14.44140625" style="383" bestFit="1" customWidth="1"/>
    <col min="15882" max="15882" width="16.109375" style="383" customWidth="1"/>
    <col min="15883" max="16128" width="9.109375" style="383"/>
    <col min="16129" max="16129" width="8.33203125" style="383" customWidth="1"/>
    <col min="16130" max="16130" width="12" style="383" customWidth="1"/>
    <col min="16131" max="16131" width="8.44140625" style="383" customWidth="1"/>
    <col min="16132" max="16132" width="14.44140625" style="383" customWidth="1"/>
    <col min="16133" max="16133" width="12.5546875" style="383" customWidth="1"/>
    <col min="16134" max="16134" width="6.109375" style="383" bestFit="1" customWidth="1"/>
    <col min="16135" max="16135" width="5.109375" style="383" bestFit="1" customWidth="1"/>
    <col min="16136" max="16136" width="11.5546875" style="383" bestFit="1" customWidth="1"/>
    <col min="16137" max="16137" width="14.44140625" style="383" bestFit="1" customWidth="1"/>
    <col min="16138" max="16138" width="16.109375" style="383" customWidth="1"/>
    <col min="16139" max="16384" width="9.109375" style="383"/>
  </cols>
  <sheetData>
    <row r="1" spans="1:9" s="1368" customFormat="1" ht="15.6">
      <c r="A1" s="2915" t="s">
        <v>755</v>
      </c>
      <c r="B1" s="2915"/>
      <c r="C1" s="2915"/>
      <c r="D1" s="2915"/>
      <c r="E1" s="2915"/>
      <c r="F1" s="2915"/>
      <c r="G1" s="2915"/>
      <c r="H1" s="2915"/>
      <c r="I1" s="2915"/>
    </row>
    <row r="2" spans="1:9" ht="15.6">
      <c r="A2" s="2916" t="s">
        <v>660</v>
      </c>
      <c r="B2" s="2917"/>
      <c r="C2" s="2917"/>
      <c r="D2" s="2917"/>
      <c r="E2" s="2917"/>
      <c r="F2" s="2917"/>
      <c r="G2" s="2917"/>
      <c r="H2" s="2917"/>
      <c r="I2" s="2918"/>
    </row>
    <row r="3" spans="1:9" ht="15" customHeight="1">
      <c r="A3" s="1456" t="s">
        <v>13</v>
      </c>
      <c r="B3" s="2919" t="s">
        <v>25</v>
      </c>
      <c r="C3" s="2919"/>
      <c r="D3" s="2919"/>
      <c r="E3" s="2919"/>
      <c r="F3" s="1456" t="s">
        <v>26</v>
      </c>
      <c r="G3" s="1456" t="s">
        <v>0</v>
      </c>
      <c r="H3" s="1456" t="s">
        <v>1</v>
      </c>
      <c r="I3" s="1457" t="s">
        <v>2</v>
      </c>
    </row>
    <row r="4" spans="1:9" ht="74.400000000000006" customHeight="1">
      <c r="A4" s="1458" t="s">
        <v>3143</v>
      </c>
      <c r="B4" s="2815" t="s">
        <v>661</v>
      </c>
      <c r="C4" s="2815"/>
      <c r="D4" s="2815"/>
      <c r="E4" s="2815"/>
      <c r="F4" s="1459"/>
      <c r="G4" s="1460"/>
      <c r="H4" s="1461"/>
      <c r="I4" s="1461"/>
    </row>
    <row r="5" spans="1:9" s="1176" customFormat="1" ht="30.75" customHeight="1">
      <c r="A5" s="1462"/>
      <c r="B5" s="2911" t="s">
        <v>662</v>
      </c>
      <c r="C5" s="2911"/>
      <c r="D5" s="2911"/>
      <c r="E5" s="2911"/>
      <c r="F5" s="1463">
        <v>3</v>
      </c>
      <c r="G5" s="1464" t="s">
        <v>27</v>
      </c>
      <c r="H5" s="1176">
        <v>27.42</v>
      </c>
      <c r="I5" s="1465">
        <f>F5*H5</f>
        <v>82.26</v>
      </c>
    </row>
    <row r="6" spans="1:9" ht="44.25" hidden="1" customHeight="1">
      <c r="A6" s="1466" t="s">
        <v>34</v>
      </c>
      <c r="B6" s="2815" t="s">
        <v>423</v>
      </c>
      <c r="C6" s="2815"/>
      <c r="D6" s="2815"/>
      <c r="E6" s="2815"/>
      <c r="F6" s="1459"/>
      <c r="G6" s="1460"/>
      <c r="H6" s="1465"/>
      <c r="I6" s="1465"/>
    </row>
    <row r="7" spans="1:9" s="1176" customFormat="1" ht="15" hidden="1" customHeight="1">
      <c r="A7" s="1464" t="s">
        <v>424</v>
      </c>
      <c r="B7" s="2911" t="s">
        <v>425</v>
      </c>
      <c r="C7" s="2911"/>
      <c r="D7" s="2911"/>
      <c r="E7" s="2911"/>
      <c r="F7" s="1467">
        <v>0</v>
      </c>
      <c r="G7" s="1464" t="s">
        <v>27</v>
      </c>
      <c r="H7" s="1465">
        <v>227.7</v>
      </c>
      <c r="I7" s="1465">
        <f>F7*H7</f>
        <v>0</v>
      </c>
    </row>
    <row r="8" spans="1:9" ht="45" customHeight="1">
      <c r="A8" s="1466" t="s">
        <v>207</v>
      </c>
      <c r="B8" s="2815" t="s">
        <v>663</v>
      </c>
      <c r="C8" s="2815"/>
      <c r="D8" s="2815"/>
      <c r="E8" s="2815"/>
      <c r="F8" s="1460"/>
      <c r="G8" s="1460"/>
      <c r="H8" s="1468"/>
      <c r="I8" s="1468"/>
    </row>
    <row r="9" spans="1:9" ht="14.4">
      <c r="A9" s="1464" t="s">
        <v>398</v>
      </c>
      <c r="B9" s="2815" t="s">
        <v>427</v>
      </c>
      <c r="C9" s="2815"/>
      <c r="D9" s="2815"/>
      <c r="E9" s="2815"/>
      <c r="F9" s="1469"/>
      <c r="G9" s="1469"/>
      <c r="H9" s="1469"/>
      <c r="I9" s="1470"/>
    </row>
    <row r="10" spans="1:9" ht="30" customHeight="1">
      <c r="A10" s="1464"/>
      <c r="B10" s="2912" t="s">
        <v>399</v>
      </c>
      <c r="C10" s="2913"/>
      <c r="D10" s="2913"/>
      <c r="E10" s="2914"/>
      <c r="F10" s="1469"/>
      <c r="G10" s="1469"/>
      <c r="H10" s="1469"/>
      <c r="I10" s="1470"/>
    </row>
    <row r="11" spans="1:9" s="1176" customFormat="1" ht="16.2">
      <c r="A11" s="1462"/>
      <c r="B11" s="2920" t="s">
        <v>428</v>
      </c>
      <c r="C11" s="2921"/>
      <c r="D11" s="2921"/>
      <c r="E11" s="2922"/>
      <c r="F11" s="1471">
        <v>8.9999999999999993E-3</v>
      </c>
      <c r="G11" s="1471" t="s">
        <v>3142</v>
      </c>
      <c r="H11" s="1472">
        <f>'[122]Sub Est 02_chamber'!J15</f>
        <v>3998.1</v>
      </c>
      <c r="I11" s="1473">
        <f>F11*H11</f>
        <v>35.982899999999994</v>
      </c>
    </row>
    <row r="12" spans="1:9" s="1176" customFormat="1" ht="21.75" customHeight="1">
      <c r="A12" s="1464" t="s">
        <v>430</v>
      </c>
      <c r="B12" s="2924" t="s">
        <v>431</v>
      </c>
      <c r="C12" s="2925"/>
      <c r="D12" s="2925"/>
      <c r="E12" s="2926"/>
      <c r="F12" s="1467">
        <v>1</v>
      </c>
      <c r="G12" s="1464" t="s">
        <v>27</v>
      </c>
      <c r="H12" s="1465">
        <v>257.5</v>
      </c>
      <c r="I12" s="1465">
        <f>F12*H12</f>
        <v>257.5</v>
      </c>
    </row>
    <row r="13" spans="1:9" ht="74.400000000000006" customHeight="1">
      <c r="A13" s="1466">
        <v>2</v>
      </c>
      <c r="B13" s="2815" t="s">
        <v>400</v>
      </c>
      <c r="C13" s="2815"/>
      <c r="D13" s="2815"/>
      <c r="E13" s="2815"/>
      <c r="F13" s="1459"/>
      <c r="G13" s="1460"/>
      <c r="H13" s="1465"/>
      <c r="I13" s="1465"/>
    </row>
    <row r="14" spans="1:9" ht="14.4">
      <c r="A14" s="1466" t="s">
        <v>37</v>
      </c>
      <c r="B14" s="1474">
        <f>F5</f>
        <v>3</v>
      </c>
      <c r="C14" s="1474">
        <v>0.3</v>
      </c>
      <c r="D14" s="1474">
        <v>0.6</v>
      </c>
      <c r="E14" s="1458">
        <f>B14*C14*D14</f>
        <v>0.53999999999999992</v>
      </c>
      <c r="F14" s="1463">
        <f>E14</f>
        <v>0.53999999999999992</v>
      </c>
      <c r="G14" s="1460" t="s">
        <v>35</v>
      </c>
      <c r="H14" s="1465">
        <f>'[122]Sub Est 3A_dist'!J10</f>
        <v>360.7</v>
      </c>
      <c r="I14" s="1465">
        <f>F14*H14</f>
        <v>194.77799999999996</v>
      </c>
    </row>
    <row r="15" spans="1:9" ht="58.5" customHeight="1">
      <c r="A15" s="1458" t="s">
        <v>401</v>
      </c>
      <c r="B15" s="2815" t="s">
        <v>402</v>
      </c>
      <c r="C15" s="2815"/>
      <c r="D15" s="2815"/>
      <c r="E15" s="2815"/>
      <c r="F15" s="1461">
        <f>F14*98%</f>
        <v>0.52919999999999989</v>
      </c>
      <c r="G15" s="1460" t="s">
        <v>35</v>
      </c>
      <c r="H15" s="1468">
        <f>'[122]Sub Est 3A_dist'!J13</f>
        <v>123.9</v>
      </c>
      <c r="I15" s="1468">
        <f>F15*H15</f>
        <v>65.567879999999988</v>
      </c>
    </row>
    <row r="16" spans="1:9" ht="14.4" hidden="1">
      <c r="A16" s="1458">
        <v>4</v>
      </c>
      <c r="B16" s="2815" t="s">
        <v>28</v>
      </c>
      <c r="C16" s="2815"/>
      <c r="D16" s="2815"/>
      <c r="E16" s="2815"/>
      <c r="F16" s="1469"/>
      <c r="G16" s="1469"/>
      <c r="H16" s="1465"/>
      <c r="I16" s="1465"/>
    </row>
    <row r="17" spans="1:17" ht="14.4" hidden="1">
      <c r="A17" s="1460" t="s">
        <v>403</v>
      </c>
      <c r="B17" s="2927" t="s">
        <v>404</v>
      </c>
      <c r="C17" s="2927"/>
      <c r="D17" s="2927"/>
      <c r="E17" s="2927"/>
      <c r="F17" s="1460">
        <v>0</v>
      </c>
      <c r="G17" s="1460" t="s">
        <v>4</v>
      </c>
      <c r="H17" s="1465">
        <v>301.60000000000002</v>
      </c>
      <c r="I17" s="1465">
        <f>F17*H17</f>
        <v>0</v>
      </c>
    </row>
    <row r="18" spans="1:17" ht="38.25" hidden="1" customHeight="1">
      <c r="A18" s="1458" t="s">
        <v>3144</v>
      </c>
      <c r="B18" s="2815" t="s">
        <v>664</v>
      </c>
      <c r="C18" s="2815"/>
      <c r="D18" s="2815"/>
      <c r="E18" s="2815"/>
      <c r="F18" s="1460">
        <v>0</v>
      </c>
      <c r="G18" s="1460" t="s">
        <v>4</v>
      </c>
      <c r="H18" s="1468">
        <v>400</v>
      </c>
      <c r="I18" s="1468">
        <f>F18*H18</f>
        <v>0</v>
      </c>
    </row>
    <row r="19" spans="1:17" ht="30.75" customHeight="1">
      <c r="A19" s="1458" t="s">
        <v>3145</v>
      </c>
      <c r="B19" s="2815" t="s">
        <v>665</v>
      </c>
      <c r="C19" s="2815"/>
      <c r="D19" s="2815"/>
      <c r="E19" s="2815"/>
      <c r="F19" s="1460">
        <v>1</v>
      </c>
      <c r="G19" s="1460" t="s">
        <v>4</v>
      </c>
      <c r="H19" s="1475">
        <v>75</v>
      </c>
      <c r="I19" s="1468">
        <f>F19*H19</f>
        <v>75</v>
      </c>
      <c r="J19" s="383">
        <v>1.1499999999999999</v>
      </c>
    </row>
    <row r="20" spans="1:17" ht="29.4" customHeight="1">
      <c r="A20" s="1458" t="s">
        <v>3146</v>
      </c>
      <c r="B20" s="2815" t="s">
        <v>666</v>
      </c>
      <c r="C20" s="2815"/>
      <c r="D20" s="2815"/>
      <c r="E20" s="2815"/>
      <c r="F20" s="1460">
        <v>1</v>
      </c>
      <c r="G20" s="1460" t="s">
        <v>4</v>
      </c>
      <c r="H20" s="1476">
        <v>50</v>
      </c>
      <c r="I20" s="1468">
        <f>F20*H20</f>
        <v>50</v>
      </c>
    </row>
    <row r="21" spans="1:17" s="1176" customFormat="1">
      <c r="A21" s="1477"/>
      <c r="B21" s="2923" t="s">
        <v>14</v>
      </c>
      <c r="C21" s="2923"/>
      <c r="D21" s="2923"/>
      <c r="E21" s="2923"/>
      <c r="F21" s="2923"/>
      <c r="G21" s="2923"/>
      <c r="H21" s="2923"/>
      <c r="I21" s="1478">
        <f>SUM(I4:I20)</f>
        <v>761.08877999999993</v>
      </c>
    </row>
    <row r="22" spans="1:17" s="1363" customFormat="1" ht="14.4" customHeight="1">
      <c r="B22" s="1349"/>
      <c r="C22" s="1349"/>
      <c r="E22" s="2860" t="s">
        <v>3116</v>
      </c>
      <c r="F22" s="2860"/>
      <c r="G22" s="2860"/>
      <c r="H22" s="2860"/>
      <c r="I22" s="1426">
        <f xml:space="preserve"> I21*0.0536</f>
        <v>40.794358607999996</v>
      </c>
      <c r="J22" s="1349"/>
    </row>
    <row r="23" spans="1:17" s="1366" customFormat="1" ht="14.4">
      <c r="B23" s="1349"/>
      <c r="C23" s="1349"/>
      <c r="D23" s="1350"/>
      <c r="F23" s="1349"/>
      <c r="G23" s="1349"/>
      <c r="H23" s="1349" t="s">
        <v>601</v>
      </c>
      <c r="I23" s="1426">
        <f>SUM(I21:I22)</f>
        <v>801.88313860799997</v>
      </c>
      <c r="J23" s="1349"/>
    </row>
    <row r="24" spans="1:17" s="1368" customFormat="1" ht="14.4">
      <c r="A24" s="1364"/>
      <c r="B24" s="1364"/>
      <c r="C24" s="1364"/>
      <c r="D24" s="1364"/>
      <c r="E24" s="1364"/>
      <c r="F24" s="1364"/>
      <c r="G24" s="1367"/>
      <c r="H24" s="425" t="s">
        <v>21</v>
      </c>
      <c r="I24" s="1427">
        <f>ROUND((I23),0)</f>
        <v>802</v>
      </c>
    </row>
    <row r="25" spans="1:17" s="1007" customFormat="1"/>
    <row r="26" spans="1:17" s="1007" customFormat="1"/>
    <row r="27" spans="1:17" s="1007" customFormat="1">
      <c r="N27" s="1007" t="s">
        <v>1322</v>
      </c>
    </row>
    <row r="28" spans="1:17" s="1007" customFormat="1">
      <c r="N28" s="1007" t="s">
        <v>1321</v>
      </c>
      <c r="O28" s="1007">
        <v>0.6</v>
      </c>
      <c r="Q28" s="1007">
        <v>0.6</v>
      </c>
    </row>
    <row r="29" spans="1:17" s="1007" customFormat="1">
      <c r="N29" s="1007" t="s">
        <v>9</v>
      </c>
      <c r="O29" s="1007" t="s">
        <v>1323</v>
      </c>
      <c r="Q29" s="1007">
        <f>8000/400+1</f>
        <v>21</v>
      </c>
    </row>
    <row r="30" spans="1:17" s="1362" customFormat="1" ht="14.4">
      <c r="L30" s="1428"/>
    </row>
    <row r="31" spans="1:17" s="1362" customFormat="1" ht="14.4">
      <c r="K31" s="1428"/>
      <c r="L31" s="1428"/>
    </row>
    <row r="32" spans="1:17" s="1372" customFormat="1" ht="31.8" customHeight="1">
      <c r="A32" s="1364"/>
      <c r="B32" s="380" t="s">
        <v>3139</v>
      </c>
      <c r="C32" s="380"/>
      <c r="D32" s="380"/>
      <c r="E32" s="380"/>
      <c r="F32" s="2861" t="s">
        <v>3270</v>
      </c>
      <c r="G32" s="2861"/>
      <c r="H32" s="2861"/>
      <c r="I32" s="2861"/>
      <c r="J32" s="1455"/>
      <c r="K32" s="1455"/>
      <c r="L32" s="1455"/>
    </row>
    <row r="33" spans="1:11" ht="14.4">
      <c r="A33" s="1479"/>
      <c r="B33" s="1479"/>
      <c r="C33" s="1479"/>
      <c r="D33" s="1479"/>
      <c r="E33" s="1479"/>
      <c r="F33" s="1479"/>
      <c r="G33" s="1479"/>
      <c r="H33" s="1479"/>
      <c r="I33" s="1479"/>
      <c r="J33" s="1479"/>
      <c r="K33" s="1479"/>
    </row>
  </sheetData>
  <mergeCells count="22">
    <mergeCell ref="B11:E11"/>
    <mergeCell ref="B20:E20"/>
    <mergeCell ref="B21:H21"/>
    <mergeCell ref="E22:H22"/>
    <mergeCell ref="F32:I32"/>
    <mergeCell ref="B19:E19"/>
    <mergeCell ref="B18:E18"/>
    <mergeCell ref="B12:E12"/>
    <mergeCell ref="B13:E13"/>
    <mergeCell ref="B15:E15"/>
    <mergeCell ref="B16:E16"/>
    <mergeCell ref="B17:E17"/>
    <mergeCell ref="A1:I1"/>
    <mergeCell ref="A2:I2"/>
    <mergeCell ref="B3:E3"/>
    <mergeCell ref="B4:E4"/>
    <mergeCell ref="B5:E5"/>
    <mergeCell ref="B7:E7"/>
    <mergeCell ref="B8:E8"/>
    <mergeCell ref="B9:E9"/>
    <mergeCell ref="B10:E10"/>
    <mergeCell ref="B6:E6"/>
  </mergeCells>
  <pageMargins left="0.6" right="0.43" top="0.56000000000000005" bottom="0.75" header="0.3" footer="0.3"/>
  <pageSetup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34">
    <tabColor rgb="FFFF0000"/>
    <pageSetUpPr fitToPage="1"/>
  </sheetPr>
  <dimension ref="A1:L26"/>
  <sheetViews>
    <sheetView view="pageBreakPreview" topLeftCell="A7" zoomScale="94" zoomScaleNormal="100" zoomScaleSheetLayoutView="94" workbookViewId="0">
      <selection activeCell="F27" sqref="F27:G27"/>
    </sheetView>
  </sheetViews>
  <sheetFormatPr defaultColWidth="9.109375" defaultRowHeight="13.8"/>
  <cols>
    <col min="1" max="1" width="8.6640625" style="383" customWidth="1"/>
    <col min="2" max="2" width="12" style="383" customWidth="1"/>
    <col min="3" max="3" width="8.44140625" style="383" customWidth="1"/>
    <col min="4" max="4" width="14.44140625" style="383" customWidth="1"/>
    <col min="5" max="5" width="12.5546875" style="383" customWidth="1"/>
    <col min="6" max="6" width="6.109375" style="383" bestFit="1" customWidth="1"/>
    <col min="7" max="7" width="5.109375" style="383" bestFit="1" customWidth="1"/>
    <col min="8" max="8" width="11.5546875" style="383" bestFit="1" customWidth="1"/>
    <col min="9" max="9" width="14.44140625" style="1480" bestFit="1" customWidth="1"/>
    <col min="10" max="10" width="16.109375" style="383" customWidth="1"/>
    <col min="11" max="16384" width="9.109375" style="383"/>
  </cols>
  <sheetData>
    <row r="1" spans="1:9" s="1368" customFormat="1" ht="17.25" customHeight="1">
      <c r="A1" s="2797" t="s">
        <v>824</v>
      </c>
      <c r="B1" s="2797"/>
      <c r="C1" s="2797"/>
      <c r="D1" s="2797"/>
      <c r="E1" s="2797"/>
      <c r="F1" s="2797"/>
      <c r="G1" s="2797"/>
      <c r="H1" s="2797"/>
      <c r="I1" s="2797"/>
    </row>
    <row r="2" spans="1:9" ht="15.6">
      <c r="A2" s="2931" t="s">
        <v>820</v>
      </c>
      <c r="B2" s="2931"/>
      <c r="C2" s="2931"/>
      <c r="D2" s="2931"/>
      <c r="E2" s="2931"/>
      <c r="F2" s="2931"/>
      <c r="G2" s="2931"/>
      <c r="H2" s="2931"/>
      <c r="I2" s="2931"/>
    </row>
    <row r="3" spans="1:9" ht="15" customHeight="1">
      <c r="A3" s="1482" t="s">
        <v>13</v>
      </c>
      <c r="B3" s="2932" t="s">
        <v>25</v>
      </c>
      <c r="C3" s="2932"/>
      <c r="D3" s="2932"/>
      <c r="E3" s="2932"/>
      <c r="F3" s="1482" t="s">
        <v>26</v>
      </c>
      <c r="G3" s="1482" t="s">
        <v>0</v>
      </c>
      <c r="H3" s="1482" t="s">
        <v>1</v>
      </c>
      <c r="I3" s="1483" t="s">
        <v>2</v>
      </c>
    </row>
    <row r="4" spans="1:9" ht="87" customHeight="1">
      <c r="A4" s="1484">
        <v>1</v>
      </c>
      <c r="B4" s="2930" t="s">
        <v>400</v>
      </c>
      <c r="C4" s="2930"/>
      <c r="D4" s="2930"/>
      <c r="E4" s="2930"/>
      <c r="F4" s="1485"/>
      <c r="G4" s="1486"/>
      <c r="H4" s="1188"/>
      <c r="I4" s="1188"/>
    </row>
    <row r="5" spans="1:9">
      <c r="A5" s="1484" t="s">
        <v>37</v>
      </c>
      <c r="B5" s="1487">
        <v>1</v>
      </c>
      <c r="C5" s="1487">
        <v>1</v>
      </c>
      <c r="D5" s="1487">
        <v>1</v>
      </c>
      <c r="E5" s="1487">
        <f>B5*C5*D5</f>
        <v>1</v>
      </c>
      <c r="F5" s="1488">
        <f>E5</f>
        <v>1</v>
      </c>
      <c r="G5" s="1486" t="s">
        <v>35</v>
      </c>
      <c r="H5" s="1188">
        <v>360.7</v>
      </c>
      <c r="I5" s="1188">
        <f>F5*H5</f>
        <v>360.7</v>
      </c>
    </row>
    <row r="6" spans="1:9" hidden="1">
      <c r="A6" s="1484" t="s">
        <v>37</v>
      </c>
      <c r="B6" s="1487">
        <f>F9</f>
        <v>6</v>
      </c>
      <c r="C6" s="1487">
        <v>0.3</v>
      </c>
      <c r="D6" s="1487">
        <v>0.6</v>
      </c>
      <c r="E6" s="1489">
        <f>B6*C6*D6</f>
        <v>1.0799999999999998</v>
      </c>
      <c r="F6" s="1488">
        <v>0</v>
      </c>
      <c r="G6" s="1486" t="s">
        <v>35</v>
      </c>
      <c r="H6" s="1188">
        <v>360.7</v>
      </c>
      <c r="I6" s="1188">
        <f>F6*H6</f>
        <v>0</v>
      </c>
    </row>
    <row r="7" spans="1:9" ht="62.25" customHeight="1">
      <c r="A7" s="1489" t="s">
        <v>821</v>
      </c>
      <c r="B7" s="2930" t="s">
        <v>402</v>
      </c>
      <c r="C7" s="2930"/>
      <c r="D7" s="2930"/>
      <c r="E7" s="2930"/>
      <c r="F7" s="1488">
        <f>(F6+F5)*98%</f>
        <v>0.98</v>
      </c>
      <c r="G7" s="1419" t="s">
        <v>35</v>
      </c>
      <c r="H7" s="1188">
        <v>123.9</v>
      </c>
      <c r="I7" s="1188">
        <f>F7*H7</f>
        <v>121.422</v>
      </c>
    </row>
    <row r="8" spans="1:9" ht="86.4" hidden="1" customHeight="1">
      <c r="A8" s="1489">
        <v>3</v>
      </c>
      <c r="B8" s="2930" t="s">
        <v>397</v>
      </c>
      <c r="C8" s="2930"/>
      <c r="D8" s="2930"/>
      <c r="E8" s="2930"/>
      <c r="F8" s="1485"/>
      <c r="G8" s="1486"/>
      <c r="H8" s="1490"/>
      <c r="I8" s="1490"/>
    </row>
    <row r="9" spans="1:9" s="1176" customFormat="1" hidden="1">
      <c r="A9" s="1491"/>
      <c r="B9" s="2933" t="s">
        <v>32</v>
      </c>
      <c r="C9" s="2933"/>
      <c r="D9" s="2933"/>
      <c r="E9" s="2933"/>
      <c r="F9" s="1492">
        <v>6</v>
      </c>
      <c r="G9" s="1493" t="s">
        <v>27</v>
      </c>
      <c r="H9" s="1494">
        <v>27.42</v>
      </c>
      <c r="I9" s="1494">
        <v>0</v>
      </c>
    </row>
    <row r="10" spans="1:9" ht="31.5" customHeight="1">
      <c r="A10" s="1489">
        <v>7</v>
      </c>
      <c r="B10" s="2930" t="s">
        <v>28</v>
      </c>
      <c r="C10" s="2930"/>
      <c r="D10" s="2930"/>
      <c r="E10" s="2930"/>
      <c r="F10" s="1476"/>
      <c r="G10" s="1476"/>
      <c r="H10" s="1188"/>
      <c r="I10" s="1188"/>
    </row>
    <row r="11" spans="1:9">
      <c r="A11" s="1486" t="s">
        <v>403</v>
      </c>
      <c r="B11" s="2934" t="s">
        <v>404</v>
      </c>
      <c r="C11" s="2934"/>
      <c r="D11" s="2934"/>
      <c r="E11" s="2934"/>
      <c r="F11" s="1486">
        <v>1</v>
      </c>
      <c r="G11" s="1486" t="s">
        <v>4</v>
      </c>
      <c r="H11" s="1188">
        <v>301.60000000000002</v>
      </c>
      <c r="I11" s="1188">
        <f>F11*H11</f>
        <v>301.60000000000002</v>
      </c>
    </row>
    <row r="12" spans="1:9" ht="30" customHeight="1">
      <c r="A12" s="1489">
        <v>8</v>
      </c>
      <c r="B12" s="2930" t="s">
        <v>432</v>
      </c>
      <c r="C12" s="2930"/>
      <c r="D12" s="2930"/>
      <c r="E12" s="2930"/>
      <c r="F12" s="1486">
        <v>1</v>
      </c>
      <c r="G12" s="1486" t="s">
        <v>4</v>
      </c>
      <c r="H12" s="1496">
        <v>400</v>
      </c>
      <c r="I12" s="1496">
        <f>F12*H12</f>
        <v>400</v>
      </c>
    </row>
    <row r="13" spans="1:9" ht="28.5" customHeight="1">
      <c r="A13" s="1489">
        <v>9</v>
      </c>
      <c r="B13" s="2930" t="s">
        <v>217</v>
      </c>
      <c r="C13" s="2930"/>
      <c r="D13" s="2930"/>
      <c r="E13" s="2930"/>
      <c r="F13" s="1486">
        <v>1</v>
      </c>
      <c r="G13" s="1486" t="s">
        <v>4</v>
      </c>
      <c r="H13" s="1496">
        <v>75</v>
      </c>
      <c r="I13" s="1496">
        <f>F13*H13</f>
        <v>75</v>
      </c>
    </row>
    <row r="14" spans="1:9" ht="29.25" customHeight="1">
      <c r="A14" s="1489">
        <v>10</v>
      </c>
      <c r="B14" s="2930" t="s">
        <v>218</v>
      </c>
      <c r="C14" s="2930"/>
      <c r="D14" s="2930"/>
      <c r="E14" s="2930"/>
      <c r="F14" s="1486">
        <v>1</v>
      </c>
      <c r="G14" s="1486" t="s">
        <v>4</v>
      </c>
      <c r="H14" s="1496">
        <v>50</v>
      </c>
      <c r="I14" s="1496">
        <f>F14*H14</f>
        <v>50</v>
      </c>
    </row>
    <row r="15" spans="1:9" ht="28.65" customHeight="1">
      <c r="A15" s="1489">
        <v>11</v>
      </c>
      <c r="B15" s="2930" t="s">
        <v>822</v>
      </c>
      <c r="C15" s="2930"/>
      <c r="D15" s="2930"/>
      <c r="E15" s="2930"/>
      <c r="F15" s="1476"/>
      <c r="G15" s="1476"/>
      <c r="H15" s="1188"/>
      <c r="I15" s="1188"/>
    </row>
    <row r="16" spans="1:9" s="1176" customFormat="1">
      <c r="A16" s="1419" t="s">
        <v>823</v>
      </c>
      <c r="B16" s="2928" t="s">
        <v>434</v>
      </c>
      <c r="C16" s="2928"/>
      <c r="D16" s="2928"/>
      <c r="E16" s="2928"/>
      <c r="F16" s="1419">
        <v>1</v>
      </c>
      <c r="G16" s="1419" t="s">
        <v>4</v>
      </c>
      <c r="H16" s="1496">
        <v>109.8</v>
      </c>
      <c r="I16" s="1498">
        <f>F16*H16</f>
        <v>109.8</v>
      </c>
    </row>
    <row r="17" spans="1:12" s="1176" customFormat="1">
      <c r="A17" s="1477"/>
      <c r="B17" s="2929"/>
      <c r="C17" s="2929"/>
      <c r="D17" s="2929"/>
      <c r="E17" s="2929"/>
      <c r="F17" s="2929"/>
      <c r="G17" s="2929"/>
      <c r="H17" s="2929"/>
      <c r="I17" s="1498">
        <f>SUM(I4:I16)</f>
        <v>1418.5219999999999</v>
      </c>
    </row>
    <row r="18" spans="1:12" s="1176" customFormat="1">
      <c r="A18" s="1477"/>
      <c r="B18" s="2929" t="s">
        <v>14</v>
      </c>
      <c r="C18" s="2929"/>
      <c r="D18" s="2929"/>
      <c r="E18" s="2929"/>
      <c r="F18" s="2929"/>
      <c r="G18" s="2929"/>
      <c r="H18" s="2929"/>
      <c r="I18" s="1498">
        <f>+I17</f>
        <v>1418.5219999999999</v>
      </c>
    </row>
    <row r="19" spans="1:12" s="1363" customFormat="1" ht="14.4" customHeight="1">
      <c r="B19" s="1349"/>
      <c r="C19" s="1349"/>
      <c r="E19" s="2860" t="s">
        <v>3116</v>
      </c>
      <c r="F19" s="2860"/>
      <c r="G19" s="2860"/>
      <c r="H19" s="2860"/>
      <c r="I19" s="1426">
        <f xml:space="preserve"> I18*0.0536</f>
        <v>76.032779199999993</v>
      </c>
      <c r="J19" s="1349"/>
    </row>
    <row r="20" spans="1:12" s="1366" customFormat="1" ht="14.4">
      <c r="B20" s="1349"/>
      <c r="C20" s="1349"/>
      <c r="D20" s="1350"/>
      <c r="F20" s="1349"/>
      <c r="G20" s="1349"/>
      <c r="H20" s="1349" t="s">
        <v>601</v>
      </c>
      <c r="I20" s="1426">
        <f>SUM(I18:I19)</f>
        <v>1494.5547792</v>
      </c>
      <c r="J20" s="1349"/>
    </row>
    <row r="21" spans="1:12" s="1368" customFormat="1" ht="14.4">
      <c r="A21" s="1364"/>
      <c r="B21" s="1364"/>
      <c r="C21" s="1364"/>
      <c r="D21" s="1364"/>
      <c r="E21" s="1364"/>
      <c r="F21" s="1364"/>
      <c r="G21" s="1367"/>
      <c r="H21" s="425" t="s">
        <v>21</v>
      </c>
      <c r="I21" s="1427">
        <f>ROUND((I20),0)</f>
        <v>1495</v>
      </c>
    </row>
    <row r="26" spans="1:12" s="1372" customFormat="1" ht="31.8" customHeight="1">
      <c r="A26" s="1364"/>
      <c r="B26" s="380" t="s">
        <v>3139</v>
      </c>
      <c r="C26" s="380"/>
      <c r="D26" s="380"/>
      <c r="E26" s="380"/>
      <c r="F26" s="2861" t="s">
        <v>3270</v>
      </c>
      <c r="G26" s="2861"/>
      <c r="H26" s="2861"/>
      <c r="I26" s="2861"/>
      <c r="J26" s="1455"/>
      <c r="K26" s="1455"/>
      <c r="L26" s="1455"/>
    </row>
  </sheetData>
  <mergeCells count="18">
    <mergeCell ref="B15:E15"/>
    <mergeCell ref="B14:E14"/>
    <mergeCell ref="A1:I1"/>
    <mergeCell ref="A2:I2"/>
    <mergeCell ref="B3:E3"/>
    <mergeCell ref="B4:E4"/>
    <mergeCell ref="B7:E7"/>
    <mergeCell ref="B8:E8"/>
    <mergeCell ref="B9:E9"/>
    <mergeCell ref="B10:E10"/>
    <mergeCell ref="B11:E11"/>
    <mergeCell ref="B12:E12"/>
    <mergeCell ref="B13:E13"/>
    <mergeCell ref="B16:E16"/>
    <mergeCell ref="B17:H17"/>
    <mergeCell ref="B18:H18"/>
    <mergeCell ref="E19:H19"/>
    <mergeCell ref="F26:I26"/>
  </mergeCells>
  <printOptions horizontalCentered="1"/>
  <pageMargins left="0.63" right="0.70866141732283472" top="0.47244094488188981" bottom="0.74803149606299213" header="0.31496062992125984" footer="0.31496062992125984"/>
  <pageSetup paperSize="9" scale="96" orientation="portrait" r:id="rId1"/>
  <colBreaks count="1" manualBreakCount="1">
    <brk id="9"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35">
    <tabColor theme="0"/>
    <pageSetUpPr fitToPage="1"/>
  </sheetPr>
  <dimension ref="A1:L17"/>
  <sheetViews>
    <sheetView view="pageBreakPreview" zoomScaleSheetLayoutView="100" workbookViewId="0">
      <selection activeCell="F27" sqref="F27:G27"/>
    </sheetView>
  </sheetViews>
  <sheetFormatPr defaultColWidth="9.109375" defaultRowHeight="13.8"/>
  <cols>
    <col min="1" max="1" width="8.44140625" style="383" customWidth="1"/>
    <col min="2" max="2" width="12" style="383" customWidth="1"/>
    <col min="3" max="3" width="8.44140625" style="383" customWidth="1"/>
    <col min="4" max="4" width="14.44140625" style="383" customWidth="1"/>
    <col min="5" max="5" width="15.6640625" style="383" customWidth="1"/>
    <col min="6" max="6" width="6.109375" style="383" bestFit="1" customWidth="1"/>
    <col min="7" max="7" width="5.109375" style="383" bestFit="1" customWidth="1"/>
    <col min="8" max="8" width="9.5546875" style="383" customWidth="1"/>
    <col min="9" max="9" width="12.109375" style="1480" customWidth="1"/>
    <col min="10" max="10" width="16.109375" style="383" customWidth="1"/>
    <col min="11" max="16384" width="9.109375" style="383"/>
  </cols>
  <sheetData>
    <row r="1" spans="1:9" s="1368" customFormat="1" ht="17.25" customHeight="1">
      <c r="A1" s="2797" t="s">
        <v>830</v>
      </c>
      <c r="B1" s="2797"/>
      <c r="C1" s="2797"/>
      <c r="D1" s="2797"/>
      <c r="E1" s="2797"/>
      <c r="F1" s="2797"/>
      <c r="G1" s="2797"/>
      <c r="H1" s="2797"/>
      <c r="I1" s="2797"/>
    </row>
    <row r="2" spans="1:9" ht="15.6">
      <c r="A2" s="2931" t="s">
        <v>826</v>
      </c>
      <c r="B2" s="2931"/>
      <c r="C2" s="2931"/>
      <c r="D2" s="2931"/>
      <c r="E2" s="2931"/>
      <c r="F2" s="2931"/>
      <c r="G2" s="2931"/>
      <c r="H2" s="2931"/>
      <c r="I2" s="2931"/>
    </row>
    <row r="3" spans="1:9" ht="15" customHeight="1">
      <c r="A3" s="1456" t="s">
        <v>13</v>
      </c>
      <c r="B3" s="2919" t="s">
        <v>25</v>
      </c>
      <c r="C3" s="2919"/>
      <c r="D3" s="2919"/>
      <c r="E3" s="2919"/>
      <c r="F3" s="1456" t="s">
        <v>26</v>
      </c>
      <c r="G3" s="1456" t="s">
        <v>0</v>
      </c>
      <c r="H3" s="1456" t="s">
        <v>1</v>
      </c>
      <c r="I3" s="1457" t="s">
        <v>2</v>
      </c>
    </row>
    <row r="4" spans="1:9" s="1176" customFormat="1">
      <c r="A4" s="2935" t="s">
        <v>827</v>
      </c>
      <c r="B4" s="2936"/>
      <c r="C4" s="2936"/>
      <c r="D4" s="2936"/>
      <c r="E4" s="2936"/>
      <c r="F4" s="2936"/>
      <c r="G4" s="2936"/>
      <c r="H4" s="2936"/>
      <c r="I4" s="2937"/>
    </row>
    <row r="5" spans="1:9" ht="91.5" customHeight="1">
      <c r="A5" s="2938">
        <v>1</v>
      </c>
      <c r="B5" s="2930" t="s">
        <v>828</v>
      </c>
      <c r="C5" s="2930"/>
      <c r="D5" s="2930"/>
      <c r="E5" s="2930"/>
      <c r="F5" s="1485"/>
      <c r="G5" s="1486"/>
      <c r="H5" s="1490"/>
      <c r="I5" s="1490"/>
    </row>
    <row r="6" spans="1:9" s="1176" customFormat="1">
      <c r="A6" s="2939"/>
      <c r="B6" s="2940" t="s">
        <v>829</v>
      </c>
      <c r="C6" s="2940"/>
      <c r="D6" s="2940"/>
      <c r="E6" s="2940"/>
      <c r="F6" s="1488">
        <v>3</v>
      </c>
      <c r="G6" s="1419" t="s">
        <v>27</v>
      </c>
      <c r="H6" s="1188">
        <v>27.42</v>
      </c>
      <c r="I6" s="1188">
        <f>F6*H6</f>
        <v>82.26</v>
      </c>
    </row>
    <row r="7" spans="1:9" ht="29.25" customHeight="1">
      <c r="A7" s="1489">
        <v>2</v>
      </c>
      <c r="B7" s="2930" t="s">
        <v>218</v>
      </c>
      <c r="C7" s="2930"/>
      <c r="D7" s="2930"/>
      <c r="E7" s="2930"/>
      <c r="F7" s="1419">
        <v>2</v>
      </c>
      <c r="G7" s="1419" t="s">
        <v>4</v>
      </c>
      <c r="H7" s="1188">
        <v>50</v>
      </c>
      <c r="I7" s="1188">
        <f>F7*H7</f>
        <v>100</v>
      </c>
    </row>
    <row r="8" spans="1:9" ht="30" hidden="1" customHeight="1">
      <c r="A8" s="1489">
        <v>4</v>
      </c>
      <c r="B8" s="2930" t="s">
        <v>822</v>
      </c>
      <c r="C8" s="2930"/>
      <c r="D8" s="2930"/>
      <c r="E8" s="2930"/>
      <c r="F8" s="1476"/>
      <c r="G8" s="1476"/>
      <c r="H8" s="1188"/>
      <c r="I8" s="1188"/>
    </row>
    <row r="9" spans="1:9" s="1176" customFormat="1" hidden="1">
      <c r="A9" s="1419" t="s">
        <v>823</v>
      </c>
      <c r="B9" s="2928" t="s">
        <v>434</v>
      </c>
      <c r="C9" s="2928"/>
      <c r="D9" s="2928"/>
      <c r="E9" s="2928"/>
      <c r="F9" s="1419">
        <v>0</v>
      </c>
      <c r="G9" s="1419" t="s">
        <v>4</v>
      </c>
      <c r="H9" s="1188">
        <v>109.8</v>
      </c>
      <c r="I9" s="1188">
        <f>F9*H9</f>
        <v>0</v>
      </c>
    </row>
    <row r="10" spans="1:9" s="1176" customFormat="1">
      <c r="A10" s="1477"/>
      <c r="B10" s="2929"/>
      <c r="C10" s="2929"/>
      <c r="D10" s="2929"/>
      <c r="E10" s="2929"/>
      <c r="F10" s="2929"/>
      <c r="G10" s="2929"/>
      <c r="H10" s="2929"/>
      <c r="I10" s="1188">
        <f>SUM(I5:I9)</f>
        <v>182.26</v>
      </c>
    </row>
    <row r="11" spans="1:9" s="1176" customFormat="1">
      <c r="A11" s="1477"/>
      <c r="B11" s="2829" t="s">
        <v>3116</v>
      </c>
      <c r="C11" s="2830"/>
      <c r="D11" s="2830"/>
      <c r="E11" s="2830"/>
      <c r="F11" s="2830"/>
      <c r="G11" s="2830"/>
      <c r="H11" s="2831"/>
      <c r="I11" s="1499">
        <f>I10*0.0536</f>
        <v>9.7691359999999996</v>
      </c>
    </row>
    <row r="12" spans="1:9" s="1176" customFormat="1">
      <c r="A12" s="1477"/>
      <c r="B12" s="2923" t="s">
        <v>601</v>
      </c>
      <c r="C12" s="2923"/>
      <c r="D12" s="2923"/>
      <c r="E12" s="2923"/>
      <c r="F12" s="2923"/>
      <c r="G12" s="2923"/>
      <c r="H12" s="2923"/>
      <c r="I12" s="1499">
        <f>SUM(I10:I11)</f>
        <v>192.02913599999999</v>
      </c>
    </row>
    <row r="13" spans="1:9">
      <c r="H13" s="383" t="s">
        <v>21</v>
      </c>
      <c r="I13" s="1480">
        <f>ROUND(I12,0)</f>
        <v>192</v>
      </c>
    </row>
    <row r="17" spans="1:12" s="1372" customFormat="1" ht="31.8" customHeight="1">
      <c r="A17" s="1364"/>
      <c r="B17" s="380" t="s">
        <v>3139</v>
      </c>
      <c r="C17" s="380"/>
      <c r="D17" s="380"/>
      <c r="E17" s="380"/>
      <c r="F17" s="2806" t="s">
        <v>3270</v>
      </c>
      <c r="G17" s="2806"/>
      <c r="H17" s="2806"/>
      <c r="I17" s="2806"/>
      <c r="J17" s="1455"/>
      <c r="K17" s="1455"/>
      <c r="L17" s="1455"/>
    </row>
  </sheetData>
  <mergeCells count="14">
    <mergeCell ref="F17:I17"/>
    <mergeCell ref="B7:E7"/>
    <mergeCell ref="B8:E8"/>
    <mergeCell ref="B9:E9"/>
    <mergeCell ref="B10:H10"/>
    <mergeCell ref="B11:H11"/>
    <mergeCell ref="B12:H12"/>
    <mergeCell ref="A1:I1"/>
    <mergeCell ref="A2:I2"/>
    <mergeCell ref="B3:E3"/>
    <mergeCell ref="A4:I4"/>
    <mergeCell ref="A5:A6"/>
    <mergeCell ref="B5:E5"/>
    <mergeCell ref="B6:E6"/>
  </mergeCells>
  <printOptions horizontalCentered="1"/>
  <pageMargins left="0.51181102362204722" right="0.43307086614173229" top="0.51181102362204722" bottom="0.74803149606299213" header="0.31496062992125984" footer="0.31496062992125984"/>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36">
    <tabColor theme="0"/>
    <pageSetUpPr fitToPage="1"/>
  </sheetPr>
  <dimension ref="A1:L14"/>
  <sheetViews>
    <sheetView view="pageBreakPreview" zoomScaleSheetLayoutView="100" workbookViewId="0">
      <selection activeCell="F27" sqref="F27:G27"/>
    </sheetView>
  </sheetViews>
  <sheetFormatPr defaultRowHeight="13.8"/>
  <cols>
    <col min="1" max="1" width="8.33203125" style="383" customWidth="1"/>
    <col min="2" max="2" width="12" style="383" customWidth="1"/>
    <col min="3" max="3" width="8.44140625" style="383" customWidth="1"/>
    <col min="4" max="4" width="14.44140625" style="383" customWidth="1"/>
    <col min="5" max="5" width="12.5546875" style="383" customWidth="1"/>
    <col min="6" max="6" width="6.109375" style="383" bestFit="1" customWidth="1"/>
    <col min="7" max="7" width="5.109375" style="383" bestFit="1" customWidth="1"/>
    <col min="8" max="8" width="11.109375" style="383" customWidth="1"/>
    <col min="9" max="9" width="11.6640625" style="1480" customWidth="1"/>
    <col min="10" max="10" width="16.109375" style="383" customWidth="1"/>
    <col min="11" max="256" width="9.109375" style="383"/>
    <col min="257" max="257" width="8.33203125" style="383" customWidth="1"/>
    <col min="258" max="258" width="12" style="383" customWidth="1"/>
    <col min="259" max="259" width="8.44140625" style="383" customWidth="1"/>
    <col min="260" max="260" width="14.44140625" style="383" customWidth="1"/>
    <col min="261" max="261" width="12.5546875" style="383" customWidth="1"/>
    <col min="262" max="262" width="6.109375" style="383" bestFit="1" customWidth="1"/>
    <col min="263" max="263" width="5.109375" style="383" bestFit="1" customWidth="1"/>
    <col min="264" max="264" width="11.5546875" style="383" bestFit="1" customWidth="1"/>
    <col min="265" max="265" width="14.44140625" style="383" bestFit="1" customWidth="1"/>
    <col min="266" max="266" width="16.109375" style="383" customWidth="1"/>
    <col min="267" max="512" width="9.109375" style="383"/>
    <col min="513" max="513" width="8.33203125" style="383" customWidth="1"/>
    <col min="514" max="514" width="12" style="383" customWidth="1"/>
    <col min="515" max="515" width="8.44140625" style="383" customWidth="1"/>
    <col min="516" max="516" width="14.44140625" style="383" customWidth="1"/>
    <col min="517" max="517" width="12.5546875" style="383" customWidth="1"/>
    <col min="518" max="518" width="6.109375" style="383" bestFit="1" customWidth="1"/>
    <col min="519" max="519" width="5.109375" style="383" bestFit="1" customWidth="1"/>
    <col min="520" max="520" width="11.5546875" style="383" bestFit="1" customWidth="1"/>
    <col min="521" max="521" width="14.44140625" style="383" bestFit="1" customWidth="1"/>
    <col min="522" max="522" width="16.109375" style="383" customWidth="1"/>
    <col min="523" max="768" width="9.109375" style="383"/>
    <col min="769" max="769" width="8.33203125" style="383" customWidth="1"/>
    <col min="770" max="770" width="12" style="383" customWidth="1"/>
    <col min="771" max="771" width="8.44140625" style="383" customWidth="1"/>
    <col min="772" max="772" width="14.44140625" style="383" customWidth="1"/>
    <col min="773" max="773" width="12.5546875" style="383" customWidth="1"/>
    <col min="774" max="774" width="6.109375" style="383" bestFit="1" customWidth="1"/>
    <col min="775" max="775" width="5.109375" style="383" bestFit="1" customWidth="1"/>
    <col min="776" max="776" width="11.5546875" style="383" bestFit="1" customWidth="1"/>
    <col min="777" max="777" width="14.44140625" style="383" bestFit="1" customWidth="1"/>
    <col min="778" max="778" width="16.109375" style="383" customWidth="1"/>
    <col min="779" max="1024" width="9.109375" style="383"/>
    <col min="1025" max="1025" width="8.33203125" style="383" customWidth="1"/>
    <col min="1026" max="1026" width="12" style="383" customWidth="1"/>
    <col min="1027" max="1027" width="8.44140625" style="383" customWidth="1"/>
    <col min="1028" max="1028" width="14.44140625" style="383" customWidth="1"/>
    <col min="1029" max="1029" width="12.5546875" style="383" customWidth="1"/>
    <col min="1030" max="1030" width="6.109375" style="383" bestFit="1" customWidth="1"/>
    <col min="1031" max="1031" width="5.109375" style="383" bestFit="1" customWidth="1"/>
    <col min="1032" max="1032" width="11.5546875" style="383" bestFit="1" customWidth="1"/>
    <col min="1033" max="1033" width="14.44140625" style="383" bestFit="1" customWidth="1"/>
    <col min="1034" max="1034" width="16.109375" style="383" customWidth="1"/>
    <col min="1035" max="1280" width="9.109375" style="383"/>
    <col min="1281" max="1281" width="8.33203125" style="383" customWidth="1"/>
    <col min="1282" max="1282" width="12" style="383" customWidth="1"/>
    <col min="1283" max="1283" width="8.44140625" style="383" customWidth="1"/>
    <col min="1284" max="1284" width="14.44140625" style="383" customWidth="1"/>
    <col min="1285" max="1285" width="12.5546875" style="383" customWidth="1"/>
    <col min="1286" max="1286" width="6.109375" style="383" bestFit="1" customWidth="1"/>
    <col min="1287" max="1287" width="5.109375" style="383" bestFit="1" customWidth="1"/>
    <col min="1288" max="1288" width="11.5546875" style="383" bestFit="1" customWidth="1"/>
    <col min="1289" max="1289" width="14.44140625" style="383" bestFit="1" customWidth="1"/>
    <col min="1290" max="1290" width="16.109375" style="383" customWidth="1"/>
    <col min="1291" max="1536" width="9.109375" style="383"/>
    <col min="1537" max="1537" width="8.33203125" style="383" customWidth="1"/>
    <col min="1538" max="1538" width="12" style="383" customWidth="1"/>
    <col min="1539" max="1539" width="8.44140625" style="383" customWidth="1"/>
    <col min="1540" max="1540" width="14.44140625" style="383" customWidth="1"/>
    <col min="1541" max="1541" width="12.5546875" style="383" customWidth="1"/>
    <col min="1542" max="1542" width="6.109375" style="383" bestFit="1" customWidth="1"/>
    <col min="1543" max="1543" width="5.109375" style="383" bestFit="1" customWidth="1"/>
    <col min="1544" max="1544" width="11.5546875" style="383" bestFit="1" customWidth="1"/>
    <col min="1545" max="1545" width="14.44140625" style="383" bestFit="1" customWidth="1"/>
    <col min="1546" max="1546" width="16.109375" style="383" customWidth="1"/>
    <col min="1547" max="1792" width="9.109375" style="383"/>
    <col min="1793" max="1793" width="8.33203125" style="383" customWidth="1"/>
    <col min="1794" max="1794" width="12" style="383" customWidth="1"/>
    <col min="1795" max="1795" width="8.44140625" style="383" customWidth="1"/>
    <col min="1796" max="1796" width="14.44140625" style="383" customWidth="1"/>
    <col min="1797" max="1797" width="12.5546875" style="383" customWidth="1"/>
    <col min="1798" max="1798" width="6.109375" style="383" bestFit="1" customWidth="1"/>
    <col min="1799" max="1799" width="5.109375" style="383" bestFit="1" customWidth="1"/>
    <col min="1800" max="1800" width="11.5546875" style="383" bestFit="1" customWidth="1"/>
    <col min="1801" max="1801" width="14.44140625" style="383" bestFit="1" customWidth="1"/>
    <col min="1802" max="1802" width="16.109375" style="383" customWidth="1"/>
    <col min="1803" max="2048" width="9.109375" style="383"/>
    <col min="2049" max="2049" width="8.33203125" style="383" customWidth="1"/>
    <col min="2050" max="2050" width="12" style="383" customWidth="1"/>
    <col min="2051" max="2051" width="8.44140625" style="383" customWidth="1"/>
    <col min="2052" max="2052" width="14.44140625" style="383" customWidth="1"/>
    <col min="2053" max="2053" width="12.5546875" style="383" customWidth="1"/>
    <col min="2054" max="2054" width="6.109375" style="383" bestFit="1" customWidth="1"/>
    <col min="2055" max="2055" width="5.109375" style="383" bestFit="1" customWidth="1"/>
    <col min="2056" max="2056" width="11.5546875" style="383" bestFit="1" customWidth="1"/>
    <col min="2057" max="2057" width="14.44140625" style="383" bestFit="1" customWidth="1"/>
    <col min="2058" max="2058" width="16.109375" style="383" customWidth="1"/>
    <col min="2059" max="2304" width="9.109375" style="383"/>
    <col min="2305" max="2305" width="8.33203125" style="383" customWidth="1"/>
    <col min="2306" max="2306" width="12" style="383" customWidth="1"/>
    <col min="2307" max="2307" width="8.44140625" style="383" customWidth="1"/>
    <col min="2308" max="2308" width="14.44140625" style="383" customWidth="1"/>
    <col min="2309" max="2309" width="12.5546875" style="383" customWidth="1"/>
    <col min="2310" max="2310" width="6.109375" style="383" bestFit="1" customWidth="1"/>
    <col min="2311" max="2311" width="5.109375" style="383" bestFit="1" customWidth="1"/>
    <col min="2312" max="2312" width="11.5546875" style="383" bestFit="1" customWidth="1"/>
    <col min="2313" max="2313" width="14.44140625" style="383" bestFit="1" customWidth="1"/>
    <col min="2314" max="2314" width="16.109375" style="383" customWidth="1"/>
    <col min="2315" max="2560" width="9.109375" style="383"/>
    <col min="2561" max="2561" width="8.33203125" style="383" customWidth="1"/>
    <col min="2562" max="2562" width="12" style="383" customWidth="1"/>
    <col min="2563" max="2563" width="8.44140625" style="383" customWidth="1"/>
    <col min="2564" max="2564" width="14.44140625" style="383" customWidth="1"/>
    <col min="2565" max="2565" width="12.5546875" style="383" customWidth="1"/>
    <col min="2566" max="2566" width="6.109375" style="383" bestFit="1" customWidth="1"/>
    <col min="2567" max="2567" width="5.109375" style="383" bestFit="1" customWidth="1"/>
    <col min="2568" max="2568" width="11.5546875" style="383" bestFit="1" customWidth="1"/>
    <col min="2569" max="2569" width="14.44140625" style="383" bestFit="1" customWidth="1"/>
    <col min="2570" max="2570" width="16.109375" style="383" customWidth="1"/>
    <col min="2571" max="2816" width="9.109375" style="383"/>
    <col min="2817" max="2817" width="8.33203125" style="383" customWidth="1"/>
    <col min="2818" max="2818" width="12" style="383" customWidth="1"/>
    <col min="2819" max="2819" width="8.44140625" style="383" customWidth="1"/>
    <col min="2820" max="2820" width="14.44140625" style="383" customWidth="1"/>
    <col min="2821" max="2821" width="12.5546875" style="383" customWidth="1"/>
    <col min="2822" max="2822" width="6.109375" style="383" bestFit="1" customWidth="1"/>
    <col min="2823" max="2823" width="5.109375" style="383" bestFit="1" customWidth="1"/>
    <col min="2824" max="2824" width="11.5546875" style="383" bestFit="1" customWidth="1"/>
    <col min="2825" max="2825" width="14.44140625" style="383" bestFit="1" customWidth="1"/>
    <col min="2826" max="2826" width="16.109375" style="383" customWidth="1"/>
    <col min="2827" max="3072" width="9.109375" style="383"/>
    <col min="3073" max="3073" width="8.33203125" style="383" customWidth="1"/>
    <col min="3074" max="3074" width="12" style="383" customWidth="1"/>
    <col min="3075" max="3075" width="8.44140625" style="383" customWidth="1"/>
    <col min="3076" max="3076" width="14.44140625" style="383" customWidth="1"/>
    <col min="3077" max="3077" width="12.5546875" style="383" customWidth="1"/>
    <col min="3078" max="3078" width="6.109375" style="383" bestFit="1" customWidth="1"/>
    <col min="3079" max="3079" width="5.109375" style="383" bestFit="1" customWidth="1"/>
    <col min="3080" max="3080" width="11.5546875" style="383" bestFit="1" customWidth="1"/>
    <col min="3081" max="3081" width="14.44140625" style="383" bestFit="1" customWidth="1"/>
    <col min="3082" max="3082" width="16.109375" style="383" customWidth="1"/>
    <col min="3083" max="3328" width="9.109375" style="383"/>
    <col min="3329" max="3329" width="8.33203125" style="383" customWidth="1"/>
    <col min="3330" max="3330" width="12" style="383" customWidth="1"/>
    <col min="3331" max="3331" width="8.44140625" style="383" customWidth="1"/>
    <col min="3332" max="3332" width="14.44140625" style="383" customWidth="1"/>
    <col min="3333" max="3333" width="12.5546875" style="383" customWidth="1"/>
    <col min="3334" max="3334" width="6.109375" style="383" bestFit="1" customWidth="1"/>
    <col min="3335" max="3335" width="5.109375" style="383" bestFit="1" customWidth="1"/>
    <col min="3336" max="3336" width="11.5546875" style="383" bestFit="1" customWidth="1"/>
    <col min="3337" max="3337" width="14.44140625" style="383" bestFit="1" customWidth="1"/>
    <col min="3338" max="3338" width="16.109375" style="383" customWidth="1"/>
    <col min="3339" max="3584" width="9.109375" style="383"/>
    <col min="3585" max="3585" width="8.33203125" style="383" customWidth="1"/>
    <col min="3586" max="3586" width="12" style="383" customWidth="1"/>
    <col min="3587" max="3587" width="8.44140625" style="383" customWidth="1"/>
    <col min="3588" max="3588" width="14.44140625" style="383" customWidth="1"/>
    <col min="3589" max="3589" width="12.5546875" style="383" customWidth="1"/>
    <col min="3590" max="3590" width="6.109375" style="383" bestFit="1" customWidth="1"/>
    <col min="3591" max="3591" width="5.109375" style="383" bestFit="1" customWidth="1"/>
    <col min="3592" max="3592" width="11.5546875" style="383" bestFit="1" customWidth="1"/>
    <col min="3593" max="3593" width="14.44140625" style="383" bestFit="1" customWidth="1"/>
    <col min="3594" max="3594" width="16.109375" style="383" customWidth="1"/>
    <col min="3595" max="3840" width="9.109375" style="383"/>
    <col min="3841" max="3841" width="8.33203125" style="383" customWidth="1"/>
    <col min="3842" max="3842" width="12" style="383" customWidth="1"/>
    <col min="3843" max="3843" width="8.44140625" style="383" customWidth="1"/>
    <col min="3844" max="3844" width="14.44140625" style="383" customWidth="1"/>
    <col min="3845" max="3845" width="12.5546875" style="383" customWidth="1"/>
    <col min="3846" max="3846" width="6.109375" style="383" bestFit="1" customWidth="1"/>
    <col min="3847" max="3847" width="5.109375" style="383" bestFit="1" customWidth="1"/>
    <col min="3848" max="3848" width="11.5546875" style="383" bestFit="1" customWidth="1"/>
    <col min="3849" max="3849" width="14.44140625" style="383" bestFit="1" customWidth="1"/>
    <col min="3850" max="3850" width="16.109375" style="383" customWidth="1"/>
    <col min="3851" max="4096" width="9.109375" style="383"/>
    <col min="4097" max="4097" width="8.33203125" style="383" customWidth="1"/>
    <col min="4098" max="4098" width="12" style="383" customWidth="1"/>
    <col min="4099" max="4099" width="8.44140625" style="383" customWidth="1"/>
    <col min="4100" max="4100" width="14.44140625" style="383" customWidth="1"/>
    <col min="4101" max="4101" width="12.5546875" style="383" customWidth="1"/>
    <col min="4102" max="4102" width="6.109375" style="383" bestFit="1" customWidth="1"/>
    <col min="4103" max="4103" width="5.109375" style="383" bestFit="1" customWidth="1"/>
    <col min="4104" max="4104" width="11.5546875" style="383" bestFit="1" customWidth="1"/>
    <col min="4105" max="4105" width="14.44140625" style="383" bestFit="1" customWidth="1"/>
    <col min="4106" max="4106" width="16.109375" style="383" customWidth="1"/>
    <col min="4107" max="4352" width="9.109375" style="383"/>
    <col min="4353" max="4353" width="8.33203125" style="383" customWidth="1"/>
    <col min="4354" max="4354" width="12" style="383" customWidth="1"/>
    <col min="4355" max="4355" width="8.44140625" style="383" customWidth="1"/>
    <col min="4356" max="4356" width="14.44140625" style="383" customWidth="1"/>
    <col min="4357" max="4357" width="12.5546875" style="383" customWidth="1"/>
    <col min="4358" max="4358" width="6.109375" style="383" bestFit="1" customWidth="1"/>
    <col min="4359" max="4359" width="5.109375" style="383" bestFit="1" customWidth="1"/>
    <col min="4360" max="4360" width="11.5546875" style="383" bestFit="1" customWidth="1"/>
    <col min="4361" max="4361" width="14.44140625" style="383" bestFit="1" customWidth="1"/>
    <col min="4362" max="4362" width="16.109375" style="383" customWidth="1"/>
    <col min="4363" max="4608" width="9.109375" style="383"/>
    <col min="4609" max="4609" width="8.33203125" style="383" customWidth="1"/>
    <col min="4610" max="4610" width="12" style="383" customWidth="1"/>
    <col min="4611" max="4611" width="8.44140625" style="383" customWidth="1"/>
    <col min="4612" max="4612" width="14.44140625" style="383" customWidth="1"/>
    <col min="4613" max="4613" width="12.5546875" style="383" customWidth="1"/>
    <col min="4614" max="4614" width="6.109375" style="383" bestFit="1" customWidth="1"/>
    <col min="4615" max="4615" width="5.109375" style="383" bestFit="1" customWidth="1"/>
    <col min="4616" max="4616" width="11.5546875" style="383" bestFit="1" customWidth="1"/>
    <col min="4617" max="4617" width="14.44140625" style="383" bestFit="1" customWidth="1"/>
    <col min="4618" max="4618" width="16.109375" style="383" customWidth="1"/>
    <col min="4619" max="4864" width="9.109375" style="383"/>
    <col min="4865" max="4865" width="8.33203125" style="383" customWidth="1"/>
    <col min="4866" max="4866" width="12" style="383" customWidth="1"/>
    <col min="4867" max="4867" width="8.44140625" style="383" customWidth="1"/>
    <col min="4868" max="4868" width="14.44140625" style="383" customWidth="1"/>
    <col min="4869" max="4869" width="12.5546875" style="383" customWidth="1"/>
    <col min="4870" max="4870" width="6.109375" style="383" bestFit="1" customWidth="1"/>
    <col min="4871" max="4871" width="5.109375" style="383" bestFit="1" customWidth="1"/>
    <col min="4872" max="4872" width="11.5546875" style="383" bestFit="1" customWidth="1"/>
    <col min="4873" max="4873" width="14.44140625" style="383" bestFit="1" customWidth="1"/>
    <col min="4874" max="4874" width="16.109375" style="383" customWidth="1"/>
    <col min="4875" max="5120" width="9.109375" style="383"/>
    <col min="5121" max="5121" width="8.33203125" style="383" customWidth="1"/>
    <col min="5122" max="5122" width="12" style="383" customWidth="1"/>
    <col min="5123" max="5123" width="8.44140625" style="383" customWidth="1"/>
    <col min="5124" max="5124" width="14.44140625" style="383" customWidth="1"/>
    <col min="5125" max="5125" width="12.5546875" style="383" customWidth="1"/>
    <col min="5126" max="5126" width="6.109375" style="383" bestFit="1" customWidth="1"/>
    <col min="5127" max="5127" width="5.109375" style="383" bestFit="1" customWidth="1"/>
    <col min="5128" max="5128" width="11.5546875" style="383" bestFit="1" customWidth="1"/>
    <col min="5129" max="5129" width="14.44140625" style="383" bestFit="1" customWidth="1"/>
    <col min="5130" max="5130" width="16.109375" style="383" customWidth="1"/>
    <col min="5131" max="5376" width="9.109375" style="383"/>
    <col min="5377" max="5377" width="8.33203125" style="383" customWidth="1"/>
    <col min="5378" max="5378" width="12" style="383" customWidth="1"/>
    <col min="5379" max="5379" width="8.44140625" style="383" customWidth="1"/>
    <col min="5380" max="5380" width="14.44140625" style="383" customWidth="1"/>
    <col min="5381" max="5381" width="12.5546875" style="383" customWidth="1"/>
    <col min="5382" max="5382" width="6.109375" style="383" bestFit="1" customWidth="1"/>
    <col min="5383" max="5383" width="5.109375" style="383" bestFit="1" customWidth="1"/>
    <col min="5384" max="5384" width="11.5546875" style="383" bestFit="1" customWidth="1"/>
    <col min="5385" max="5385" width="14.44140625" style="383" bestFit="1" customWidth="1"/>
    <col min="5386" max="5386" width="16.109375" style="383" customWidth="1"/>
    <col min="5387" max="5632" width="9.109375" style="383"/>
    <col min="5633" max="5633" width="8.33203125" style="383" customWidth="1"/>
    <col min="5634" max="5634" width="12" style="383" customWidth="1"/>
    <col min="5635" max="5635" width="8.44140625" style="383" customWidth="1"/>
    <col min="5636" max="5636" width="14.44140625" style="383" customWidth="1"/>
    <col min="5637" max="5637" width="12.5546875" style="383" customWidth="1"/>
    <col min="5638" max="5638" width="6.109375" style="383" bestFit="1" customWidth="1"/>
    <col min="5639" max="5639" width="5.109375" style="383" bestFit="1" customWidth="1"/>
    <col min="5640" max="5640" width="11.5546875" style="383" bestFit="1" customWidth="1"/>
    <col min="5641" max="5641" width="14.44140625" style="383" bestFit="1" customWidth="1"/>
    <col min="5642" max="5642" width="16.109375" style="383" customWidth="1"/>
    <col min="5643" max="5888" width="9.109375" style="383"/>
    <col min="5889" max="5889" width="8.33203125" style="383" customWidth="1"/>
    <col min="5890" max="5890" width="12" style="383" customWidth="1"/>
    <col min="5891" max="5891" width="8.44140625" style="383" customWidth="1"/>
    <col min="5892" max="5892" width="14.44140625" style="383" customWidth="1"/>
    <col min="5893" max="5893" width="12.5546875" style="383" customWidth="1"/>
    <col min="5894" max="5894" width="6.109375" style="383" bestFit="1" customWidth="1"/>
    <col min="5895" max="5895" width="5.109375" style="383" bestFit="1" customWidth="1"/>
    <col min="5896" max="5896" width="11.5546875" style="383" bestFit="1" customWidth="1"/>
    <col min="5897" max="5897" width="14.44140625" style="383" bestFit="1" customWidth="1"/>
    <col min="5898" max="5898" width="16.109375" style="383" customWidth="1"/>
    <col min="5899" max="6144" width="9.109375" style="383"/>
    <col min="6145" max="6145" width="8.33203125" style="383" customWidth="1"/>
    <col min="6146" max="6146" width="12" style="383" customWidth="1"/>
    <col min="6147" max="6147" width="8.44140625" style="383" customWidth="1"/>
    <col min="6148" max="6148" width="14.44140625" style="383" customWidth="1"/>
    <col min="6149" max="6149" width="12.5546875" style="383" customWidth="1"/>
    <col min="6150" max="6150" width="6.109375" style="383" bestFit="1" customWidth="1"/>
    <col min="6151" max="6151" width="5.109375" style="383" bestFit="1" customWidth="1"/>
    <col min="6152" max="6152" width="11.5546875" style="383" bestFit="1" customWidth="1"/>
    <col min="6153" max="6153" width="14.44140625" style="383" bestFit="1" customWidth="1"/>
    <col min="6154" max="6154" width="16.109375" style="383" customWidth="1"/>
    <col min="6155" max="6400" width="9.109375" style="383"/>
    <col min="6401" max="6401" width="8.33203125" style="383" customWidth="1"/>
    <col min="6402" max="6402" width="12" style="383" customWidth="1"/>
    <col min="6403" max="6403" width="8.44140625" style="383" customWidth="1"/>
    <col min="6404" max="6404" width="14.44140625" style="383" customWidth="1"/>
    <col min="6405" max="6405" width="12.5546875" style="383" customWidth="1"/>
    <col min="6406" max="6406" width="6.109375" style="383" bestFit="1" customWidth="1"/>
    <col min="6407" max="6407" width="5.109375" style="383" bestFit="1" customWidth="1"/>
    <col min="6408" max="6408" width="11.5546875" style="383" bestFit="1" customWidth="1"/>
    <col min="6409" max="6409" width="14.44140625" style="383" bestFit="1" customWidth="1"/>
    <col min="6410" max="6410" width="16.109375" style="383" customWidth="1"/>
    <col min="6411" max="6656" width="9.109375" style="383"/>
    <col min="6657" max="6657" width="8.33203125" style="383" customWidth="1"/>
    <col min="6658" max="6658" width="12" style="383" customWidth="1"/>
    <col min="6659" max="6659" width="8.44140625" style="383" customWidth="1"/>
    <col min="6660" max="6660" width="14.44140625" style="383" customWidth="1"/>
    <col min="6661" max="6661" width="12.5546875" style="383" customWidth="1"/>
    <col min="6662" max="6662" width="6.109375" style="383" bestFit="1" customWidth="1"/>
    <col min="6663" max="6663" width="5.109375" style="383" bestFit="1" customWidth="1"/>
    <col min="6664" max="6664" width="11.5546875" style="383" bestFit="1" customWidth="1"/>
    <col min="6665" max="6665" width="14.44140625" style="383" bestFit="1" customWidth="1"/>
    <col min="6666" max="6666" width="16.109375" style="383" customWidth="1"/>
    <col min="6667" max="6912" width="9.109375" style="383"/>
    <col min="6913" max="6913" width="8.33203125" style="383" customWidth="1"/>
    <col min="6914" max="6914" width="12" style="383" customWidth="1"/>
    <col min="6915" max="6915" width="8.44140625" style="383" customWidth="1"/>
    <col min="6916" max="6916" width="14.44140625" style="383" customWidth="1"/>
    <col min="6917" max="6917" width="12.5546875" style="383" customWidth="1"/>
    <col min="6918" max="6918" width="6.109375" style="383" bestFit="1" customWidth="1"/>
    <col min="6919" max="6919" width="5.109375" style="383" bestFit="1" customWidth="1"/>
    <col min="6920" max="6920" width="11.5546875" style="383" bestFit="1" customWidth="1"/>
    <col min="6921" max="6921" width="14.44140625" style="383" bestFit="1" customWidth="1"/>
    <col min="6922" max="6922" width="16.109375" style="383" customWidth="1"/>
    <col min="6923" max="7168" width="9.109375" style="383"/>
    <col min="7169" max="7169" width="8.33203125" style="383" customWidth="1"/>
    <col min="7170" max="7170" width="12" style="383" customWidth="1"/>
    <col min="7171" max="7171" width="8.44140625" style="383" customWidth="1"/>
    <col min="7172" max="7172" width="14.44140625" style="383" customWidth="1"/>
    <col min="7173" max="7173" width="12.5546875" style="383" customWidth="1"/>
    <col min="7174" max="7174" width="6.109375" style="383" bestFit="1" customWidth="1"/>
    <col min="7175" max="7175" width="5.109375" style="383" bestFit="1" customWidth="1"/>
    <col min="7176" max="7176" width="11.5546875" style="383" bestFit="1" customWidth="1"/>
    <col min="7177" max="7177" width="14.44140625" style="383" bestFit="1" customWidth="1"/>
    <col min="7178" max="7178" width="16.109375" style="383" customWidth="1"/>
    <col min="7179" max="7424" width="9.109375" style="383"/>
    <col min="7425" max="7425" width="8.33203125" style="383" customWidth="1"/>
    <col min="7426" max="7426" width="12" style="383" customWidth="1"/>
    <col min="7427" max="7427" width="8.44140625" style="383" customWidth="1"/>
    <col min="7428" max="7428" width="14.44140625" style="383" customWidth="1"/>
    <col min="7429" max="7429" width="12.5546875" style="383" customWidth="1"/>
    <col min="7430" max="7430" width="6.109375" style="383" bestFit="1" customWidth="1"/>
    <col min="7431" max="7431" width="5.109375" style="383" bestFit="1" customWidth="1"/>
    <col min="7432" max="7432" width="11.5546875" style="383" bestFit="1" customWidth="1"/>
    <col min="7433" max="7433" width="14.44140625" style="383" bestFit="1" customWidth="1"/>
    <col min="7434" max="7434" width="16.109375" style="383" customWidth="1"/>
    <col min="7435" max="7680" width="9.109375" style="383"/>
    <col min="7681" max="7681" width="8.33203125" style="383" customWidth="1"/>
    <col min="7682" max="7682" width="12" style="383" customWidth="1"/>
    <col min="7683" max="7683" width="8.44140625" style="383" customWidth="1"/>
    <col min="7684" max="7684" width="14.44140625" style="383" customWidth="1"/>
    <col min="7685" max="7685" width="12.5546875" style="383" customWidth="1"/>
    <col min="7686" max="7686" width="6.109375" style="383" bestFit="1" customWidth="1"/>
    <col min="7687" max="7687" width="5.109375" style="383" bestFit="1" customWidth="1"/>
    <col min="7688" max="7688" width="11.5546875" style="383" bestFit="1" customWidth="1"/>
    <col min="7689" max="7689" width="14.44140625" style="383" bestFit="1" customWidth="1"/>
    <col min="7690" max="7690" width="16.109375" style="383" customWidth="1"/>
    <col min="7691" max="7936" width="9.109375" style="383"/>
    <col min="7937" max="7937" width="8.33203125" style="383" customWidth="1"/>
    <col min="7938" max="7938" width="12" style="383" customWidth="1"/>
    <col min="7939" max="7939" width="8.44140625" style="383" customWidth="1"/>
    <col min="7940" max="7940" width="14.44140625" style="383" customWidth="1"/>
    <col min="7941" max="7941" width="12.5546875" style="383" customWidth="1"/>
    <col min="7942" max="7942" width="6.109375" style="383" bestFit="1" customWidth="1"/>
    <col min="7943" max="7943" width="5.109375" style="383" bestFit="1" customWidth="1"/>
    <col min="7944" max="7944" width="11.5546875" style="383" bestFit="1" customWidth="1"/>
    <col min="7945" max="7945" width="14.44140625" style="383" bestFit="1" customWidth="1"/>
    <col min="7946" max="7946" width="16.109375" style="383" customWidth="1"/>
    <col min="7947" max="8192" width="9.109375" style="383"/>
    <col min="8193" max="8193" width="8.33203125" style="383" customWidth="1"/>
    <col min="8194" max="8194" width="12" style="383" customWidth="1"/>
    <col min="8195" max="8195" width="8.44140625" style="383" customWidth="1"/>
    <col min="8196" max="8196" width="14.44140625" style="383" customWidth="1"/>
    <col min="8197" max="8197" width="12.5546875" style="383" customWidth="1"/>
    <col min="8198" max="8198" width="6.109375" style="383" bestFit="1" customWidth="1"/>
    <col min="8199" max="8199" width="5.109375" style="383" bestFit="1" customWidth="1"/>
    <col min="8200" max="8200" width="11.5546875" style="383" bestFit="1" customWidth="1"/>
    <col min="8201" max="8201" width="14.44140625" style="383" bestFit="1" customWidth="1"/>
    <col min="8202" max="8202" width="16.109375" style="383" customWidth="1"/>
    <col min="8203" max="8448" width="9.109375" style="383"/>
    <col min="8449" max="8449" width="8.33203125" style="383" customWidth="1"/>
    <col min="8450" max="8450" width="12" style="383" customWidth="1"/>
    <col min="8451" max="8451" width="8.44140625" style="383" customWidth="1"/>
    <col min="8452" max="8452" width="14.44140625" style="383" customWidth="1"/>
    <col min="8453" max="8453" width="12.5546875" style="383" customWidth="1"/>
    <col min="8454" max="8454" width="6.109375" style="383" bestFit="1" customWidth="1"/>
    <col min="8455" max="8455" width="5.109375" style="383" bestFit="1" customWidth="1"/>
    <col min="8456" max="8456" width="11.5546875" style="383" bestFit="1" customWidth="1"/>
    <col min="8457" max="8457" width="14.44140625" style="383" bestFit="1" customWidth="1"/>
    <col min="8458" max="8458" width="16.109375" style="383" customWidth="1"/>
    <col min="8459" max="8704" width="9.109375" style="383"/>
    <col min="8705" max="8705" width="8.33203125" style="383" customWidth="1"/>
    <col min="8706" max="8706" width="12" style="383" customWidth="1"/>
    <col min="8707" max="8707" width="8.44140625" style="383" customWidth="1"/>
    <col min="8708" max="8708" width="14.44140625" style="383" customWidth="1"/>
    <col min="8709" max="8709" width="12.5546875" style="383" customWidth="1"/>
    <col min="8710" max="8710" width="6.109375" style="383" bestFit="1" customWidth="1"/>
    <col min="8711" max="8711" width="5.109375" style="383" bestFit="1" customWidth="1"/>
    <col min="8712" max="8712" width="11.5546875" style="383" bestFit="1" customWidth="1"/>
    <col min="8713" max="8713" width="14.44140625" style="383" bestFit="1" customWidth="1"/>
    <col min="8714" max="8714" width="16.109375" style="383" customWidth="1"/>
    <col min="8715" max="8960" width="9.109375" style="383"/>
    <col min="8961" max="8961" width="8.33203125" style="383" customWidth="1"/>
    <col min="8962" max="8962" width="12" style="383" customWidth="1"/>
    <col min="8963" max="8963" width="8.44140625" style="383" customWidth="1"/>
    <col min="8964" max="8964" width="14.44140625" style="383" customWidth="1"/>
    <col min="8965" max="8965" width="12.5546875" style="383" customWidth="1"/>
    <col min="8966" max="8966" width="6.109375" style="383" bestFit="1" customWidth="1"/>
    <col min="8967" max="8967" width="5.109375" style="383" bestFit="1" customWidth="1"/>
    <col min="8968" max="8968" width="11.5546875" style="383" bestFit="1" customWidth="1"/>
    <col min="8969" max="8969" width="14.44140625" style="383" bestFit="1" customWidth="1"/>
    <col min="8970" max="8970" width="16.109375" style="383" customWidth="1"/>
    <col min="8971" max="9216" width="9.109375" style="383"/>
    <col min="9217" max="9217" width="8.33203125" style="383" customWidth="1"/>
    <col min="9218" max="9218" width="12" style="383" customWidth="1"/>
    <col min="9219" max="9219" width="8.44140625" style="383" customWidth="1"/>
    <col min="9220" max="9220" width="14.44140625" style="383" customWidth="1"/>
    <col min="9221" max="9221" width="12.5546875" style="383" customWidth="1"/>
    <col min="9222" max="9222" width="6.109375" style="383" bestFit="1" customWidth="1"/>
    <col min="9223" max="9223" width="5.109375" style="383" bestFit="1" customWidth="1"/>
    <col min="9224" max="9224" width="11.5546875" style="383" bestFit="1" customWidth="1"/>
    <col min="9225" max="9225" width="14.44140625" style="383" bestFit="1" customWidth="1"/>
    <col min="9226" max="9226" width="16.109375" style="383" customWidth="1"/>
    <col min="9227" max="9472" width="9.109375" style="383"/>
    <col min="9473" max="9473" width="8.33203125" style="383" customWidth="1"/>
    <col min="9474" max="9474" width="12" style="383" customWidth="1"/>
    <col min="9475" max="9475" width="8.44140625" style="383" customWidth="1"/>
    <col min="9476" max="9476" width="14.44140625" style="383" customWidth="1"/>
    <col min="9477" max="9477" width="12.5546875" style="383" customWidth="1"/>
    <col min="9478" max="9478" width="6.109375" style="383" bestFit="1" customWidth="1"/>
    <col min="9479" max="9479" width="5.109375" style="383" bestFit="1" customWidth="1"/>
    <col min="9480" max="9480" width="11.5546875" style="383" bestFit="1" customWidth="1"/>
    <col min="9481" max="9481" width="14.44140625" style="383" bestFit="1" customWidth="1"/>
    <col min="9482" max="9482" width="16.109375" style="383" customWidth="1"/>
    <col min="9483" max="9728" width="9.109375" style="383"/>
    <col min="9729" max="9729" width="8.33203125" style="383" customWidth="1"/>
    <col min="9730" max="9730" width="12" style="383" customWidth="1"/>
    <col min="9731" max="9731" width="8.44140625" style="383" customWidth="1"/>
    <col min="9732" max="9732" width="14.44140625" style="383" customWidth="1"/>
    <col min="9733" max="9733" width="12.5546875" style="383" customWidth="1"/>
    <col min="9734" max="9734" width="6.109375" style="383" bestFit="1" customWidth="1"/>
    <col min="9735" max="9735" width="5.109375" style="383" bestFit="1" customWidth="1"/>
    <col min="9736" max="9736" width="11.5546875" style="383" bestFit="1" customWidth="1"/>
    <col min="9737" max="9737" width="14.44140625" style="383" bestFit="1" customWidth="1"/>
    <col min="9738" max="9738" width="16.109375" style="383" customWidth="1"/>
    <col min="9739" max="9984" width="9.109375" style="383"/>
    <col min="9985" max="9985" width="8.33203125" style="383" customWidth="1"/>
    <col min="9986" max="9986" width="12" style="383" customWidth="1"/>
    <col min="9987" max="9987" width="8.44140625" style="383" customWidth="1"/>
    <col min="9988" max="9988" width="14.44140625" style="383" customWidth="1"/>
    <col min="9989" max="9989" width="12.5546875" style="383" customWidth="1"/>
    <col min="9990" max="9990" width="6.109375" style="383" bestFit="1" customWidth="1"/>
    <col min="9991" max="9991" width="5.109375" style="383" bestFit="1" customWidth="1"/>
    <col min="9992" max="9992" width="11.5546875" style="383" bestFit="1" customWidth="1"/>
    <col min="9993" max="9993" width="14.44140625" style="383" bestFit="1" customWidth="1"/>
    <col min="9994" max="9994" width="16.109375" style="383" customWidth="1"/>
    <col min="9995" max="10240" width="9.109375" style="383"/>
    <col min="10241" max="10241" width="8.33203125" style="383" customWidth="1"/>
    <col min="10242" max="10242" width="12" style="383" customWidth="1"/>
    <col min="10243" max="10243" width="8.44140625" style="383" customWidth="1"/>
    <col min="10244" max="10244" width="14.44140625" style="383" customWidth="1"/>
    <col min="10245" max="10245" width="12.5546875" style="383" customWidth="1"/>
    <col min="10246" max="10246" width="6.109375" style="383" bestFit="1" customWidth="1"/>
    <col min="10247" max="10247" width="5.109375" style="383" bestFit="1" customWidth="1"/>
    <col min="10248" max="10248" width="11.5546875" style="383" bestFit="1" customWidth="1"/>
    <col min="10249" max="10249" width="14.44140625" style="383" bestFit="1" customWidth="1"/>
    <col min="10250" max="10250" width="16.109375" style="383" customWidth="1"/>
    <col min="10251" max="10496" width="9.109375" style="383"/>
    <col min="10497" max="10497" width="8.33203125" style="383" customWidth="1"/>
    <col min="10498" max="10498" width="12" style="383" customWidth="1"/>
    <col min="10499" max="10499" width="8.44140625" style="383" customWidth="1"/>
    <col min="10500" max="10500" width="14.44140625" style="383" customWidth="1"/>
    <col min="10501" max="10501" width="12.5546875" style="383" customWidth="1"/>
    <col min="10502" max="10502" width="6.109375" style="383" bestFit="1" customWidth="1"/>
    <col min="10503" max="10503" width="5.109375" style="383" bestFit="1" customWidth="1"/>
    <col min="10504" max="10504" width="11.5546875" style="383" bestFit="1" customWidth="1"/>
    <col min="10505" max="10505" width="14.44140625" style="383" bestFit="1" customWidth="1"/>
    <col min="10506" max="10506" width="16.109375" style="383" customWidth="1"/>
    <col min="10507" max="10752" width="9.109375" style="383"/>
    <col min="10753" max="10753" width="8.33203125" style="383" customWidth="1"/>
    <col min="10754" max="10754" width="12" style="383" customWidth="1"/>
    <col min="10755" max="10755" width="8.44140625" style="383" customWidth="1"/>
    <col min="10756" max="10756" width="14.44140625" style="383" customWidth="1"/>
    <col min="10757" max="10757" width="12.5546875" style="383" customWidth="1"/>
    <col min="10758" max="10758" width="6.109375" style="383" bestFit="1" customWidth="1"/>
    <col min="10759" max="10759" width="5.109375" style="383" bestFit="1" customWidth="1"/>
    <col min="10760" max="10760" width="11.5546875" style="383" bestFit="1" customWidth="1"/>
    <col min="10761" max="10761" width="14.44140625" style="383" bestFit="1" customWidth="1"/>
    <col min="10762" max="10762" width="16.109375" style="383" customWidth="1"/>
    <col min="10763" max="11008" width="9.109375" style="383"/>
    <col min="11009" max="11009" width="8.33203125" style="383" customWidth="1"/>
    <col min="11010" max="11010" width="12" style="383" customWidth="1"/>
    <col min="11011" max="11011" width="8.44140625" style="383" customWidth="1"/>
    <col min="11012" max="11012" width="14.44140625" style="383" customWidth="1"/>
    <col min="11013" max="11013" width="12.5546875" style="383" customWidth="1"/>
    <col min="11014" max="11014" width="6.109375" style="383" bestFit="1" customWidth="1"/>
    <col min="11015" max="11015" width="5.109375" style="383" bestFit="1" customWidth="1"/>
    <col min="11016" max="11016" width="11.5546875" style="383" bestFit="1" customWidth="1"/>
    <col min="11017" max="11017" width="14.44140625" style="383" bestFit="1" customWidth="1"/>
    <col min="11018" max="11018" width="16.109375" style="383" customWidth="1"/>
    <col min="11019" max="11264" width="9.109375" style="383"/>
    <col min="11265" max="11265" width="8.33203125" style="383" customWidth="1"/>
    <col min="11266" max="11266" width="12" style="383" customWidth="1"/>
    <col min="11267" max="11267" width="8.44140625" style="383" customWidth="1"/>
    <col min="11268" max="11268" width="14.44140625" style="383" customWidth="1"/>
    <col min="11269" max="11269" width="12.5546875" style="383" customWidth="1"/>
    <col min="11270" max="11270" width="6.109375" style="383" bestFit="1" customWidth="1"/>
    <col min="11271" max="11271" width="5.109375" style="383" bestFit="1" customWidth="1"/>
    <col min="11272" max="11272" width="11.5546875" style="383" bestFit="1" customWidth="1"/>
    <col min="11273" max="11273" width="14.44140625" style="383" bestFit="1" customWidth="1"/>
    <col min="11274" max="11274" width="16.109375" style="383" customWidth="1"/>
    <col min="11275" max="11520" width="9.109375" style="383"/>
    <col min="11521" max="11521" width="8.33203125" style="383" customWidth="1"/>
    <col min="11522" max="11522" width="12" style="383" customWidth="1"/>
    <col min="11523" max="11523" width="8.44140625" style="383" customWidth="1"/>
    <col min="11524" max="11524" width="14.44140625" style="383" customWidth="1"/>
    <col min="11525" max="11525" width="12.5546875" style="383" customWidth="1"/>
    <col min="11526" max="11526" width="6.109375" style="383" bestFit="1" customWidth="1"/>
    <col min="11527" max="11527" width="5.109375" style="383" bestFit="1" customWidth="1"/>
    <col min="11528" max="11528" width="11.5546875" style="383" bestFit="1" customWidth="1"/>
    <col min="11529" max="11529" width="14.44140625" style="383" bestFit="1" customWidth="1"/>
    <col min="11530" max="11530" width="16.109375" style="383" customWidth="1"/>
    <col min="11531" max="11776" width="9.109375" style="383"/>
    <col min="11777" max="11777" width="8.33203125" style="383" customWidth="1"/>
    <col min="11778" max="11778" width="12" style="383" customWidth="1"/>
    <col min="11779" max="11779" width="8.44140625" style="383" customWidth="1"/>
    <col min="11780" max="11780" width="14.44140625" style="383" customWidth="1"/>
    <col min="11781" max="11781" width="12.5546875" style="383" customWidth="1"/>
    <col min="11782" max="11782" width="6.109375" style="383" bestFit="1" customWidth="1"/>
    <col min="11783" max="11783" width="5.109375" style="383" bestFit="1" customWidth="1"/>
    <col min="11784" max="11784" width="11.5546875" style="383" bestFit="1" customWidth="1"/>
    <col min="11785" max="11785" width="14.44140625" style="383" bestFit="1" customWidth="1"/>
    <col min="11786" max="11786" width="16.109375" style="383" customWidth="1"/>
    <col min="11787" max="12032" width="9.109375" style="383"/>
    <col min="12033" max="12033" width="8.33203125" style="383" customWidth="1"/>
    <col min="12034" max="12034" width="12" style="383" customWidth="1"/>
    <col min="12035" max="12035" width="8.44140625" style="383" customWidth="1"/>
    <col min="12036" max="12036" width="14.44140625" style="383" customWidth="1"/>
    <col min="12037" max="12037" width="12.5546875" style="383" customWidth="1"/>
    <col min="12038" max="12038" width="6.109375" style="383" bestFit="1" customWidth="1"/>
    <col min="12039" max="12039" width="5.109375" style="383" bestFit="1" customWidth="1"/>
    <col min="12040" max="12040" width="11.5546875" style="383" bestFit="1" customWidth="1"/>
    <col min="12041" max="12041" width="14.44140625" style="383" bestFit="1" customWidth="1"/>
    <col min="12042" max="12042" width="16.109375" style="383" customWidth="1"/>
    <col min="12043" max="12288" width="9.109375" style="383"/>
    <col min="12289" max="12289" width="8.33203125" style="383" customWidth="1"/>
    <col min="12290" max="12290" width="12" style="383" customWidth="1"/>
    <col min="12291" max="12291" width="8.44140625" style="383" customWidth="1"/>
    <col min="12292" max="12292" width="14.44140625" style="383" customWidth="1"/>
    <col min="12293" max="12293" width="12.5546875" style="383" customWidth="1"/>
    <col min="12294" max="12294" width="6.109375" style="383" bestFit="1" customWidth="1"/>
    <col min="12295" max="12295" width="5.109375" style="383" bestFit="1" customWidth="1"/>
    <col min="12296" max="12296" width="11.5546875" style="383" bestFit="1" customWidth="1"/>
    <col min="12297" max="12297" width="14.44140625" style="383" bestFit="1" customWidth="1"/>
    <col min="12298" max="12298" width="16.109375" style="383" customWidth="1"/>
    <col min="12299" max="12544" width="9.109375" style="383"/>
    <col min="12545" max="12545" width="8.33203125" style="383" customWidth="1"/>
    <col min="12546" max="12546" width="12" style="383" customWidth="1"/>
    <col min="12547" max="12547" width="8.44140625" style="383" customWidth="1"/>
    <col min="12548" max="12548" width="14.44140625" style="383" customWidth="1"/>
    <col min="12549" max="12549" width="12.5546875" style="383" customWidth="1"/>
    <col min="12550" max="12550" width="6.109375" style="383" bestFit="1" customWidth="1"/>
    <col min="12551" max="12551" width="5.109375" style="383" bestFit="1" customWidth="1"/>
    <col min="12552" max="12552" width="11.5546875" style="383" bestFit="1" customWidth="1"/>
    <col min="12553" max="12553" width="14.44140625" style="383" bestFit="1" customWidth="1"/>
    <col min="12554" max="12554" width="16.109375" style="383" customWidth="1"/>
    <col min="12555" max="12800" width="9.109375" style="383"/>
    <col min="12801" max="12801" width="8.33203125" style="383" customWidth="1"/>
    <col min="12802" max="12802" width="12" style="383" customWidth="1"/>
    <col min="12803" max="12803" width="8.44140625" style="383" customWidth="1"/>
    <col min="12804" max="12804" width="14.44140625" style="383" customWidth="1"/>
    <col min="12805" max="12805" width="12.5546875" style="383" customWidth="1"/>
    <col min="12806" max="12806" width="6.109375" style="383" bestFit="1" customWidth="1"/>
    <col min="12807" max="12807" width="5.109375" style="383" bestFit="1" customWidth="1"/>
    <col min="12808" max="12808" width="11.5546875" style="383" bestFit="1" customWidth="1"/>
    <col min="12809" max="12809" width="14.44140625" style="383" bestFit="1" customWidth="1"/>
    <col min="12810" max="12810" width="16.109375" style="383" customWidth="1"/>
    <col min="12811" max="13056" width="9.109375" style="383"/>
    <col min="13057" max="13057" width="8.33203125" style="383" customWidth="1"/>
    <col min="13058" max="13058" width="12" style="383" customWidth="1"/>
    <col min="13059" max="13059" width="8.44140625" style="383" customWidth="1"/>
    <col min="13060" max="13060" width="14.44140625" style="383" customWidth="1"/>
    <col min="13061" max="13061" width="12.5546875" style="383" customWidth="1"/>
    <col min="13062" max="13062" width="6.109375" style="383" bestFit="1" customWidth="1"/>
    <col min="13063" max="13063" width="5.109375" style="383" bestFit="1" customWidth="1"/>
    <col min="13064" max="13064" width="11.5546875" style="383" bestFit="1" customWidth="1"/>
    <col min="13065" max="13065" width="14.44140625" style="383" bestFit="1" customWidth="1"/>
    <col min="13066" max="13066" width="16.109375" style="383" customWidth="1"/>
    <col min="13067" max="13312" width="9.109375" style="383"/>
    <col min="13313" max="13313" width="8.33203125" style="383" customWidth="1"/>
    <col min="13314" max="13314" width="12" style="383" customWidth="1"/>
    <col min="13315" max="13315" width="8.44140625" style="383" customWidth="1"/>
    <col min="13316" max="13316" width="14.44140625" style="383" customWidth="1"/>
    <col min="13317" max="13317" width="12.5546875" style="383" customWidth="1"/>
    <col min="13318" max="13318" width="6.109375" style="383" bestFit="1" customWidth="1"/>
    <col min="13319" max="13319" width="5.109375" style="383" bestFit="1" customWidth="1"/>
    <col min="13320" max="13320" width="11.5546875" style="383" bestFit="1" customWidth="1"/>
    <col min="13321" max="13321" width="14.44140625" style="383" bestFit="1" customWidth="1"/>
    <col min="13322" max="13322" width="16.109375" style="383" customWidth="1"/>
    <col min="13323" max="13568" width="9.109375" style="383"/>
    <col min="13569" max="13569" width="8.33203125" style="383" customWidth="1"/>
    <col min="13570" max="13570" width="12" style="383" customWidth="1"/>
    <col min="13571" max="13571" width="8.44140625" style="383" customWidth="1"/>
    <col min="13572" max="13572" width="14.44140625" style="383" customWidth="1"/>
    <col min="13573" max="13573" width="12.5546875" style="383" customWidth="1"/>
    <col min="13574" max="13574" width="6.109375" style="383" bestFit="1" customWidth="1"/>
    <col min="13575" max="13575" width="5.109375" style="383" bestFit="1" customWidth="1"/>
    <col min="13576" max="13576" width="11.5546875" style="383" bestFit="1" customWidth="1"/>
    <col min="13577" max="13577" width="14.44140625" style="383" bestFit="1" customWidth="1"/>
    <col min="13578" max="13578" width="16.109375" style="383" customWidth="1"/>
    <col min="13579" max="13824" width="9.109375" style="383"/>
    <col min="13825" max="13825" width="8.33203125" style="383" customWidth="1"/>
    <col min="13826" max="13826" width="12" style="383" customWidth="1"/>
    <col min="13827" max="13827" width="8.44140625" style="383" customWidth="1"/>
    <col min="13828" max="13828" width="14.44140625" style="383" customWidth="1"/>
    <col min="13829" max="13829" width="12.5546875" style="383" customWidth="1"/>
    <col min="13830" max="13830" width="6.109375" style="383" bestFit="1" customWidth="1"/>
    <col min="13831" max="13831" width="5.109375" style="383" bestFit="1" customWidth="1"/>
    <col min="13832" max="13832" width="11.5546875" style="383" bestFit="1" customWidth="1"/>
    <col min="13833" max="13833" width="14.44140625" style="383" bestFit="1" customWidth="1"/>
    <col min="13834" max="13834" width="16.109375" style="383" customWidth="1"/>
    <col min="13835" max="14080" width="9.109375" style="383"/>
    <col min="14081" max="14081" width="8.33203125" style="383" customWidth="1"/>
    <col min="14082" max="14082" width="12" style="383" customWidth="1"/>
    <col min="14083" max="14083" width="8.44140625" style="383" customWidth="1"/>
    <col min="14084" max="14084" width="14.44140625" style="383" customWidth="1"/>
    <col min="14085" max="14085" width="12.5546875" style="383" customWidth="1"/>
    <col min="14086" max="14086" width="6.109375" style="383" bestFit="1" customWidth="1"/>
    <col min="14087" max="14087" width="5.109375" style="383" bestFit="1" customWidth="1"/>
    <col min="14088" max="14088" width="11.5546875" style="383" bestFit="1" customWidth="1"/>
    <col min="14089" max="14089" width="14.44140625" style="383" bestFit="1" customWidth="1"/>
    <col min="14090" max="14090" width="16.109375" style="383" customWidth="1"/>
    <col min="14091" max="14336" width="9.109375" style="383"/>
    <col min="14337" max="14337" width="8.33203125" style="383" customWidth="1"/>
    <col min="14338" max="14338" width="12" style="383" customWidth="1"/>
    <col min="14339" max="14339" width="8.44140625" style="383" customWidth="1"/>
    <col min="14340" max="14340" width="14.44140625" style="383" customWidth="1"/>
    <col min="14341" max="14341" width="12.5546875" style="383" customWidth="1"/>
    <col min="14342" max="14342" width="6.109375" style="383" bestFit="1" customWidth="1"/>
    <col min="14343" max="14343" width="5.109375" style="383" bestFit="1" customWidth="1"/>
    <col min="14344" max="14344" width="11.5546875" style="383" bestFit="1" customWidth="1"/>
    <col min="14345" max="14345" width="14.44140625" style="383" bestFit="1" customWidth="1"/>
    <col min="14346" max="14346" width="16.109375" style="383" customWidth="1"/>
    <col min="14347" max="14592" width="9.109375" style="383"/>
    <col min="14593" max="14593" width="8.33203125" style="383" customWidth="1"/>
    <col min="14594" max="14594" width="12" style="383" customWidth="1"/>
    <col min="14595" max="14595" width="8.44140625" style="383" customWidth="1"/>
    <col min="14596" max="14596" width="14.44140625" style="383" customWidth="1"/>
    <col min="14597" max="14597" width="12.5546875" style="383" customWidth="1"/>
    <col min="14598" max="14598" width="6.109375" style="383" bestFit="1" customWidth="1"/>
    <col min="14599" max="14599" width="5.109375" style="383" bestFit="1" customWidth="1"/>
    <col min="14600" max="14600" width="11.5546875" style="383" bestFit="1" customWidth="1"/>
    <col min="14601" max="14601" width="14.44140625" style="383" bestFit="1" customWidth="1"/>
    <col min="14602" max="14602" width="16.109375" style="383" customWidth="1"/>
    <col min="14603" max="14848" width="9.109375" style="383"/>
    <col min="14849" max="14849" width="8.33203125" style="383" customWidth="1"/>
    <col min="14850" max="14850" width="12" style="383" customWidth="1"/>
    <col min="14851" max="14851" width="8.44140625" style="383" customWidth="1"/>
    <col min="14852" max="14852" width="14.44140625" style="383" customWidth="1"/>
    <col min="14853" max="14853" width="12.5546875" style="383" customWidth="1"/>
    <col min="14854" max="14854" width="6.109375" style="383" bestFit="1" customWidth="1"/>
    <col min="14855" max="14855" width="5.109375" style="383" bestFit="1" customWidth="1"/>
    <col min="14856" max="14856" width="11.5546875" style="383" bestFit="1" customWidth="1"/>
    <col min="14857" max="14857" width="14.44140625" style="383" bestFit="1" customWidth="1"/>
    <col min="14858" max="14858" width="16.109375" style="383" customWidth="1"/>
    <col min="14859" max="15104" width="9.109375" style="383"/>
    <col min="15105" max="15105" width="8.33203125" style="383" customWidth="1"/>
    <col min="15106" max="15106" width="12" style="383" customWidth="1"/>
    <col min="15107" max="15107" width="8.44140625" style="383" customWidth="1"/>
    <col min="15108" max="15108" width="14.44140625" style="383" customWidth="1"/>
    <col min="15109" max="15109" width="12.5546875" style="383" customWidth="1"/>
    <col min="15110" max="15110" width="6.109375" style="383" bestFit="1" customWidth="1"/>
    <col min="15111" max="15111" width="5.109375" style="383" bestFit="1" customWidth="1"/>
    <col min="15112" max="15112" width="11.5546875" style="383" bestFit="1" customWidth="1"/>
    <col min="15113" max="15113" width="14.44140625" style="383" bestFit="1" customWidth="1"/>
    <col min="15114" max="15114" width="16.109375" style="383" customWidth="1"/>
    <col min="15115" max="15360" width="9.109375" style="383"/>
    <col min="15361" max="15361" width="8.33203125" style="383" customWidth="1"/>
    <col min="15362" max="15362" width="12" style="383" customWidth="1"/>
    <col min="15363" max="15363" width="8.44140625" style="383" customWidth="1"/>
    <col min="15364" max="15364" width="14.44140625" style="383" customWidth="1"/>
    <col min="15365" max="15365" width="12.5546875" style="383" customWidth="1"/>
    <col min="15366" max="15366" width="6.109375" style="383" bestFit="1" customWidth="1"/>
    <col min="15367" max="15367" width="5.109375" style="383" bestFit="1" customWidth="1"/>
    <col min="15368" max="15368" width="11.5546875" style="383" bestFit="1" customWidth="1"/>
    <col min="15369" max="15369" width="14.44140625" style="383" bestFit="1" customWidth="1"/>
    <col min="15370" max="15370" width="16.109375" style="383" customWidth="1"/>
    <col min="15371" max="15616" width="9.109375" style="383"/>
    <col min="15617" max="15617" width="8.33203125" style="383" customWidth="1"/>
    <col min="15618" max="15618" width="12" style="383" customWidth="1"/>
    <col min="15619" max="15619" width="8.44140625" style="383" customWidth="1"/>
    <col min="15620" max="15620" width="14.44140625" style="383" customWidth="1"/>
    <col min="15621" max="15621" width="12.5546875" style="383" customWidth="1"/>
    <col min="15622" max="15622" width="6.109375" style="383" bestFit="1" customWidth="1"/>
    <col min="15623" max="15623" width="5.109375" style="383" bestFit="1" customWidth="1"/>
    <col min="15624" max="15624" width="11.5546875" style="383" bestFit="1" customWidth="1"/>
    <col min="15625" max="15625" width="14.44140625" style="383" bestFit="1" customWidth="1"/>
    <col min="15626" max="15626" width="16.109375" style="383" customWidth="1"/>
    <col min="15627" max="15872" width="9.109375" style="383"/>
    <col min="15873" max="15873" width="8.33203125" style="383" customWidth="1"/>
    <col min="15874" max="15874" width="12" style="383" customWidth="1"/>
    <col min="15875" max="15875" width="8.44140625" style="383" customWidth="1"/>
    <col min="15876" max="15876" width="14.44140625" style="383" customWidth="1"/>
    <col min="15877" max="15877" width="12.5546875" style="383" customWidth="1"/>
    <col min="15878" max="15878" width="6.109375" style="383" bestFit="1" customWidth="1"/>
    <col min="15879" max="15879" width="5.109375" style="383" bestFit="1" customWidth="1"/>
    <col min="15880" max="15880" width="11.5546875" style="383" bestFit="1" customWidth="1"/>
    <col min="15881" max="15881" width="14.44140625" style="383" bestFit="1" customWidth="1"/>
    <col min="15882" max="15882" width="16.109375" style="383" customWidth="1"/>
    <col min="15883" max="16128" width="9.109375" style="383"/>
    <col min="16129" max="16129" width="8.33203125" style="383" customWidth="1"/>
    <col min="16130" max="16130" width="12" style="383" customWidth="1"/>
    <col min="16131" max="16131" width="8.44140625" style="383" customWidth="1"/>
    <col min="16132" max="16132" width="14.44140625" style="383" customWidth="1"/>
    <col min="16133" max="16133" width="12.5546875" style="383" customWidth="1"/>
    <col min="16134" max="16134" width="6.109375" style="383" bestFit="1" customWidth="1"/>
    <col min="16135" max="16135" width="5.109375" style="383" bestFit="1" customWidth="1"/>
    <col min="16136" max="16136" width="11.5546875" style="383" bestFit="1" customWidth="1"/>
    <col min="16137" max="16137" width="14.44140625" style="383" bestFit="1" customWidth="1"/>
    <col min="16138" max="16138" width="16.109375" style="383" customWidth="1"/>
    <col min="16139" max="16384" width="9.109375" style="383"/>
  </cols>
  <sheetData>
    <row r="1" spans="1:12" s="1363" customFormat="1" ht="21.6" customHeight="1">
      <c r="A1" s="2941" t="s">
        <v>756</v>
      </c>
      <c r="B1" s="2941"/>
      <c r="C1" s="2941"/>
      <c r="D1" s="2941"/>
      <c r="E1" s="2941"/>
      <c r="F1" s="2941"/>
      <c r="G1" s="2941"/>
      <c r="H1" s="2941"/>
      <c r="I1" s="2941"/>
    </row>
    <row r="2" spans="1:12" s="1176" customFormat="1" ht="22.8" customHeight="1">
      <c r="A2" s="2942" t="s">
        <v>667</v>
      </c>
      <c r="B2" s="2943"/>
      <c r="C2" s="2943"/>
      <c r="D2" s="2943"/>
      <c r="E2" s="2943"/>
      <c r="F2" s="2943"/>
      <c r="G2" s="2943"/>
      <c r="H2" s="2943"/>
      <c r="I2" s="2944"/>
    </row>
    <row r="3" spans="1:12" ht="15" customHeight="1">
      <c r="A3" s="1456" t="s">
        <v>13</v>
      </c>
      <c r="B3" s="2919" t="s">
        <v>25</v>
      </c>
      <c r="C3" s="2919"/>
      <c r="D3" s="2919"/>
      <c r="E3" s="2919"/>
      <c r="F3" s="1456" t="s">
        <v>26</v>
      </c>
      <c r="G3" s="1456" t="s">
        <v>0</v>
      </c>
      <c r="H3" s="1456" t="s">
        <v>1</v>
      </c>
      <c r="I3" s="1457" t="s">
        <v>2</v>
      </c>
    </row>
    <row r="4" spans="1:12" s="1176" customFormat="1" ht="30" customHeight="1">
      <c r="A4" s="1500" t="s">
        <v>668</v>
      </c>
      <c r="B4" s="2945" t="s">
        <v>669</v>
      </c>
      <c r="C4" s="2946"/>
      <c r="D4" s="2946"/>
      <c r="E4" s="2947"/>
      <c r="F4" s="1501">
        <v>1</v>
      </c>
      <c r="G4" s="1501" t="s">
        <v>4</v>
      </c>
      <c r="H4" s="1502">
        <v>109.8</v>
      </c>
      <c r="I4" s="1465">
        <f>F4*H4</f>
        <v>109.8</v>
      </c>
    </row>
    <row r="5" spans="1:12" s="1505" customFormat="1" ht="19.5" customHeight="1">
      <c r="A5" s="1503"/>
      <c r="B5" s="2948" t="s">
        <v>14</v>
      </c>
      <c r="C5" s="2949"/>
      <c r="D5" s="2949"/>
      <c r="E5" s="2949"/>
      <c r="F5" s="2949"/>
      <c r="G5" s="2949"/>
      <c r="H5" s="2950"/>
      <c r="I5" s="1504">
        <f>SUM(I4:I4)</f>
        <v>109.8</v>
      </c>
      <c r="K5" s="1506"/>
      <c r="L5" s="1507"/>
    </row>
    <row r="6" spans="1:12" s="1176" customFormat="1" ht="18.600000000000001" customHeight="1">
      <c r="A6" s="1477"/>
      <c r="B6" s="2829" t="s">
        <v>3116</v>
      </c>
      <c r="C6" s="2830"/>
      <c r="D6" s="2830"/>
      <c r="E6" s="2830"/>
      <c r="F6" s="2830"/>
      <c r="G6" s="2830"/>
      <c r="H6" s="2831"/>
      <c r="I6" s="1499">
        <f>I5*0.0536</f>
        <v>5.8852799999999998</v>
      </c>
    </row>
    <row r="7" spans="1:12" s="1176" customFormat="1" ht="19.8" customHeight="1">
      <c r="A7" s="1477"/>
      <c r="B7" s="2923" t="s">
        <v>601</v>
      </c>
      <c r="C7" s="2923"/>
      <c r="D7" s="2923"/>
      <c r="E7" s="2923"/>
      <c r="F7" s="2923"/>
      <c r="G7" s="2923"/>
      <c r="H7" s="2923"/>
      <c r="I7" s="1499">
        <f>SUM(I5:I6)</f>
        <v>115.68527999999999</v>
      </c>
    </row>
    <row r="8" spans="1:12">
      <c r="H8" s="1298" t="s">
        <v>21</v>
      </c>
      <c r="I8" s="1480">
        <f>ROUND(I7,0)</f>
        <v>116</v>
      </c>
    </row>
    <row r="12" spans="1:12" ht="18.75" customHeight="1"/>
    <row r="13" spans="1:12" s="1372" customFormat="1" ht="31.8" customHeight="1">
      <c r="A13" s="1364"/>
      <c r="B13" s="380" t="s">
        <v>3139</v>
      </c>
      <c r="C13" s="380"/>
      <c r="D13" s="380"/>
      <c r="E13" s="380"/>
      <c r="F13" s="2806" t="s">
        <v>3270</v>
      </c>
      <c r="G13" s="2806"/>
      <c r="H13" s="2806"/>
      <c r="I13" s="2806"/>
      <c r="J13" s="1455"/>
      <c r="K13" s="1455"/>
      <c r="L13" s="1455"/>
    </row>
    <row r="14" spans="1:12" ht="14.4">
      <c r="A14" s="1479"/>
      <c r="B14" s="1479"/>
      <c r="C14" s="1479"/>
      <c r="D14" s="1479"/>
      <c r="E14" s="1479"/>
      <c r="F14" s="1479"/>
      <c r="G14" s="1479"/>
      <c r="H14" s="1479"/>
      <c r="I14" s="1479"/>
      <c r="J14" s="1479"/>
      <c r="K14" s="1479"/>
    </row>
  </sheetData>
  <mergeCells count="8">
    <mergeCell ref="F13:I13"/>
    <mergeCell ref="A1:I1"/>
    <mergeCell ref="A2:I2"/>
    <mergeCell ref="B3:E3"/>
    <mergeCell ref="B4:E4"/>
    <mergeCell ref="B5:H5"/>
    <mergeCell ref="B6:H6"/>
    <mergeCell ref="B7:H7"/>
  </mergeCells>
  <printOptions horizontalCentered="1"/>
  <pageMargins left="0.55118110236220474" right="0.35433070866141736" top="0.74803149606299213" bottom="0.74803149606299213" header="0.31496062992125984" footer="0.31496062992125984"/>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37">
    <tabColor theme="0"/>
  </sheetPr>
  <dimension ref="A1:L24"/>
  <sheetViews>
    <sheetView view="pageBreakPreview" topLeftCell="A14" zoomScaleSheetLayoutView="100" workbookViewId="0">
      <selection activeCell="F27" sqref="F27:G27"/>
    </sheetView>
  </sheetViews>
  <sheetFormatPr defaultRowHeight="13.8"/>
  <cols>
    <col min="1" max="1" width="8.33203125" style="1508" customWidth="1"/>
    <col min="2" max="2" width="45.33203125" style="1508" customWidth="1"/>
    <col min="3" max="3" width="5" style="1508" customWidth="1"/>
    <col min="4" max="4" width="5.33203125" style="1508" customWidth="1"/>
    <col min="5" max="5" width="7.88671875" style="1508" customWidth="1"/>
    <col min="6" max="6" width="13.6640625" style="1508" customWidth="1"/>
    <col min="7" max="7" width="15.88671875" style="1508" customWidth="1"/>
    <col min="8" max="242" width="9.109375" style="1508"/>
    <col min="243" max="243" width="7.5546875" style="1508" bestFit="1" customWidth="1"/>
    <col min="244" max="244" width="45.33203125" style="1508" customWidth="1"/>
    <col min="245" max="245" width="3.109375" style="1508" bestFit="1" customWidth="1"/>
    <col min="246" max="246" width="5.109375" style="1508" bestFit="1" customWidth="1"/>
    <col min="247" max="247" width="6" style="1508" bestFit="1" customWidth="1"/>
    <col min="248" max="249" width="12" style="1508" bestFit="1" customWidth="1"/>
    <col min="250" max="498" width="9.109375" style="1508"/>
    <col min="499" max="499" width="7.5546875" style="1508" bestFit="1" customWidth="1"/>
    <col min="500" max="500" width="45.33203125" style="1508" customWidth="1"/>
    <col min="501" max="501" width="3.109375" style="1508" bestFit="1" customWidth="1"/>
    <col min="502" max="502" width="5.109375" style="1508" bestFit="1" customWidth="1"/>
    <col min="503" max="503" width="6" style="1508" bestFit="1" customWidth="1"/>
    <col min="504" max="505" width="12" style="1508" bestFit="1" customWidth="1"/>
    <col min="506" max="754" width="9.109375" style="1508"/>
    <col min="755" max="755" width="7.5546875" style="1508" bestFit="1" customWidth="1"/>
    <col min="756" max="756" width="45.33203125" style="1508" customWidth="1"/>
    <col min="757" max="757" width="3.109375" style="1508" bestFit="1" customWidth="1"/>
    <col min="758" max="758" width="5.109375" style="1508" bestFit="1" customWidth="1"/>
    <col min="759" max="759" width="6" style="1508" bestFit="1" customWidth="1"/>
    <col min="760" max="761" width="12" style="1508" bestFit="1" customWidth="1"/>
    <col min="762" max="1010" width="9.109375" style="1508"/>
    <col min="1011" max="1011" width="7.5546875" style="1508" bestFit="1" customWidth="1"/>
    <col min="1012" max="1012" width="45.33203125" style="1508" customWidth="1"/>
    <col min="1013" max="1013" width="3.109375" style="1508" bestFit="1" customWidth="1"/>
    <col min="1014" max="1014" width="5.109375" style="1508" bestFit="1" customWidth="1"/>
    <col min="1015" max="1015" width="6" style="1508" bestFit="1" customWidth="1"/>
    <col min="1016" max="1017" width="12" style="1508" bestFit="1" customWidth="1"/>
    <col min="1018" max="1266" width="9.109375" style="1508"/>
    <col min="1267" max="1267" width="7.5546875" style="1508" bestFit="1" customWidth="1"/>
    <col min="1268" max="1268" width="45.33203125" style="1508" customWidth="1"/>
    <col min="1269" max="1269" width="3.109375" style="1508" bestFit="1" customWidth="1"/>
    <col min="1270" max="1270" width="5.109375" style="1508" bestFit="1" customWidth="1"/>
    <col min="1271" max="1271" width="6" style="1508" bestFit="1" customWidth="1"/>
    <col min="1272" max="1273" width="12" style="1508" bestFit="1" customWidth="1"/>
    <col min="1274" max="1522" width="9.109375" style="1508"/>
    <col min="1523" max="1523" width="7.5546875" style="1508" bestFit="1" customWidth="1"/>
    <col min="1524" max="1524" width="45.33203125" style="1508" customWidth="1"/>
    <col min="1525" max="1525" width="3.109375" style="1508" bestFit="1" customWidth="1"/>
    <col min="1526" max="1526" width="5.109375" style="1508" bestFit="1" customWidth="1"/>
    <col min="1527" max="1527" width="6" style="1508" bestFit="1" customWidth="1"/>
    <col min="1528" max="1529" width="12" style="1508" bestFit="1" customWidth="1"/>
    <col min="1530" max="1778" width="9.109375" style="1508"/>
    <col min="1779" max="1779" width="7.5546875" style="1508" bestFit="1" customWidth="1"/>
    <col min="1780" max="1780" width="45.33203125" style="1508" customWidth="1"/>
    <col min="1781" max="1781" width="3.109375" style="1508" bestFit="1" customWidth="1"/>
    <col min="1782" max="1782" width="5.109375" style="1508" bestFit="1" customWidth="1"/>
    <col min="1783" max="1783" width="6" style="1508" bestFit="1" customWidth="1"/>
    <col min="1784" max="1785" width="12" style="1508" bestFit="1" customWidth="1"/>
    <col min="1786" max="2034" width="9.109375" style="1508"/>
    <col min="2035" max="2035" width="7.5546875" style="1508" bestFit="1" customWidth="1"/>
    <col min="2036" max="2036" width="45.33203125" style="1508" customWidth="1"/>
    <col min="2037" max="2037" width="3.109375" style="1508" bestFit="1" customWidth="1"/>
    <col min="2038" max="2038" width="5.109375" style="1508" bestFit="1" customWidth="1"/>
    <col min="2039" max="2039" width="6" style="1508" bestFit="1" customWidth="1"/>
    <col min="2040" max="2041" width="12" style="1508" bestFit="1" customWidth="1"/>
    <col min="2042" max="2290" width="9.109375" style="1508"/>
    <col min="2291" max="2291" width="7.5546875" style="1508" bestFit="1" customWidth="1"/>
    <col min="2292" max="2292" width="45.33203125" style="1508" customWidth="1"/>
    <col min="2293" max="2293" width="3.109375" style="1508" bestFit="1" customWidth="1"/>
    <col min="2294" max="2294" width="5.109375" style="1508" bestFit="1" customWidth="1"/>
    <col min="2295" max="2295" width="6" style="1508" bestFit="1" customWidth="1"/>
    <col min="2296" max="2297" width="12" style="1508" bestFit="1" customWidth="1"/>
    <col min="2298" max="2546" width="9.109375" style="1508"/>
    <col min="2547" max="2547" width="7.5546875" style="1508" bestFit="1" customWidth="1"/>
    <col min="2548" max="2548" width="45.33203125" style="1508" customWidth="1"/>
    <col min="2549" max="2549" width="3.109375" style="1508" bestFit="1" customWidth="1"/>
    <col min="2550" max="2550" width="5.109375" style="1508" bestFit="1" customWidth="1"/>
    <col min="2551" max="2551" width="6" style="1508" bestFit="1" customWidth="1"/>
    <col min="2552" max="2553" width="12" style="1508" bestFit="1" customWidth="1"/>
    <col min="2554" max="2802" width="9.109375" style="1508"/>
    <col min="2803" max="2803" width="7.5546875" style="1508" bestFit="1" customWidth="1"/>
    <col min="2804" max="2804" width="45.33203125" style="1508" customWidth="1"/>
    <col min="2805" max="2805" width="3.109375" style="1508" bestFit="1" customWidth="1"/>
    <col min="2806" max="2806" width="5.109375" style="1508" bestFit="1" customWidth="1"/>
    <col min="2807" max="2807" width="6" style="1508" bestFit="1" customWidth="1"/>
    <col min="2808" max="2809" width="12" style="1508" bestFit="1" customWidth="1"/>
    <col min="2810" max="3058" width="9.109375" style="1508"/>
    <col min="3059" max="3059" width="7.5546875" style="1508" bestFit="1" customWidth="1"/>
    <col min="3060" max="3060" width="45.33203125" style="1508" customWidth="1"/>
    <col min="3061" max="3061" width="3.109375" style="1508" bestFit="1" customWidth="1"/>
    <col min="3062" max="3062" width="5.109375" style="1508" bestFit="1" customWidth="1"/>
    <col min="3063" max="3063" width="6" style="1508" bestFit="1" customWidth="1"/>
    <col min="3064" max="3065" width="12" style="1508" bestFit="1" customWidth="1"/>
    <col min="3066" max="3314" width="9.109375" style="1508"/>
    <col min="3315" max="3315" width="7.5546875" style="1508" bestFit="1" customWidth="1"/>
    <col min="3316" max="3316" width="45.33203125" style="1508" customWidth="1"/>
    <col min="3317" max="3317" width="3.109375" style="1508" bestFit="1" customWidth="1"/>
    <col min="3318" max="3318" width="5.109375" style="1508" bestFit="1" customWidth="1"/>
    <col min="3319" max="3319" width="6" style="1508" bestFit="1" customWidth="1"/>
    <col min="3320" max="3321" width="12" style="1508" bestFit="1" customWidth="1"/>
    <col min="3322" max="3570" width="9.109375" style="1508"/>
    <col min="3571" max="3571" width="7.5546875" style="1508" bestFit="1" customWidth="1"/>
    <col min="3572" max="3572" width="45.33203125" style="1508" customWidth="1"/>
    <col min="3573" max="3573" width="3.109375" style="1508" bestFit="1" customWidth="1"/>
    <col min="3574" max="3574" width="5.109375" style="1508" bestFit="1" customWidth="1"/>
    <col min="3575" max="3575" width="6" style="1508" bestFit="1" customWidth="1"/>
    <col min="3576" max="3577" width="12" style="1508" bestFit="1" customWidth="1"/>
    <col min="3578" max="3826" width="9.109375" style="1508"/>
    <col min="3827" max="3827" width="7.5546875" style="1508" bestFit="1" customWidth="1"/>
    <col min="3828" max="3828" width="45.33203125" style="1508" customWidth="1"/>
    <col min="3829" max="3829" width="3.109375" style="1508" bestFit="1" customWidth="1"/>
    <col min="3830" max="3830" width="5.109375" style="1508" bestFit="1" customWidth="1"/>
    <col min="3831" max="3831" width="6" style="1508" bestFit="1" customWidth="1"/>
    <col min="3832" max="3833" width="12" style="1508" bestFit="1" customWidth="1"/>
    <col min="3834" max="4082" width="9.109375" style="1508"/>
    <col min="4083" max="4083" width="7.5546875" style="1508" bestFit="1" customWidth="1"/>
    <col min="4084" max="4084" width="45.33203125" style="1508" customWidth="1"/>
    <col min="4085" max="4085" width="3.109375" style="1508" bestFit="1" customWidth="1"/>
    <col min="4086" max="4086" width="5.109375" style="1508" bestFit="1" customWidth="1"/>
    <col min="4087" max="4087" width="6" style="1508" bestFit="1" customWidth="1"/>
    <col min="4088" max="4089" width="12" style="1508" bestFit="1" customWidth="1"/>
    <col min="4090" max="4338" width="9.109375" style="1508"/>
    <col min="4339" max="4339" width="7.5546875" style="1508" bestFit="1" customWidth="1"/>
    <col min="4340" max="4340" width="45.33203125" style="1508" customWidth="1"/>
    <col min="4341" max="4341" width="3.109375" style="1508" bestFit="1" customWidth="1"/>
    <col min="4342" max="4342" width="5.109375" style="1508" bestFit="1" customWidth="1"/>
    <col min="4343" max="4343" width="6" style="1508" bestFit="1" customWidth="1"/>
    <col min="4344" max="4345" width="12" style="1508" bestFit="1" customWidth="1"/>
    <col min="4346" max="4594" width="9.109375" style="1508"/>
    <col min="4595" max="4595" width="7.5546875" style="1508" bestFit="1" customWidth="1"/>
    <col min="4596" max="4596" width="45.33203125" style="1508" customWidth="1"/>
    <col min="4597" max="4597" width="3.109375" style="1508" bestFit="1" customWidth="1"/>
    <col min="4598" max="4598" width="5.109375" style="1508" bestFit="1" customWidth="1"/>
    <col min="4599" max="4599" width="6" style="1508" bestFit="1" customWidth="1"/>
    <col min="4600" max="4601" width="12" style="1508" bestFit="1" customWidth="1"/>
    <col min="4602" max="4850" width="9.109375" style="1508"/>
    <col min="4851" max="4851" width="7.5546875" style="1508" bestFit="1" customWidth="1"/>
    <col min="4852" max="4852" width="45.33203125" style="1508" customWidth="1"/>
    <col min="4853" max="4853" width="3.109375" style="1508" bestFit="1" customWidth="1"/>
    <col min="4854" max="4854" width="5.109375" style="1508" bestFit="1" customWidth="1"/>
    <col min="4855" max="4855" width="6" style="1508" bestFit="1" customWidth="1"/>
    <col min="4856" max="4857" width="12" style="1508" bestFit="1" customWidth="1"/>
    <col min="4858" max="5106" width="9.109375" style="1508"/>
    <col min="5107" max="5107" width="7.5546875" style="1508" bestFit="1" customWidth="1"/>
    <col min="5108" max="5108" width="45.33203125" style="1508" customWidth="1"/>
    <col min="5109" max="5109" width="3.109375" style="1508" bestFit="1" customWidth="1"/>
    <col min="5110" max="5110" width="5.109375" style="1508" bestFit="1" customWidth="1"/>
    <col min="5111" max="5111" width="6" style="1508" bestFit="1" customWidth="1"/>
    <col min="5112" max="5113" width="12" style="1508" bestFit="1" customWidth="1"/>
    <col min="5114" max="5362" width="9.109375" style="1508"/>
    <col min="5363" max="5363" width="7.5546875" style="1508" bestFit="1" customWidth="1"/>
    <col min="5364" max="5364" width="45.33203125" style="1508" customWidth="1"/>
    <col min="5365" max="5365" width="3.109375" style="1508" bestFit="1" customWidth="1"/>
    <col min="5366" max="5366" width="5.109375" style="1508" bestFit="1" customWidth="1"/>
    <col min="5367" max="5367" width="6" style="1508" bestFit="1" customWidth="1"/>
    <col min="5368" max="5369" width="12" style="1508" bestFit="1" customWidth="1"/>
    <col min="5370" max="5618" width="9.109375" style="1508"/>
    <col min="5619" max="5619" width="7.5546875" style="1508" bestFit="1" customWidth="1"/>
    <col min="5620" max="5620" width="45.33203125" style="1508" customWidth="1"/>
    <col min="5621" max="5621" width="3.109375" style="1508" bestFit="1" customWidth="1"/>
    <col min="5622" max="5622" width="5.109375" style="1508" bestFit="1" customWidth="1"/>
    <col min="5623" max="5623" width="6" style="1508" bestFit="1" customWidth="1"/>
    <col min="5624" max="5625" width="12" style="1508" bestFit="1" customWidth="1"/>
    <col min="5626" max="5874" width="9.109375" style="1508"/>
    <col min="5875" max="5875" width="7.5546875" style="1508" bestFit="1" customWidth="1"/>
    <col min="5876" max="5876" width="45.33203125" style="1508" customWidth="1"/>
    <col min="5877" max="5877" width="3.109375" style="1508" bestFit="1" customWidth="1"/>
    <col min="5878" max="5878" width="5.109375" style="1508" bestFit="1" customWidth="1"/>
    <col min="5879" max="5879" width="6" style="1508" bestFit="1" customWidth="1"/>
    <col min="5880" max="5881" width="12" style="1508" bestFit="1" customWidth="1"/>
    <col min="5882" max="6130" width="9.109375" style="1508"/>
    <col min="6131" max="6131" width="7.5546875" style="1508" bestFit="1" customWidth="1"/>
    <col min="6132" max="6132" width="45.33203125" style="1508" customWidth="1"/>
    <col min="6133" max="6133" width="3.109375" style="1508" bestFit="1" customWidth="1"/>
    <col min="6134" max="6134" width="5.109375" style="1508" bestFit="1" customWidth="1"/>
    <col min="6135" max="6135" width="6" style="1508" bestFit="1" customWidth="1"/>
    <col min="6136" max="6137" width="12" style="1508" bestFit="1" customWidth="1"/>
    <col min="6138" max="6386" width="9.109375" style="1508"/>
    <col min="6387" max="6387" width="7.5546875" style="1508" bestFit="1" customWidth="1"/>
    <col min="6388" max="6388" width="45.33203125" style="1508" customWidth="1"/>
    <col min="6389" max="6389" width="3.109375" style="1508" bestFit="1" customWidth="1"/>
    <col min="6390" max="6390" width="5.109375" style="1508" bestFit="1" customWidth="1"/>
    <col min="6391" max="6391" width="6" style="1508" bestFit="1" customWidth="1"/>
    <col min="6392" max="6393" width="12" style="1508" bestFit="1" customWidth="1"/>
    <col min="6394" max="6642" width="9.109375" style="1508"/>
    <col min="6643" max="6643" width="7.5546875" style="1508" bestFit="1" customWidth="1"/>
    <col min="6644" max="6644" width="45.33203125" style="1508" customWidth="1"/>
    <col min="6645" max="6645" width="3.109375" style="1508" bestFit="1" customWidth="1"/>
    <col min="6646" max="6646" width="5.109375" style="1508" bestFit="1" customWidth="1"/>
    <col min="6647" max="6647" width="6" style="1508" bestFit="1" customWidth="1"/>
    <col min="6648" max="6649" width="12" style="1508" bestFit="1" customWidth="1"/>
    <col min="6650" max="6898" width="9.109375" style="1508"/>
    <col min="6899" max="6899" width="7.5546875" style="1508" bestFit="1" customWidth="1"/>
    <col min="6900" max="6900" width="45.33203125" style="1508" customWidth="1"/>
    <col min="6901" max="6901" width="3.109375" style="1508" bestFit="1" customWidth="1"/>
    <col min="6902" max="6902" width="5.109375" style="1508" bestFit="1" customWidth="1"/>
    <col min="6903" max="6903" width="6" style="1508" bestFit="1" customWidth="1"/>
    <col min="6904" max="6905" width="12" style="1508" bestFit="1" customWidth="1"/>
    <col min="6906" max="7154" width="9.109375" style="1508"/>
    <col min="7155" max="7155" width="7.5546875" style="1508" bestFit="1" customWidth="1"/>
    <col min="7156" max="7156" width="45.33203125" style="1508" customWidth="1"/>
    <col min="7157" max="7157" width="3.109375" style="1508" bestFit="1" customWidth="1"/>
    <col min="7158" max="7158" width="5.109375" style="1508" bestFit="1" customWidth="1"/>
    <col min="7159" max="7159" width="6" style="1508" bestFit="1" customWidth="1"/>
    <col min="7160" max="7161" width="12" style="1508" bestFit="1" customWidth="1"/>
    <col min="7162" max="7410" width="9.109375" style="1508"/>
    <col min="7411" max="7411" width="7.5546875" style="1508" bestFit="1" customWidth="1"/>
    <col min="7412" max="7412" width="45.33203125" style="1508" customWidth="1"/>
    <col min="7413" max="7413" width="3.109375" style="1508" bestFit="1" customWidth="1"/>
    <col min="7414" max="7414" width="5.109375" style="1508" bestFit="1" customWidth="1"/>
    <col min="7415" max="7415" width="6" style="1508" bestFit="1" customWidth="1"/>
    <col min="7416" max="7417" width="12" style="1508" bestFit="1" customWidth="1"/>
    <col min="7418" max="7666" width="9.109375" style="1508"/>
    <col min="7667" max="7667" width="7.5546875" style="1508" bestFit="1" customWidth="1"/>
    <col min="7668" max="7668" width="45.33203125" style="1508" customWidth="1"/>
    <col min="7669" max="7669" width="3.109375" style="1508" bestFit="1" customWidth="1"/>
    <col min="7670" max="7670" width="5.109375" style="1508" bestFit="1" customWidth="1"/>
    <col min="7671" max="7671" width="6" style="1508" bestFit="1" customWidth="1"/>
    <col min="7672" max="7673" width="12" style="1508" bestFit="1" customWidth="1"/>
    <col min="7674" max="7922" width="9.109375" style="1508"/>
    <col min="7923" max="7923" width="7.5546875" style="1508" bestFit="1" customWidth="1"/>
    <col min="7924" max="7924" width="45.33203125" style="1508" customWidth="1"/>
    <col min="7925" max="7925" width="3.109375" style="1508" bestFit="1" customWidth="1"/>
    <col min="7926" max="7926" width="5.109375" style="1508" bestFit="1" customWidth="1"/>
    <col min="7927" max="7927" width="6" style="1508" bestFit="1" customWidth="1"/>
    <col min="7928" max="7929" width="12" style="1508" bestFit="1" customWidth="1"/>
    <col min="7930" max="8178" width="9.109375" style="1508"/>
    <col min="8179" max="8179" width="7.5546875" style="1508" bestFit="1" customWidth="1"/>
    <col min="8180" max="8180" width="45.33203125" style="1508" customWidth="1"/>
    <col min="8181" max="8181" width="3.109375" style="1508" bestFit="1" customWidth="1"/>
    <col min="8182" max="8182" width="5.109375" style="1508" bestFit="1" customWidth="1"/>
    <col min="8183" max="8183" width="6" style="1508" bestFit="1" customWidth="1"/>
    <col min="8184" max="8185" width="12" style="1508" bestFit="1" customWidth="1"/>
    <col min="8186" max="8434" width="9.109375" style="1508"/>
    <col min="8435" max="8435" width="7.5546875" style="1508" bestFit="1" customWidth="1"/>
    <col min="8436" max="8436" width="45.33203125" style="1508" customWidth="1"/>
    <col min="8437" max="8437" width="3.109375" style="1508" bestFit="1" customWidth="1"/>
    <col min="8438" max="8438" width="5.109375" style="1508" bestFit="1" customWidth="1"/>
    <col min="8439" max="8439" width="6" style="1508" bestFit="1" customWidth="1"/>
    <col min="8440" max="8441" width="12" style="1508" bestFit="1" customWidth="1"/>
    <col min="8442" max="8690" width="9.109375" style="1508"/>
    <col min="8691" max="8691" width="7.5546875" style="1508" bestFit="1" customWidth="1"/>
    <col min="8692" max="8692" width="45.33203125" style="1508" customWidth="1"/>
    <col min="8693" max="8693" width="3.109375" style="1508" bestFit="1" customWidth="1"/>
    <col min="8694" max="8694" width="5.109375" style="1508" bestFit="1" customWidth="1"/>
    <col min="8695" max="8695" width="6" style="1508" bestFit="1" customWidth="1"/>
    <col min="8696" max="8697" width="12" style="1508" bestFit="1" customWidth="1"/>
    <col min="8698" max="8946" width="9.109375" style="1508"/>
    <col min="8947" max="8947" width="7.5546875" style="1508" bestFit="1" customWidth="1"/>
    <col min="8948" max="8948" width="45.33203125" style="1508" customWidth="1"/>
    <col min="8949" max="8949" width="3.109375" style="1508" bestFit="1" customWidth="1"/>
    <col min="8950" max="8950" width="5.109375" style="1508" bestFit="1" customWidth="1"/>
    <col min="8951" max="8951" width="6" style="1508" bestFit="1" customWidth="1"/>
    <col min="8952" max="8953" width="12" style="1508" bestFit="1" customWidth="1"/>
    <col min="8954" max="9202" width="9.109375" style="1508"/>
    <col min="9203" max="9203" width="7.5546875" style="1508" bestFit="1" customWidth="1"/>
    <col min="9204" max="9204" width="45.33203125" style="1508" customWidth="1"/>
    <col min="9205" max="9205" width="3.109375" style="1508" bestFit="1" customWidth="1"/>
    <col min="9206" max="9206" width="5.109375" style="1508" bestFit="1" customWidth="1"/>
    <col min="9207" max="9207" width="6" style="1508" bestFit="1" customWidth="1"/>
    <col min="9208" max="9209" width="12" style="1508" bestFit="1" customWidth="1"/>
    <col min="9210" max="9458" width="9.109375" style="1508"/>
    <col min="9459" max="9459" width="7.5546875" style="1508" bestFit="1" customWidth="1"/>
    <col min="9460" max="9460" width="45.33203125" style="1508" customWidth="1"/>
    <col min="9461" max="9461" width="3.109375" style="1508" bestFit="1" customWidth="1"/>
    <col min="9462" max="9462" width="5.109375" style="1508" bestFit="1" customWidth="1"/>
    <col min="9463" max="9463" width="6" style="1508" bestFit="1" customWidth="1"/>
    <col min="9464" max="9465" width="12" style="1508" bestFit="1" customWidth="1"/>
    <col min="9466" max="9714" width="9.109375" style="1508"/>
    <col min="9715" max="9715" width="7.5546875" style="1508" bestFit="1" customWidth="1"/>
    <col min="9716" max="9716" width="45.33203125" style="1508" customWidth="1"/>
    <col min="9717" max="9717" width="3.109375" style="1508" bestFit="1" customWidth="1"/>
    <col min="9718" max="9718" width="5.109375" style="1508" bestFit="1" customWidth="1"/>
    <col min="9719" max="9719" width="6" style="1508" bestFit="1" customWidth="1"/>
    <col min="9720" max="9721" width="12" style="1508" bestFit="1" customWidth="1"/>
    <col min="9722" max="9970" width="9.109375" style="1508"/>
    <col min="9971" max="9971" width="7.5546875" style="1508" bestFit="1" customWidth="1"/>
    <col min="9972" max="9972" width="45.33203125" style="1508" customWidth="1"/>
    <col min="9973" max="9973" width="3.109375" style="1508" bestFit="1" customWidth="1"/>
    <col min="9974" max="9974" width="5.109375" style="1508" bestFit="1" customWidth="1"/>
    <col min="9975" max="9975" width="6" style="1508" bestFit="1" customWidth="1"/>
    <col min="9976" max="9977" width="12" style="1508" bestFit="1" customWidth="1"/>
    <col min="9978" max="10226" width="9.109375" style="1508"/>
    <col min="10227" max="10227" width="7.5546875" style="1508" bestFit="1" customWidth="1"/>
    <col min="10228" max="10228" width="45.33203125" style="1508" customWidth="1"/>
    <col min="10229" max="10229" width="3.109375" style="1508" bestFit="1" customWidth="1"/>
    <col min="10230" max="10230" width="5.109375" style="1508" bestFit="1" customWidth="1"/>
    <col min="10231" max="10231" width="6" style="1508" bestFit="1" customWidth="1"/>
    <col min="10232" max="10233" width="12" style="1508" bestFit="1" customWidth="1"/>
    <col min="10234" max="10482" width="9.109375" style="1508"/>
    <col min="10483" max="10483" width="7.5546875" style="1508" bestFit="1" customWidth="1"/>
    <col min="10484" max="10484" width="45.33203125" style="1508" customWidth="1"/>
    <col min="10485" max="10485" width="3.109375" style="1508" bestFit="1" customWidth="1"/>
    <col min="10486" max="10486" width="5.109375" style="1508" bestFit="1" customWidth="1"/>
    <col min="10487" max="10487" width="6" style="1508" bestFit="1" customWidth="1"/>
    <col min="10488" max="10489" width="12" style="1508" bestFit="1" customWidth="1"/>
    <col min="10490" max="10738" width="9.109375" style="1508"/>
    <col min="10739" max="10739" width="7.5546875" style="1508" bestFit="1" customWidth="1"/>
    <col min="10740" max="10740" width="45.33203125" style="1508" customWidth="1"/>
    <col min="10741" max="10741" width="3.109375" style="1508" bestFit="1" customWidth="1"/>
    <col min="10742" max="10742" width="5.109375" style="1508" bestFit="1" customWidth="1"/>
    <col min="10743" max="10743" width="6" style="1508" bestFit="1" customWidth="1"/>
    <col min="10744" max="10745" width="12" style="1508" bestFit="1" customWidth="1"/>
    <col min="10746" max="10994" width="9.109375" style="1508"/>
    <col min="10995" max="10995" width="7.5546875" style="1508" bestFit="1" customWidth="1"/>
    <col min="10996" max="10996" width="45.33203125" style="1508" customWidth="1"/>
    <col min="10997" max="10997" width="3.109375" style="1508" bestFit="1" customWidth="1"/>
    <col min="10998" max="10998" width="5.109375" style="1508" bestFit="1" customWidth="1"/>
    <col min="10999" max="10999" width="6" style="1508" bestFit="1" customWidth="1"/>
    <col min="11000" max="11001" width="12" style="1508" bestFit="1" customWidth="1"/>
    <col min="11002" max="11250" width="9.109375" style="1508"/>
    <col min="11251" max="11251" width="7.5546875" style="1508" bestFit="1" customWidth="1"/>
    <col min="11252" max="11252" width="45.33203125" style="1508" customWidth="1"/>
    <col min="11253" max="11253" width="3.109375" style="1508" bestFit="1" customWidth="1"/>
    <col min="11254" max="11254" width="5.109375" style="1508" bestFit="1" customWidth="1"/>
    <col min="11255" max="11255" width="6" style="1508" bestFit="1" customWidth="1"/>
    <col min="11256" max="11257" width="12" style="1508" bestFit="1" customWidth="1"/>
    <col min="11258" max="11506" width="9.109375" style="1508"/>
    <col min="11507" max="11507" width="7.5546875" style="1508" bestFit="1" customWidth="1"/>
    <col min="11508" max="11508" width="45.33203125" style="1508" customWidth="1"/>
    <col min="11509" max="11509" width="3.109375" style="1508" bestFit="1" customWidth="1"/>
    <col min="11510" max="11510" width="5.109375" style="1508" bestFit="1" customWidth="1"/>
    <col min="11511" max="11511" width="6" style="1508" bestFit="1" customWidth="1"/>
    <col min="11512" max="11513" width="12" style="1508" bestFit="1" customWidth="1"/>
    <col min="11514" max="11762" width="9.109375" style="1508"/>
    <col min="11763" max="11763" width="7.5546875" style="1508" bestFit="1" customWidth="1"/>
    <col min="11764" max="11764" width="45.33203125" style="1508" customWidth="1"/>
    <col min="11765" max="11765" width="3.109375" style="1508" bestFit="1" customWidth="1"/>
    <col min="11766" max="11766" width="5.109375" style="1508" bestFit="1" customWidth="1"/>
    <col min="11767" max="11767" width="6" style="1508" bestFit="1" customWidth="1"/>
    <col min="11768" max="11769" width="12" style="1508" bestFit="1" customWidth="1"/>
    <col min="11770" max="12018" width="9.109375" style="1508"/>
    <col min="12019" max="12019" width="7.5546875" style="1508" bestFit="1" customWidth="1"/>
    <col min="12020" max="12020" width="45.33203125" style="1508" customWidth="1"/>
    <col min="12021" max="12021" width="3.109375" style="1508" bestFit="1" customWidth="1"/>
    <col min="12022" max="12022" width="5.109375" style="1508" bestFit="1" customWidth="1"/>
    <col min="12023" max="12023" width="6" style="1508" bestFit="1" customWidth="1"/>
    <col min="12024" max="12025" width="12" style="1508" bestFit="1" customWidth="1"/>
    <col min="12026" max="12274" width="9.109375" style="1508"/>
    <col min="12275" max="12275" width="7.5546875" style="1508" bestFit="1" customWidth="1"/>
    <col min="12276" max="12276" width="45.33203125" style="1508" customWidth="1"/>
    <col min="12277" max="12277" width="3.109375" style="1508" bestFit="1" customWidth="1"/>
    <col min="12278" max="12278" width="5.109375" style="1508" bestFit="1" customWidth="1"/>
    <col min="12279" max="12279" width="6" style="1508" bestFit="1" customWidth="1"/>
    <col min="12280" max="12281" width="12" style="1508" bestFit="1" customWidth="1"/>
    <col min="12282" max="12530" width="9.109375" style="1508"/>
    <col min="12531" max="12531" width="7.5546875" style="1508" bestFit="1" customWidth="1"/>
    <col min="12532" max="12532" width="45.33203125" style="1508" customWidth="1"/>
    <col min="12533" max="12533" width="3.109375" style="1508" bestFit="1" customWidth="1"/>
    <col min="12534" max="12534" width="5.109375" style="1508" bestFit="1" customWidth="1"/>
    <col min="12535" max="12535" width="6" style="1508" bestFit="1" customWidth="1"/>
    <col min="12536" max="12537" width="12" style="1508" bestFit="1" customWidth="1"/>
    <col min="12538" max="12786" width="9.109375" style="1508"/>
    <col min="12787" max="12787" width="7.5546875" style="1508" bestFit="1" customWidth="1"/>
    <col min="12788" max="12788" width="45.33203125" style="1508" customWidth="1"/>
    <col min="12789" max="12789" width="3.109375" style="1508" bestFit="1" customWidth="1"/>
    <col min="12790" max="12790" width="5.109375" style="1508" bestFit="1" customWidth="1"/>
    <col min="12791" max="12791" width="6" style="1508" bestFit="1" customWidth="1"/>
    <col min="12792" max="12793" width="12" style="1508" bestFit="1" customWidth="1"/>
    <col min="12794" max="13042" width="9.109375" style="1508"/>
    <col min="13043" max="13043" width="7.5546875" style="1508" bestFit="1" customWidth="1"/>
    <col min="13044" max="13044" width="45.33203125" style="1508" customWidth="1"/>
    <col min="13045" max="13045" width="3.109375" style="1508" bestFit="1" customWidth="1"/>
    <col min="13046" max="13046" width="5.109375" style="1508" bestFit="1" customWidth="1"/>
    <col min="13047" max="13047" width="6" style="1508" bestFit="1" customWidth="1"/>
    <col min="13048" max="13049" width="12" style="1508" bestFit="1" customWidth="1"/>
    <col min="13050" max="13298" width="9.109375" style="1508"/>
    <col min="13299" max="13299" width="7.5546875" style="1508" bestFit="1" customWidth="1"/>
    <col min="13300" max="13300" width="45.33203125" style="1508" customWidth="1"/>
    <col min="13301" max="13301" width="3.109375" style="1508" bestFit="1" customWidth="1"/>
    <col min="13302" max="13302" width="5.109375" style="1508" bestFit="1" customWidth="1"/>
    <col min="13303" max="13303" width="6" style="1508" bestFit="1" customWidth="1"/>
    <col min="13304" max="13305" width="12" style="1508" bestFit="1" customWidth="1"/>
    <col min="13306" max="13554" width="9.109375" style="1508"/>
    <col min="13555" max="13555" width="7.5546875" style="1508" bestFit="1" customWidth="1"/>
    <col min="13556" max="13556" width="45.33203125" style="1508" customWidth="1"/>
    <col min="13557" max="13557" width="3.109375" style="1508" bestFit="1" customWidth="1"/>
    <col min="13558" max="13558" width="5.109375" style="1508" bestFit="1" customWidth="1"/>
    <col min="13559" max="13559" width="6" style="1508" bestFit="1" customWidth="1"/>
    <col min="13560" max="13561" width="12" style="1508" bestFit="1" customWidth="1"/>
    <col min="13562" max="13810" width="9.109375" style="1508"/>
    <col min="13811" max="13811" width="7.5546875" style="1508" bestFit="1" customWidth="1"/>
    <col min="13812" max="13812" width="45.33203125" style="1508" customWidth="1"/>
    <col min="13813" max="13813" width="3.109375" style="1508" bestFit="1" customWidth="1"/>
    <col min="13814" max="13814" width="5.109375" style="1508" bestFit="1" customWidth="1"/>
    <col min="13815" max="13815" width="6" style="1508" bestFit="1" customWidth="1"/>
    <col min="13816" max="13817" width="12" style="1508" bestFit="1" customWidth="1"/>
    <col min="13818" max="14066" width="9.109375" style="1508"/>
    <col min="14067" max="14067" width="7.5546875" style="1508" bestFit="1" customWidth="1"/>
    <col min="14068" max="14068" width="45.33203125" style="1508" customWidth="1"/>
    <col min="14069" max="14069" width="3.109375" style="1508" bestFit="1" customWidth="1"/>
    <col min="14070" max="14070" width="5.109375" style="1508" bestFit="1" customWidth="1"/>
    <col min="14071" max="14071" width="6" style="1508" bestFit="1" customWidth="1"/>
    <col min="14072" max="14073" width="12" style="1508" bestFit="1" customWidth="1"/>
    <col min="14074" max="14322" width="9.109375" style="1508"/>
    <col min="14323" max="14323" width="7.5546875" style="1508" bestFit="1" customWidth="1"/>
    <col min="14324" max="14324" width="45.33203125" style="1508" customWidth="1"/>
    <col min="14325" max="14325" width="3.109375" style="1508" bestFit="1" customWidth="1"/>
    <col min="14326" max="14326" width="5.109375" style="1508" bestFit="1" customWidth="1"/>
    <col min="14327" max="14327" width="6" style="1508" bestFit="1" customWidth="1"/>
    <col min="14328" max="14329" width="12" style="1508" bestFit="1" customWidth="1"/>
    <col min="14330" max="14578" width="9.109375" style="1508"/>
    <col min="14579" max="14579" width="7.5546875" style="1508" bestFit="1" customWidth="1"/>
    <col min="14580" max="14580" width="45.33203125" style="1508" customWidth="1"/>
    <col min="14581" max="14581" width="3.109375" style="1508" bestFit="1" customWidth="1"/>
    <col min="14582" max="14582" width="5.109375" style="1508" bestFit="1" customWidth="1"/>
    <col min="14583" max="14583" width="6" style="1508" bestFit="1" customWidth="1"/>
    <col min="14584" max="14585" width="12" style="1508" bestFit="1" customWidth="1"/>
    <col min="14586" max="14834" width="9.109375" style="1508"/>
    <col min="14835" max="14835" width="7.5546875" style="1508" bestFit="1" customWidth="1"/>
    <col min="14836" max="14836" width="45.33203125" style="1508" customWidth="1"/>
    <col min="14837" max="14837" width="3.109375" style="1508" bestFit="1" customWidth="1"/>
    <col min="14838" max="14838" width="5.109375" style="1508" bestFit="1" customWidth="1"/>
    <col min="14839" max="14839" width="6" style="1508" bestFit="1" customWidth="1"/>
    <col min="14840" max="14841" width="12" style="1508" bestFit="1" customWidth="1"/>
    <col min="14842" max="15090" width="9.109375" style="1508"/>
    <col min="15091" max="15091" width="7.5546875" style="1508" bestFit="1" customWidth="1"/>
    <col min="15092" max="15092" width="45.33203125" style="1508" customWidth="1"/>
    <col min="15093" max="15093" width="3.109375" style="1508" bestFit="1" customWidth="1"/>
    <col min="15094" max="15094" width="5.109375" style="1508" bestFit="1" customWidth="1"/>
    <col min="15095" max="15095" width="6" style="1508" bestFit="1" customWidth="1"/>
    <col min="15096" max="15097" width="12" style="1508" bestFit="1" customWidth="1"/>
    <col min="15098" max="15346" width="9.109375" style="1508"/>
    <col min="15347" max="15347" width="7.5546875" style="1508" bestFit="1" customWidth="1"/>
    <col min="15348" max="15348" width="45.33203125" style="1508" customWidth="1"/>
    <col min="15349" max="15349" width="3.109375" style="1508" bestFit="1" customWidth="1"/>
    <col min="15350" max="15350" width="5.109375" style="1508" bestFit="1" customWidth="1"/>
    <col min="15351" max="15351" width="6" style="1508" bestFit="1" customWidth="1"/>
    <col min="15352" max="15353" width="12" style="1508" bestFit="1" customWidth="1"/>
    <col min="15354" max="15602" width="9.109375" style="1508"/>
    <col min="15603" max="15603" width="7.5546875" style="1508" bestFit="1" customWidth="1"/>
    <col min="15604" max="15604" width="45.33203125" style="1508" customWidth="1"/>
    <col min="15605" max="15605" width="3.109375" style="1508" bestFit="1" customWidth="1"/>
    <col min="15606" max="15606" width="5.109375" style="1508" bestFit="1" customWidth="1"/>
    <col min="15607" max="15607" width="6" style="1508" bestFit="1" customWidth="1"/>
    <col min="15608" max="15609" width="12" style="1508" bestFit="1" customWidth="1"/>
    <col min="15610" max="15858" width="9.109375" style="1508"/>
    <col min="15859" max="15859" width="7.5546875" style="1508" bestFit="1" customWidth="1"/>
    <col min="15860" max="15860" width="45.33203125" style="1508" customWidth="1"/>
    <col min="15861" max="15861" width="3.109375" style="1508" bestFit="1" customWidth="1"/>
    <col min="15862" max="15862" width="5.109375" style="1508" bestFit="1" customWidth="1"/>
    <col min="15863" max="15863" width="6" style="1508" bestFit="1" customWidth="1"/>
    <col min="15864" max="15865" width="12" style="1508" bestFit="1" customWidth="1"/>
    <col min="15866" max="16114" width="9.109375" style="1508"/>
    <col min="16115" max="16115" width="7.5546875" style="1508" bestFit="1" customWidth="1"/>
    <col min="16116" max="16116" width="45.33203125" style="1508" customWidth="1"/>
    <col min="16117" max="16117" width="3.109375" style="1508" bestFit="1" customWidth="1"/>
    <col min="16118" max="16118" width="5.109375" style="1508" bestFit="1" customWidth="1"/>
    <col min="16119" max="16119" width="6" style="1508" bestFit="1" customWidth="1"/>
    <col min="16120" max="16121" width="12" style="1508" bestFit="1" customWidth="1"/>
    <col min="16122" max="16384" width="9.109375" style="1508"/>
  </cols>
  <sheetData>
    <row r="1" spans="1:7" ht="18.75" customHeight="1">
      <c r="A1" s="2951" t="s">
        <v>757</v>
      </c>
      <c r="B1" s="2951"/>
      <c r="C1" s="2951"/>
      <c r="D1" s="2951"/>
      <c r="E1" s="2951"/>
      <c r="F1" s="2951"/>
      <c r="G1" s="2951"/>
    </row>
    <row r="2" spans="1:7" ht="21.75" customHeight="1">
      <c r="A2" s="2951" t="s">
        <v>680</v>
      </c>
      <c r="B2" s="2951"/>
      <c r="C2" s="2951"/>
      <c r="D2" s="2951"/>
      <c r="E2" s="2951"/>
      <c r="F2" s="2951"/>
      <c r="G2" s="2951"/>
    </row>
    <row r="3" spans="1:7" s="1510" customFormat="1">
      <c r="A3" s="1509" t="s">
        <v>68</v>
      </c>
      <c r="B3" s="1509" t="s">
        <v>6</v>
      </c>
      <c r="C3" s="2952" t="s">
        <v>7</v>
      </c>
      <c r="D3" s="2952"/>
      <c r="E3" s="1509" t="s">
        <v>0</v>
      </c>
      <c r="F3" s="1509" t="s">
        <v>1</v>
      </c>
      <c r="G3" s="1509" t="s">
        <v>2</v>
      </c>
    </row>
    <row r="4" spans="1:7" s="1510" customFormat="1">
      <c r="A4" s="1509">
        <v>1</v>
      </c>
      <c r="B4" s="1509">
        <v>2</v>
      </c>
      <c r="C4" s="2952">
        <v>3</v>
      </c>
      <c r="D4" s="2952"/>
      <c r="E4" s="1509">
        <v>4</v>
      </c>
      <c r="F4" s="1509">
        <v>5</v>
      </c>
      <c r="G4" s="1509">
        <v>6</v>
      </c>
    </row>
    <row r="5" spans="1:7" s="1510" customFormat="1" ht="209.25" customHeight="1">
      <c r="A5" s="1518">
        <v>1</v>
      </c>
      <c r="B5" s="1512" t="s">
        <v>3147</v>
      </c>
      <c r="C5" s="1519">
        <v>1</v>
      </c>
      <c r="D5" s="1519" t="s">
        <v>532</v>
      </c>
      <c r="E5" s="1519" t="s">
        <v>681</v>
      </c>
      <c r="F5" s="1499">
        <v>1292</v>
      </c>
      <c r="G5" s="1499">
        <f t="shared" ref="G5:G13" si="0">F5*C5</f>
        <v>1292</v>
      </c>
    </row>
    <row r="6" spans="1:7" ht="39" customHeight="1">
      <c r="A6" s="1511">
        <v>2</v>
      </c>
      <c r="B6" s="1514" t="s">
        <v>682</v>
      </c>
      <c r="C6" s="1513">
        <v>1</v>
      </c>
      <c r="D6" s="1513" t="s">
        <v>532</v>
      </c>
      <c r="E6" s="1513" t="s">
        <v>681</v>
      </c>
      <c r="F6" s="1499">
        <v>300</v>
      </c>
      <c r="G6" s="1499">
        <f t="shared" si="0"/>
        <v>300</v>
      </c>
    </row>
    <row r="7" spans="1:7" ht="118.2" customHeight="1">
      <c r="A7" s="1511">
        <v>3</v>
      </c>
      <c r="B7" s="1512" t="s">
        <v>3148</v>
      </c>
      <c r="C7" s="1513">
        <v>500</v>
      </c>
      <c r="D7" s="1513" t="s">
        <v>683</v>
      </c>
      <c r="E7" s="1513" t="s">
        <v>684</v>
      </c>
      <c r="F7" s="1499">
        <v>7.5</v>
      </c>
      <c r="G7" s="1499">
        <f t="shared" si="0"/>
        <v>3750</v>
      </c>
    </row>
    <row r="8" spans="1:7" ht="225.75" customHeight="1">
      <c r="A8" s="1511">
        <v>4</v>
      </c>
      <c r="B8" s="1512" t="s">
        <v>3149</v>
      </c>
      <c r="C8" s="1513">
        <v>4</v>
      </c>
      <c r="D8" s="1513" t="s">
        <v>214</v>
      </c>
      <c r="E8" s="1513" t="s">
        <v>4</v>
      </c>
      <c r="F8" s="1499">
        <v>215</v>
      </c>
      <c r="G8" s="1499">
        <f t="shared" si="0"/>
        <v>860</v>
      </c>
    </row>
    <row r="9" spans="1:7" ht="27.6">
      <c r="A9" s="1511">
        <v>5</v>
      </c>
      <c r="B9" s="1514" t="s">
        <v>685</v>
      </c>
      <c r="C9" s="1513">
        <v>1</v>
      </c>
      <c r="D9" s="1513" t="s">
        <v>214</v>
      </c>
      <c r="E9" s="1513" t="s">
        <v>4</v>
      </c>
      <c r="F9" s="1499">
        <v>800</v>
      </c>
      <c r="G9" s="1499">
        <f t="shared" si="0"/>
        <v>800</v>
      </c>
    </row>
    <row r="10" spans="1:7" ht="41.4">
      <c r="A10" s="1511">
        <v>6</v>
      </c>
      <c r="B10" s="1514" t="s">
        <v>686</v>
      </c>
      <c r="C10" s="1513">
        <v>18</v>
      </c>
      <c r="D10" s="1513" t="s">
        <v>214</v>
      </c>
      <c r="E10" s="1513" t="s">
        <v>4</v>
      </c>
      <c r="F10" s="1499">
        <v>30</v>
      </c>
      <c r="G10" s="1499">
        <f t="shared" si="0"/>
        <v>540</v>
      </c>
    </row>
    <row r="11" spans="1:7" ht="60" customHeight="1">
      <c r="A11" s="1511">
        <v>7</v>
      </c>
      <c r="B11" s="1514" t="s">
        <v>687</v>
      </c>
      <c r="C11" s="1513">
        <v>1</v>
      </c>
      <c r="D11" s="1513" t="s">
        <v>532</v>
      </c>
      <c r="E11" s="1513" t="s">
        <v>681</v>
      </c>
      <c r="F11" s="1499">
        <v>200</v>
      </c>
      <c r="G11" s="1499">
        <f t="shared" si="0"/>
        <v>200</v>
      </c>
    </row>
    <row r="12" spans="1:7" ht="57" customHeight="1">
      <c r="A12" s="1511">
        <v>8</v>
      </c>
      <c r="B12" s="1514" t="s">
        <v>688</v>
      </c>
      <c r="C12" s="1513">
        <v>1</v>
      </c>
      <c r="D12" s="1513" t="s">
        <v>532</v>
      </c>
      <c r="E12" s="1513" t="s">
        <v>681</v>
      </c>
      <c r="F12" s="1499">
        <v>500</v>
      </c>
      <c r="G12" s="1499">
        <f t="shared" si="0"/>
        <v>500</v>
      </c>
    </row>
    <row r="13" spans="1:7" ht="204" customHeight="1">
      <c r="A13" s="1511">
        <v>9</v>
      </c>
      <c r="B13" s="1514" t="s">
        <v>689</v>
      </c>
      <c r="C13" s="1513">
        <v>1</v>
      </c>
      <c r="D13" s="1513" t="s">
        <v>532</v>
      </c>
      <c r="E13" s="1513" t="s">
        <v>681</v>
      </c>
      <c r="F13" s="1499">
        <v>1292</v>
      </c>
      <c r="G13" s="1499">
        <f t="shared" si="0"/>
        <v>1292</v>
      </c>
    </row>
    <row r="14" spans="1:7" ht="21" customHeight="1">
      <c r="A14" s="1511">
        <v>10</v>
      </c>
      <c r="B14" s="1515" t="s">
        <v>690</v>
      </c>
      <c r="C14" s="1513">
        <v>1.5</v>
      </c>
      <c r="D14" s="1513" t="s">
        <v>85</v>
      </c>
      <c r="E14" s="1513" t="s">
        <v>64</v>
      </c>
      <c r="F14" s="1499">
        <v>436</v>
      </c>
      <c r="G14" s="1499">
        <f>-F14*C14</f>
        <v>-654</v>
      </c>
    </row>
    <row r="15" spans="1:7">
      <c r="A15" s="1511"/>
      <c r="B15" s="1515"/>
      <c r="C15" s="1513"/>
      <c r="D15" s="1513"/>
      <c r="E15" s="1513"/>
      <c r="F15" s="1520" t="s">
        <v>14</v>
      </c>
      <c r="G15" s="1499">
        <f>SUM(G5:G14)</f>
        <v>8880</v>
      </c>
    </row>
    <row r="16" spans="1:7" s="1176" customFormat="1" ht="18.600000000000001" customHeight="1">
      <c r="A16" s="1477"/>
      <c r="B16" s="2829" t="s">
        <v>3116</v>
      </c>
      <c r="C16" s="2830"/>
      <c r="D16" s="2830"/>
      <c r="E16" s="2830"/>
      <c r="F16" s="2831"/>
      <c r="G16" s="1499">
        <f xml:space="preserve"> G15*0.0536</f>
        <v>475.96800000000002</v>
      </c>
    </row>
    <row r="17" spans="1:12" s="1176" customFormat="1" ht="19.8" customHeight="1">
      <c r="A17" s="1477"/>
      <c r="B17" s="2829" t="s">
        <v>601</v>
      </c>
      <c r="C17" s="2830"/>
      <c r="D17" s="2830"/>
      <c r="E17" s="2830"/>
      <c r="F17" s="2831"/>
      <c r="G17" s="1499">
        <f>SUM(G15:G16)</f>
        <v>9355.9680000000008</v>
      </c>
    </row>
    <row r="18" spans="1:12" s="383" customFormat="1">
      <c r="F18" s="1298" t="s">
        <v>21</v>
      </c>
      <c r="G18" s="1499">
        <f>ROUND(G17,0)</f>
        <v>9356</v>
      </c>
    </row>
    <row r="19" spans="1:12">
      <c r="A19" s="1516"/>
    </row>
    <row r="20" spans="1:12">
      <c r="A20" s="1516"/>
    </row>
    <row r="21" spans="1:12">
      <c r="A21" s="1516"/>
    </row>
    <row r="22" spans="1:12">
      <c r="A22" s="1516"/>
    </row>
    <row r="23" spans="1:12" s="1372" customFormat="1" ht="31.8" customHeight="1">
      <c r="A23" s="1364"/>
      <c r="B23" s="380" t="s">
        <v>3139</v>
      </c>
      <c r="C23" s="380"/>
      <c r="D23" s="380"/>
      <c r="E23" s="2806" t="s">
        <v>3270</v>
      </c>
      <c r="F23" s="2806"/>
      <c r="G23" s="2806"/>
      <c r="H23" s="1455"/>
      <c r="I23" s="1455"/>
      <c r="J23" s="1455"/>
      <c r="K23" s="1455"/>
      <c r="L23" s="1455"/>
    </row>
    <row r="24" spans="1:12">
      <c r="A24" s="378"/>
      <c r="B24" s="383"/>
      <c r="C24" s="1086"/>
      <c r="D24" s="1086"/>
      <c r="E24" s="1086"/>
      <c r="F24" s="1087"/>
      <c r="G24" s="1088"/>
    </row>
  </sheetData>
  <mergeCells count="7">
    <mergeCell ref="B17:F17"/>
    <mergeCell ref="E23:G23"/>
    <mergeCell ref="A1:G1"/>
    <mergeCell ref="A2:G2"/>
    <mergeCell ref="C3:D3"/>
    <mergeCell ref="C4:D4"/>
    <mergeCell ref="B16:F16"/>
  </mergeCells>
  <pageMargins left="0.7" right="0.33" top="0.28999999999999998" bottom="0.28999999999999998" header="0.3" footer="0.3"/>
  <pageSetup scale="9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0"/>
  </sheetPr>
  <dimension ref="A1:M57"/>
  <sheetViews>
    <sheetView view="pageBreakPreview" topLeftCell="A40" zoomScaleSheetLayoutView="100" workbookViewId="0">
      <selection activeCell="F27" sqref="F27:G27"/>
    </sheetView>
  </sheetViews>
  <sheetFormatPr defaultColWidth="8.88671875" defaultRowHeight="14.4"/>
  <cols>
    <col min="1" max="1" width="5.109375" style="1536" customWidth="1"/>
    <col min="2" max="2" width="16.33203125" style="1521" customWidth="1"/>
    <col min="3" max="3" width="6.88671875" style="1521" customWidth="1"/>
    <col min="4" max="4" width="9.44140625" style="1521" customWidth="1"/>
    <col min="5" max="5" width="6.109375" style="1521" customWidth="1"/>
    <col min="6" max="6" width="9.44140625" style="1521" customWidth="1"/>
    <col min="7" max="7" width="6.109375" style="1521" customWidth="1"/>
    <col min="8" max="8" width="10" style="1521" customWidth="1"/>
    <col min="9" max="9" width="6.44140625" style="1521" customWidth="1"/>
    <col min="10" max="10" width="5.88671875" style="1521" customWidth="1"/>
    <col min="11" max="11" width="8.109375" style="1521" customWidth="1"/>
    <col min="12" max="12" width="10.109375" style="1521" bestFit="1" customWidth="1"/>
    <col min="13" max="13" width="11.109375" style="1521" bestFit="1" customWidth="1"/>
    <col min="14" max="16384" width="8.88671875" style="1521"/>
  </cols>
  <sheetData>
    <row r="1" spans="1:13" s="1368" customFormat="1" ht="19.2" customHeight="1">
      <c r="A1" s="2962" t="s">
        <v>1180</v>
      </c>
      <c r="B1" s="2962"/>
      <c r="C1" s="2962"/>
      <c r="D1" s="2962"/>
      <c r="E1" s="2962"/>
      <c r="F1" s="2962"/>
      <c r="G1" s="2962"/>
      <c r="H1" s="2962"/>
      <c r="I1" s="2962"/>
      <c r="J1" s="2962"/>
      <c r="K1" s="2962"/>
      <c r="L1" s="2962"/>
      <c r="M1" s="2962"/>
    </row>
    <row r="2" spans="1:13" ht="48" customHeight="1">
      <c r="A2" s="2963" t="s">
        <v>1144</v>
      </c>
      <c r="B2" s="2963"/>
      <c r="C2" s="2963"/>
      <c r="D2" s="2963"/>
      <c r="E2" s="2963"/>
      <c r="F2" s="2963"/>
      <c r="G2" s="2963"/>
      <c r="H2" s="2963"/>
      <c r="I2" s="2963"/>
      <c r="J2" s="2963"/>
      <c r="K2" s="2963"/>
      <c r="L2" s="2963"/>
      <c r="M2" s="2963"/>
    </row>
    <row r="3" spans="1:13" ht="29.4" customHeight="1">
      <c r="A3" s="1522" t="s">
        <v>1145</v>
      </c>
      <c r="B3" s="2964" t="s">
        <v>6</v>
      </c>
      <c r="C3" s="2964"/>
      <c r="D3" s="2964"/>
      <c r="E3" s="2964"/>
      <c r="F3" s="2964"/>
      <c r="G3" s="2964"/>
      <c r="H3" s="2964"/>
      <c r="I3" s="2964" t="s">
        <v>1146</v>
      </c>
      <c r="J3" s="2964"/>
      <c r="K3" s="1523" t="s">
        <v>0</v>
      </c>
      <c r="L3" s="1523" t="s">
        <v>1</v>
      </c>
      <c r="M3" s="1523" t="s">
        <v>2</v>
      </c>
    </row>
    <row r="4" spans="1:13" s="1527" customFormat="1" ht="48.75" customHeight="1">
      <c r="A4" s="1524">
        <v>1</v>
      </c>
      <c r="B4" s="2965" t="s">
        <v>1147</v>
      </c>
      <c r="C4" s="2965"/>
      <c r="D4" s="2965"/>
      <c r="E4" s="2965"/>
      <c r="F4" s="2965"/>
      <c r="G4" s="2965"/>
      <c r="H4" s="2965"/>
      <c r="I4" s="1525">
        <v>1</v>
      </c>
      <c r="J4" s="1525" t="s">
        <v>532</v>
      </c>
      <c r="K4" s="1525" t="s">
        <v>681</v>
      </c>
      <c r="L4" s="1526">
        <f>H12</f>
        <v>1887.587</v>
      </c>
      <c r="M4" s="1526">
        <f>I4*L4</f>
        <v>1887.587</v>
      </c>
    </row>
    <row r="5" spans="1:13">
      <c r="A5" s="1524"/>
      <c r="B5" s="1528" t="s">
        <v>1148</v>
      </c>
      <c r="C5" s="1528"/>
      <c r="D5" s="1528"/>
      <c r="E5" s="1528"/>
      <c r="F5" s="1528"/>
      <c r="G5" s="1528"/>
      <c r="H5" s="1528"/>
      <c r="I5" s="1528"/>
      <c r="J5" s="1528"/>
      <c r="K5" s="1528"/>
      <c r="L5" s="1528"/>
      <c r="M5" s="1528"/>
    </row>
    <row r="6" spans="1:13" ht="28.8">
      <c r="A6" s="1524"/>
      <c r="B6" s="1529" t="s">
        <v>1149</v>
      </c>
      <c r="C6" s="1525">
        <v>1</v>
      </c>
      <c r="D6" s="1525" t="s">
        <v>8</v>
      </c>
      <c r="E6" s="1525" t="s">
        <v>936</v>
      </c>
      <c r="F6" s="1530">
        <v>473</v>
      </c>
      <c r="G6" s="1531" t="s">
        <v>30</v>
      </c>
      <c r="H6" s="1530">
        <f>C6*F6</f>
        <v>473</v>
      </c>
      <c r="I6" s="1528"/>
      <c r="J6" s="1528"/>
      <c r="K6" s="1528"/>
      <c r="L6" s="1528"/>
      <c r="M6" s="1528"/>
    </row>
    <row r="7" spans="1:13" ht="28.8">
      <c r="A7" s="1524"/>
      <c r="B7" s="1529" t="s">
        <v>1150</v>
      </c>
      <c r="C7" s="1525">
        <v>3</v>
      </c>
      <c r="D7" s="1525" t="s">
        <v>8</v>
      </c>
      <c r="E7" s="1525" t="s">
        <v>936</v>
      </c>
      <c r="F7" s="1530">
        <v>306</v>
      </c>
      <c r="G7" s="1531" t="s">
        <v>30</v>
      </c>
      <c r="H7" s="1530">
        <f>C7*F7</f>
        <v>918</v>
      </c>
      <c r="I7" s="1525"/>
      <c r="J7" s="1525"/>
      <c r="K7" s="1525"/>
      <c r="L7" s="1525"/>
      <c r="M7" s="1525"/>
    </row>
    <row r="8" spans="1:13">
      <c r="A8" s="1524"/>
      <c r="B8" s="1528"/>
      <c r="C8" s="1528"/>
      <c r="D8" s="1528"/>
      <c r="E8" s="1528" t="s">
        <v>14</v>
      </c>
      <c r="F8" s="1528"/>
      <c r="G8" s="1532"/>
      <c r="H8" s="1530">
        <f>SUM(H6:H7)</f>
        <v>1391</v>
      </c>
      <c r="I8" s="1528"/>
      <c r="J8" s="1528"/>
      <c r="K8" s="1528"/>
      <c r="L8" s="1528"/>
      <c r="M8" s="1528"/>
    </row>
    <row r="9" spans="1:13">
      <c r="A9" s="1524"/>
      <c r="B9" s="1528" t="s">
        <v>1151</v>
      </c>
      <c r="C9" s="1528"/>
      <c r="D9" s="1528"/>
      <c r="E9" s="1528"/>
      <c r="F9" s="1528"/>
      <c r="G9" s="1532" t="s">
        <v>30</v>
      </c>
      <c r="H9" s="1530">
        <f>H8*0.15</f>
        <v>208.65</v>
      </c>
      <c r="I9" s="1528"/>
      <c r="J9" s="1528"/>
      <c r="K9" s="1528"/>
      <c r="L9" s="1528"/>
      <c r="M9" s="1528"/>
    </row>
    <row r="10" spans="1:13">
      <c r="A10" s="1524"/>
      <c r="B10" s="1528" t="s">
        <v>1152</v>
      </c>
      <c r="C10" s="1528"/>
      <c r="D10" s="1528"/>
      <c r="E10" s="1528"/>
      <c r="F10" s="1528"/>
      <c r="G10" s="1532"/>
      <c r="H10" s="1530">
        <f>H8+H9</f>
        <v>1599.65</v>
      </c>
      <c r="I10" s="1528"/>
      <c r="J10" s="1528"/>
      <c r="K10" s="1528"/>
      <c r="L10" s="1528"/>
      <c r="M10" s="1528"/>
    </row>
    <row r="11" spans="1:13">
      <c r="A11" s="1524"/>
      <c r="B11" s="1528" t="s">
        <v>1153</v>
      </c>
      <c r="C11" s="1528"/>
      <c r="D11" s="1528"/>
      <c r="E11" s="1528"/>
      <c r="F11" s="1528"/>
      <c r="G11" s="1532" t="s">
        <v>30</v>
      </c>
      <c r="H11" s="1530">
        <f>H10*0.18</f>
        <v>287.93700000000001</v>
      </c>
      <c r="I11" s="1528"/>
      <c r="J11" s="1528"/>
      <c r="K11" s="1528"/>
      <c r="L11" s="1528"/>
      <c r="M11" s="1528"/>
    </row>
    <row r="12" spans="1:13">
      <c r="A12" s="1524"/>
      <c r="B12" s="1528" t="s">
        <v>1154</v>
      </c>
      <c r="C12" s="1528"/>
      <c r="D12" s="1528"/>
      <c r="E12" s="1528"/>
      <c r="F12" s="1528"/>
      <c r="G12" s="1532"/>
      <c r="H12" s="1530">
        <f>H10+H11</f>
        <v>1887.587</v>
      </c>
      <c r="I12" s="1528"/>
      <c r="J12" s="1528"/>
      <c r="K12" s="1528"/>
      <c r="L12" s="1528"/>
      <c r="M12" s="1528"/>
    </row>
    <row r="13" spans="1:13">
      <c r="A13" s="1524"/>
      <c r="B13" s="1528"/>
      <c r="C13" s="1528"/>
      <c r="D13" s="1528"/>
      <c r="E13" s="1528"/>
      <c r="F13" s="1528"/>
      <c r="G13" s="1528"/>
      <c r="H13" s="1528"/>
      <c r="I13" s="1528"/>
      <c r="J13" s="1528"/>
      <c r="K13" s="1528"/>
      <c r="L13" s="1528"/>
      <c r="M13" s="1528"/>
    </row>
    <row r="14" spans="1:13" s="1527" customFormat="1" ht="30.6" customHeight="1">
      <c r="A14" s="1524">
        <v>2</v>
      </c>
      <c r="B14" s="2959" t="s">
        <v>1155</v>
      </c>
      <c r="C14" s="2959"/>
      <c r="D14" s="2959"/>
      <c r="E14" s="2959"/>
      <c r="F14" s="2959"/>
      <c r="G14" s="2959"/>
      <c r="H14" s="2959"/>
      <c r="I14" s="1533">
        <v>1</v>
      </c>
      <c r="J14" s="1533" t="s">
        <v>532</v>
      </c>
      <c r="K14" s="1533" t="s">
        <v>681</v>
      </c>
      <c r="L14" s="1530">
        <v>750</v>
      </c>
      <c r="M14" s="1530">
        <f>I14*L14</f>
        <v>750</v>
      </c>
    </row>
    <row r="15" spans="1:13" s="1527" customFormat="1" ht="31.35" customHeight="1">
      <c r="A15" s="1524">
        <v>3</v>
      </c>
      <c r="B15" s="2959" t="s">
        <v>1156</v>
      </c>
      <c r="C15" s="2959"/>
      <c r="D15" s="2959"/>
      <c r="E15" s="2959"/>
      <c r="F15" s="2959"/>
      <c r="G15" s="2959"/>
      <c r="H15" s="2959"/>
      <c r="I15" s="1533">
        <v>1</v>
      </c>
      <c r="J15" s="1533" t="s">
        <v>1157</v>
      </c>
      <c r="K15" s="1533" t="s">
        <v>1158</v>
      </c>
      <c r="L15" s="1530">
        <v>40</v>
      </c>
      <c r="M15" s="1530">
        <f>I15*L15</f>
        <v>40</v>
      </c>
    </row>
    <row r="16" spans="1:13" s="1527" customFormat="1" ht="29.4" customHeight="1">
      <c r="A16" s="1524">
        <v>4</v>
      </c>
      <c r="B16" s="2959" t="s">
        <v>1159</v>
      </c>
      <c r="C16" s="2959"/>
      <c r="D16" s="2959"/>
      <c r="E16" s="2959"/>
      <c r="F16" s="2959"/>
      <c r="G16" s="2959"/>
      <c r="H16" s="2959"/>
      <c r="I16" s="1533"/>
      <c r="J16" s="1533"/>
      <c r="K16" s="1533"/>
      <c r="L16" s="1530"/>
      <c r="M16" s="1530"/>
    </row>
    <row r="17" spans="1:13">
      <c r="A17" s="1524"/>
      <c r="B17" s="1528" t="s">
        <v>1160</v>
      </c>
      <c r="C17" s="1528"/>
      <c r="D17" s="1528"/>
      <c r="E17" s="1528"/>
      <c r="F17" s="1528"/>
      <c r="G17" s="1532" t="s">
        <v>30</v>
      </c>
      <c r="H17" s="1530">
        <v>7.25</v>
      </c>
      <c r="I17" s="1528">
        <v>500</v>
      </c>
      <c r="J17" s="1528" t="s">
        <v>215</v>
      </c>
      <c r="K17" s="1528" t="s">
        <v>1161</v>
      </c>
      <c r="L17" s="1530">
        <f>H21</f>
        <v>9.8382500000000004</v>
      </c>
      <c r="M17" s="1530">
        <f>I17*L17</f>
        <v>4919.125</v>
      </c>
    </row>
    <row r="18" spans="1:13">
      <c r="A18" s="1524"/>
      <c r="B18" s="1528" t="s">
        <v>1151</v>
      </c>
      <c r="C18" s="1528"/>
      <c r="D18" s="1528"/>
      <c r="E18" s="1528"/>
      <c r="F18" s="1528"/>
      <c r="G18" s="1532" t="s">
        <v>30</v>
      </c>
      <c r="H18" s="1530">
        <f>H17*0.15</f>
        <v>1.0874999999999999</v>
      </c>
      <c r="I18" s="1528"/>
      <c r="J18" s="1528"/>
      <c r="K18" s="1528"/>
      <c r="L18" s="1528"/>
      <c r="M18" s="1528"/>
    </row>
    <row r="19" spans="1:13">
      <c r="A19" s="1524"/>
      <c r="B19" s="1528" t="s">
        <v>1162</v>
      </c>
      <c r="C19" s="1528"/>
      <c r="D19" s="1528"/>
      <c r="E19" s="1528"/>
      <c r="F19" s="1528"/>
      <c r="G19" s="1532" t="s">
        <v>30</v>
      </c>
      <c r="H19" s="1530">
        <f>SUM(H17:H18)</f>
        <v>8.3375000000000004</v>
      </c>
      <c r="I19" s="1528"/>
      <c r="J19" s="1528"/>
      <c r="K19" s="1528"/>
      <c r="L19" s="1528"/>
      <c r="M19" s="1528"/>
    </row>
    <row r="20" spans="1:13">
      <c r="A20" s="1524"/>
      <c r="B20" s="1528" t="s">
        <v>1153</v>
      </c>
      <c r="C20" s="1528"/>
      <c r="D20" s="1528"/>
      <c r="E20" s="1528"/>
      <c r="F20" s="1528"/>
      <c r="G20" s="1528"/>
      <c r="H20" s="1530">
        <f>H19*0.18</f>
        <v>1.50075</v>
      </c>
      <c r="I20" s="1528"/>
      <c r="J20" s="1528"/>
      <c r="K20" s="1528"/>
      <c r="L20" s="1528"/>
      <c r="M20" s="1528"/>
    </row>
    <row r="21" spans="1:13">
      <c r="A21" s="1524"/>
      <c r="B21" s="1528" t="s">
        <v>1154</v>
      </c>
      <c r="C21" s="1528"/>
      <c r="D21" s="1528"/>
      <c r="E21" s="1528"/>
      <c r="F21" s="1528"/>
      <c r="G21" s="1528"/>
      <c r="H21" s="1530">
        <f>SUM(H19:H20)</f>
        <v>9.8382500000000004</v>
      </c>
      <c r="I21" s="1528"/>
      <c r="J21" s="1528"/>
      <c r="K21" s="1528"/>
      <c r="L21" s="1528"/>
      <c r="M21" s="1528"/>
    </row>
    <row r="22" spans="1:13">
      <c r="A22" s="1524"/>
      <c r="B22" s="1528"/>
      <c r="C22" s="1528"/>
      <c r="D22" s="1528"/>
      <c r="E22" s="1528"/>
      <c r="F22" s="1528"/>
      <c r="G22" s="1528"/>
      <c r="H22" s="1528"/>
      <c r="I22" s="1528"/>
      <c r="J22" s="1528"/>
      <c r="K22" s="1528"/>
      <c r="L22" s="1528"/>
      <c r="M22" s="1528"/>
    </row>
    <row r="23" spans="1:13" ht="19.649999999999999" customHeight="1">
      <c r="A23" s="1524">
        <v>5</v>
      </c>
      <c r="B23" s="2959" t="s">
        <v>1163</v>
      </c>
      <c r="C23" s="2959"/>
      <c r="D23" s="2959"/>
      <c r="E23" s="2959"/>
      <c r="F23" s="2959"/>
      <c r="G23" s="2959"/>
      <c r="H23" s="2959"/>
      <c r="I23" s="1525">
        <v>4</v>
      </c>
      <c r="J23" s="1525" t="s">
        <v>9</v>
      </c>
      <c r="K23" s="1525" t="s">
        <v>81</v>
      </c>
      <c r="L23" s="1526">
        <f>H34</f>
        <v>758.97009999999989</v>
      </c>
      <c r="M23" s="1526">
        <f>I23*L23</f>
        <v>3035.8803999999996</v>
      </c>
    </row>
    <row r="24" spans="1:13">
      <c r="A24" s="1524"/>
      <c r="B24" s="1534" t="s">
        <v>1164</v>
      </c>
      <c r="C24" s="1528" t="s">
        <v>1165</v>
      </c>
      <c r="D24" s="1534" t="s">
        <v>1166</v>
      </c>
      <c r="E24" s="1528" t="s">
        <v>1167</v>
      </c>
      <c r="F24" s="1528" t="s">
        <v>1168</v>
      </c>
      <c r="G24" s="1528" t="s">
        <v>1169</v>
      </c>
      <c r="H24" s="1528"/>
      <c r="I24" s="1528"/>
      <c r="J24" s="1528"/>
      <c r="K24" s="1528"/>
      <c r="L24" s="1528"/>
      <c r="M24" s="1528"/>
    </row>
    <row r="25" spans="1:13">
      <c r="A25" s="1524"/>
      <c r="B25" s="1528" t="s">
        <v>1148</v>
      </c>
      <c r="C25" s="1528"/>
      <c r="D25" s="1528"/>
      <c r="E25" s="1528"/>
      <c r="F25" s="1528"/>
      <c r="G25" s="1528"/>
      <c r="H25" s="1528"/>
      <c r="I25" s="1528"/>
      <c r="J25" s="1528"/>
      <c r="K25" s="1528"/>
      <c r="L25" s="1528"/>
      <c r="M25" s="1528"/>
    </row>
    <row r="26" spans="1:13" ht="25.65" customHeight="1">
      <c r="A26" s="1524"/>
      <c r="B26" s="2960" t="s">
        <v>1170</v>
      </c>
      <c r="C26" s="2960"/>
      <c r="D26" s="2960"/>
      <c r="E26" s="2960"/>
      <c r="F26" s="2960"/>
      <c r="G26" s="2960"/>
      <c r="H26" s="2960"/>
      <c r="I26" s="1528"/>
      <c r="J26" s="1528"/>
      <c r="K26" s="1528"/>
      <c r="L26" s="1528"/>
      <c r="M26" s="1528"/>
    </row>
    <row r="27" spans="1:13">
      <c r="A27" s="1524"/>
      <c r="B27" s="1532" t="s">
        <v>1171</v>
      </c>
      <c r="C27" s="1528"/>
      <c r="D27" s="1528"/>
      <c r="E27" s="1528"/>
      <c r="F27" s="1528"/>
      <c r="G27" s="1532" t="s">
        <v>30</v>
      </c>
      <c r="H27" s="1535">
        <v>0.47</v>
      </c>
      <c r="I27" s="1528"/>
      <c r="J27" s="1528"/>
      <c r="K27" s="1528"/>
      <c r="L27" s="1528"/>
      <c r="M27" s="1528"/>
    </row>
    <row r="28" spans="1:13">
      <c r="A28" s="1524"/>
      <c r="B28" s="1528" t="s">
        <v>1172</v>
      </c>
      <c r="C28" s="1528" t="s">
        <v>936</v>
      </c>
      <c r="D28" s="1530">
        <v>850</v>
      </c>
      <c r="E28" s="1528" t="s">
        <v>1173</v>
      </c>
      <c r="F28" s="1528"/>
      <c r="G28" s="1532" t="s">
        <v>30</v>
      </c>
      <c r="H28" s="1530">
        <f>H27*850</f>
        <v>399.5</v>
      </c>
      <c r="I28" s="1528"/>
      <c r="J28" s="1528"/>
      <c r="K28" s="1528"/>
      <c r="L28" s="1528"/>
      <c r="M28" s="1528"/>
    </row>
    <row r="29" spans="1:13" ht="29.4" customHeight="1">
      <c r="A29" s="1524"/>
      <c r="B29" s="2960" t="s">
        <v>1174</v>
      </c>
      <c r="C29" s="2960"/>
      <c r="D29" s="2960"/>
      <c r="E29" s="2960"/>
      <c r="F29" s="1528"/>
      <c r="G29" s="1532" t="s">
        <v>30</v>
      </c>
      <c r="H29" s="1530">
        <f>H28*0.4</f>
        <v>159.80000000000001</v>
      </c>
      <c r="I29" s="1528"/>
      <c r="J29" s="1528"/>
      <c r="K29" s="1528"/>
      <c r="L29" s="1528"/>
      <c r="M29" s="1528"/>
    </row>
    <row r="30" spans="1:13">
      <c r="A30" s="1524"/>
      <c r="B30" s="1528"/>
      <c r="C30" s="1528"/>
      <c r="D30" s="1528"/>
      <c r="E30" s="1528"/>
      <c r="F30" s="1528" t="s">
        <v>14</v>
      </c>
      <c r="G30" s="1532" t="s">
        <v>30</v>
      </c>
      <c r="H30" s="1530">
        <f>SUM(H28:H29)</f>
        <v>559.29999999999995</v>
      </c>
      <c r="I30" s="1528"/>
      <c r="J30" s="1528"/>
      <c r="K30" s="1528"/>
      <c r="L30" s="1528"/>
      <c r="M30" s="1528"/>
    </row>
    <row r="31" spans="1:13">
      <c r="A31" s="1524"/>
      <c r="B31" s="1528" t="s">
        <v>1175</v>
      </c>
      <c r="C31" s="1528"/>
      <c r="D31" s="1528"/>
      <c r="E31" s="1528"/>
      <c r="F31" s="1528"/>
      <c r="G31" s="1532" t="s">
        <v>30</v>
      </c>
      <c r="H31" s="1530">
        <f>H30*0.15</f>
        <v>83.894999999999996</v>
      </c>
      <c r="I31" s="1528"/>
      <c r="J31" s="1528"/>
      <c r="K31" s="1528"/>
      <c r="L31" s="1528"/>
      <c r="M31" s="1528"/>
    </row>
    <row r="32" spans="1:13">
      <c r="A32" s="1524"/>
      <c r="B32" s="1528"/>
      <c r="C32" s="1528"/>
      <c r="D32" s="1528"/>
      <c r="E32" s="2961" t="s">
        <v>1162</v>
      </c>
      <c r="F32" s="2961"/>
      <c r="G32" s="1532" t="s">
        <v>30</v>
      </c>
      <c r="H32" s="1530">
        <f>SUM(H30:H31)</f>
        <v>643.19499999999994</v>
      </c>
      <c r="I32" s="1528"/>
      <c r="J32" s="1528"/>
      <c r="K32" s="1528"/>
      <c r="L32" s="1528"/>
      <c r="M32" s="1528"/>
    </row>
    <row r="33" spans="1:13">
      <c r="A33" s="1524"/>
      <c r="B33" s="1528" t="s">
        <v>1153</v>
      </c>
      <c r="C33" s="1528"/>
      <c r="D33" s="1528"/>
      <c r="E33" s="1528"/>
      <c r="F33" s="1528"/>
      <c r="G33" s="1532" t="s">
        <v>30</v>
      </c>
      <c r="H33" s="1530">
        <f>H32*0.18</f>
        <v>115.77509999999998</v>
      </c>
      <c r="I33" s="1528"/>
      <c r="J33" s="1528"/>
      <c r="K33" s="1528"/>
      <c r="L33" s="1528"/>
      <c r="M33" s="1528"/>
    </row>
    <row r="34" spans="1:13">
      <c r="A34" s="1524"/>
      <c r="B34" s="1528" t="s">
        <v>1154</v>
      </c>
      <c r="C34" s="1528"/>
      <c r="D34" s="1528"/>
      <c r="E34" s="1528"/>
      <c r="F34" s="1528"/>
      <c r="G34" s="1528"/>
      <c r="H34" s="1530">
        <f>H32+H33</f>
        <v>758.97009999999989</v>
      </c>
      <c r="I34" s="1528"/>
      <c r="J34" s="1528"/>
      <c r="K34" s="1528"/>
      <c r="L34" s="1528"/>
      <c r="M34" s="1528"/>
    </row>
    <row r="35" spans="1:13">
      <c r="A35" s="1524"/>
      <c r="B35" s="1528"/>
      <c r="C35" s="1528"/>
      <c r="D35" s="1528"/>
      <c r="E35" s="1528"/>
      <c r="F35" s="1528"/>
      <c r="G35" s="1528"/>
      <c r="H35" s="1528"/>
      <c r="I35" s="1528"/>
      <c r="J35" s="1528"/>
      <c r="K35" s="1528"/>
      <c r="L35" s="1528"/>
      <c r="M35" s="1528"/>
    </row>
    <row r="36" spans="1:13" s="1527" customFormat="1" ht="21" customHeight="1">
      <c r="A36" s="1524">
        <v>6</v>
      </c>
      <c r="B36" s="1533" t="s">
        <v>1176</v>
      </c>
      <c r="C36" s="1533"/>
      <c r="D36" s="1533"/>
      <c r="E36" s="1533"/>
      <c r="F36" s="1533"/>
      <c r="G36" s="1533"/>
      <c r="H36" s="1533"/>
      <c r="I36" s="1533">
        <v>1</v>
      </c>
      <c r="J36" s="1533" t="s">
        <v>9</v>
      </c>
      <c r="K36" s="1533" t="s">
        <v>81</v>
      </c>
      <c r="L36" s="1530">
        <v>1000</v>
      </c>
      <c r="M36" s="1530">
        <f>I36*L36</f>
        <v>1000</v>
      </c>
    </row>
    <row r="37" spans="1:13" s="1527" customFormat="1" ht="31.65" customHeight="1">
      <c r="A37" s="1524">
        <v>7</v>
      </c>
      <c r="B37" s="2959" t="s">
        <v>1177</v>
      </c>
      <c r="C37" s="2959"/>
      <c r="D37" s="2959"/>
      <c r="E37" s="2959"/>
      <c r="F37" s="2959"/>
      <c r="G37" s="2959"/>
      <c r="H37" s="2959"/>
      <c r="I37" s="1533">
        <v>18</v>
      </c>
      <c r="J37" s="1533" t="s">
        <v>9</v>
      </c>
      <c r="K37" s="1533" t="s">
        <v>81</v>
      </c>
      <c r="L37" s="1530">
        <v>40</v>
      </c>
      <c r="M37" s="1530">
        <f>I37*L37</f>
        <v>720</v>
      </c>
    </row>
    <row r="38" spans="1:13" s="1527" customFormat="1" ht="45.6" customHeight="1">
      <c r="A38" s="1524">
        <v>8</v>
      </c>
      <c r="B38" s="2959" t="s">
        <v>1178</v>
      </c>
      <c r="C38" s="2959"/>
      <c r="D38" s="2959"/>
      <c r="E38" s="2959"/>
      <c r="F38" s="2959"/>
      <c r="G38" s="2959"/>
      <c r="H38" s="2959"/>
      <c r="I38" s="1533">
        <v>1</v>
      </c>
      <c r="J38" s="1533" t="s">
        <v>532</v>
      </c>
      <c r="K38" s="1533" t="s">
        <v>681</v>
      </c>
      <c r="L38" s="1530">
        <v>500</v>
      </c>
      <c r="M38" s="1530">
        <f>I38*L38</f>
        <v>500</v>
      </c>
    </row>
    <row r="39" spans="1:13" s="1527" customFormat="1" ht="47.4" customHeight="1">
      <c r="A39" s="1524">
        <v>9</v>
      </c>
      <c r="B39" s="2959" t="s">
        <v>1179</v>
      </c>
      <c r="C39" s="2959"/>
      <c r="D39" s="2959"/>
      <c r="E39" s="2959"/>
      <c r="F39" s="2959"/>
      <c r="G39" s="2959"/>
      <c r="H39" s="2959"/>
      <c r="I39" s="1533">
        <v>1</v>
      </c>
      <c r="J39" s="1533" t="s">
        <v>532</v>
      </c>
      <c r="K39" s="1533" t="s">
        <v>681</v>
      </c>
      <c r="L39" s="1530">
        <v>1000</v>
      </c>
      <c r="M39" s="1530">
        <f>I39*L39</f>
        <v>1000</v>
      </c>
    </row>
    <row r="40" spans="1:13" s="1527" customFormat="1" ht="45.6" customHeight="1">
      <c r="A40" s="1524">
        <v>10</v>
      </c>
      <c r="B40" s="2959" t="s">
        <v>867</v>
      </c>
      <c r="C40" s="2959"/>
      <c r="D40" s="2959"/>
      <c r="E40" s="2959"/>
      <c r="F40" s="2959"/>
      <c r="G40" s="2959"/>
      <c r="H40" s="2959"/>
      <c r="I40" s="1533"/>
      <c r="J40" s="1533"/>
      <c r="K40" s="1533"/>
      <c r="L40" s="1530"/>
      <c r="M40" s="1530"/>
    </row>
    <row r="41" spans="1:13">
      <c r="A41" s="1524"/>
      <c r="B41" s="1528" t="s">
        <v>1148</v>
      </c>
      <c r="C41" s="1528"/>
      <c r="D41" s="1528"/>
      <c r="E41" s="1528"/>
      <c r="F41" s="1528"/>
      <c r="G41" s="1528"/>
      <c r="H41" s="1528"/>
      <c r="I41" s="1528"/>
      <c r="J41" s="1528"/>
      <c r="K41" s="1528"/>
      <c r="L41" s="1530"/>
      <c r="M41" s="1530"/>
    </row>
    <row r="42" spans="1:13" ht="28.8">
      <c r="A42" s="1524"/>
      <c r="B42" s="1529" t="s">
        <v>1149</v>
      </c>
      <c r="C42" s="1528">
        <v>1</v>
      </c>
      <c r="D42" s="1528" t="s">
        <v>8</v>
      </c>
      <c r="E42" s="1528" t="s">
        <v>936</v>
      </c>
      <c r="F42" s="1530">
        <v>473</v>
      </c>
      <c r="G42" s="1532" t="s">
        <v>30</v>
      </c>
      <c r="H42" s="1530">
        <f>C42*F42</f>
        <v>473</v>
      </c>
      <c r="I42" s="1528">
        <v>1</v>
      </c>
      <c r="J42" s="1528" t="s">
        <v>532</v>
      </c>
      <c r="K42" s="1528" t="s">
        <v>681</v>
      </c>
      <c r="L42" s="1530">
        <f>H48</f>
        <v>1887.587</v>
      </c>
      <c r="M42" s="1530">
        <f>I42*L42</f>
        <v>1887.587</v>
      </c>
    </row>
    <row r="43" spans="1:13" ht="28.8">
      <c r="A43" s="1524"/>
      <c r="B43" s="1529" t="s">
        <v>1150</v>
      </c>
      <c r="C43" s="1528">
        <v>3</v>
      </c>
      <c r="D43" s="1528" t="s">
        <v>8</v>
      </c>
      <c r="E43" s="1528" t="s">
        <v>936</v>
      </c>
      <c r="F43" s="1530">
        <v>306</v>
      </c>
      <c r="G43" s="1532" t="s">
        <v>30</v>
      </c>
      <c r="H43" s="1530">
        <f>C43*F43</f>
        <v>918</v>
      </c>
      <c r="I43" s="1528"/>
      <c r="J43" s="1528"/>
      <c r="K43" s="1528"/>
      <c r="L43" s="1530"/>
      <c r="M43" s="1530"/>
    </row>
    <row r="44" spans="1:13">
      <c r="A44" s="1524"/>
      <c r="B44" s="1528"/>
      <c r="C44" s="1528"/>
      <c r="D44" s="1528"/>
      <c r="E44" s="1528"/>
      <c r="F44" s="1528" t="s">
        <v>14</v>
      </c>
      <c r="G44" s="1532"/>
      <c r="H44" s="1530">
        <f>SUM(H42:H43)</f>
        <v>1391</v>
      </c>
      <c r="I44" s="1528"/>
      <c r="J44" s="1528"/>
      <c r="K44" s="1528"/>
      <c r="L44" s="1530"/>
      <c r="M44" s="1530"/>
    </row>
    <row r="45" spans="1:13">
      <c r="A45" s="1524"/>
      <c r="B45" s="1528" t="s">
        <v>1151</v>
      </c>
      <c r="C45" s="1528"/>
      <c r="D45" s="1528"/>
      <c r="E45" s="1528"/>
      <c r="F45" s="1528"/>
      <c r="G45" s="1532" t="s">
        <v>30</v>
      </c>
      <c r="H45" s="1530">
        <f>H44*0.15</f>
        <v>208.65</v>
      </c>
      <c r="I45" s="1528"/>
      <c r="J45" s="1528"/>
      <c r="K45" s="1528"/>
      <c r="L45" s="1530"/>
      <c r="M45" s="1530"/>
    </row>
    <row r="46" spans="1:13">
      <c r="A46" s="1524"/>
      <c r="B46" s="1528" t="s">
        <v>1152</v>
      </c>
      <c r="C46" s="1528"/>
      <c r="D46" s="1528"/>
      <c r="E46" s="1528"/>
      <c r="F46" s="1528"/>
      <c r="G46" s="1532"/>
      <c r="H46" s="1530">
        <f>H44+H45</f>
        <v>1599.65</v>
      </c>
      <c r="I46" s="1528"/>
      <c r="J46" s="1528"/>
      <c r="K46" s="1528"/>
      <c r="L46" s="1530"/>
      <c r="M46" s="1530"/>
    </row>
    <row r="47" spans="1:13">
      <c r="A47" s="1524"/>
      <c r="B47" s="1528" t="s">
        <v>1153</v>
      </c>
      <c r="C47" s="1528"/>
      <c r="D47" s="1528"/>
      <c r="E47" s="1528"/>
      <c r="F47" s="1528"/>
      <c r="G47" s="1532" t="s">
        <v>30</v>
      </c>
      <c r="H47" s="1530">
        <f>H46*0.18</f>
        <v>287.93700000000001</v>
      </c>
      <c r="I47" s="1528"/>
      <c r="J47" s="1528"/>
      <c r="K47" s="1528"/>
      <c r="L47" s="1530"/>
      <c r="M47" s="1530"/>
    </row>
    <row r="48" spans="1:13">
      <c r="A48" s="1524"/>
      <c r="B48" s="1528" t="s">
        <v>1154</v>
      </c>
      <c r="C48" s="1528"/>
      <c r="D48" s="1528"/>
      <c r="E48" s="1528"/>
      <c r="F48" s="1528"/>
      <c r="G48" s="1532"/>
      <c r="H48" s="1530">
        <f>H46+H47</f>
        <v>1887.587</v>
      </c>
      <c r="I48" s="1528"/>
      <c r="J48" s="1528"/>
      <c r="K48" s="1528"/>
      <c r="L48" s="1530"/>
      <c r="M48" s="1530"/>
    </row>
    <row r="49" spans="1:13">
      <c r="A49" s="1524"/>
      <c r="B49" s="1528"/>
      <c r="C49" s="1528"/>
      <c r="D49" s="1528"/>
      <c r="E49" s="1528"/>
      <c r="F49" s="1528"/>
      <c r="G49" s="1532"/>
      <c r="H49" s="1528"/>
      <c r="I49" s="1528"/>
      <c r="J49" s="1528"/>
      <c r="K49" s="1528"/>
      <c r="L49" s="1530" t="s">
        <v>14</v>
      </c>
      <c r="M49" s="1530">
        <f>SUM(M4:M48)</f>
        <v>15740.179399999999</v>
      </c>
    </row>
    <row r="50" spans="1:13" s="1176" customFormat="1" ht="18.600000000000001" customHeight="1">
      <c r="A50" s="1477"/>
      <c r="B50" s="2956" t="s">
        <v>3116</v>
      </c>
      <c r="C50" s="2957"/>
      <c r="D50" s="2957"/>
      <c r="E50" s="2957"/>
      <c r="F50" s="2957"/>
      <c r="G50" s="2957"/>
      <c r="H50" s="2957"/>
      <c r="I50" s="2957"/>
      <c r="J50" s="2957"/>
      <c r="K50" s="2957"/>
      <c r="L50" s="2958"/>
      <c r="M50" s="1499">
        <f xml:space="preserve"> M49*0.0536</f>
        <v>843.67361584000002</v>
      </c>
    </row>
    <row r="51" spans="1:13" s="1176" customFormat="1" ht="19.8" customHeight="1">
      <c r="A51" s="1477"/>
      <c r="B51" s="2953" t="s">
        <v>601</v>
      </c>
      <c r="C51" s="2954"/>
      <c r="D51" s="2954"/>
      <c r="E51" s="2954"/>
      <c r="F51" s="2954"/>
      <c r="G51" s="2954"/>
      <c r="H51" s="2954"/>
      <c r="I51" s="2954"/>
      <c r="J51" s="2954"/>
      <c r="K51" s="2954"/>
      <c r="L51" s="2955"/>
      <c r="M51" s="1499">
        <f>SUM(M49:M50)</f>
        <v>16583.853015839999</v>
      </c>
    </row>
    <row r="52" spans="1:13" s="383" customFormat="1" ht="13.8">
      <c r="L52" s="1298" t="s">
        <v>21</v>
      </c>
      <c r="M52" s="1499">
        <f>ROUND(M51,0)</f>
        <v>16584</v>
      </c>
    </row>
    <row r="53" spans="1:13" s="1508" customFormat="1" ht="13.8">
      <c r="A53" s="1516"/>
    </row>
    <row r="54" spans="1:13" s="1508" customFormat="1" ht="13.8">
      <c r="A54" s="1516"/>
    </row>
    <row r="55" spans="1:13" s="1508" customFormat="1" ht="13.8">
      <c r="A55" s="1516"/>
    </row>
    <row r="56" spans="1:13" s="1508" customFormat="1" ht="13.8">
      <c r="A56" s="1516"/>
    </row>
    <row r="57" spans="1:13" s="1372" customFormat="1" ht="31.8" customHeight="1">
      <c r="A57" s="1364"/>
      <c r="B57" s="380" t="s">
        <v>3139</v>
      </c>
      <c r="C57" s="380"/>
      <c r="D57" s="380"/>
      <c r="H57" s="1455"/>
      <c r="I57" s="2806" t="s">
        <v>3270</v>
      </c>
      <c r="J57" s="2806"/>
      <c r="K57" s="2806"/>
      <c r="L57" s="2806"/>
      <c r="M57" s="2806"/>
    </row>
  </sheetData>
  <mergeCells count="19">
    <mergeCell ref="B23:H23"/>
    <mergeCell ref="A1:M1"/>
    <mergeCell ref="A2:M2"/>
    <mergeCell ref="B3:H3"/>
    <mergeCell ref="I3:J3"/>
    <mergeCell ref="B4:H4"/>
    <mergeCell ref="B14:H14"/>
    <mergeCell ref="B15:H15"/>
    <mergeCell ref="B16:H16"/>
    <mergeCell ref="I57:M57"/>
    <mergeCell ref="B51:L51"/>
    <mergeCell ref="B50:L50"/>
    <mergeCell ref="B40:H40"/>
    <mergeCell ref="B26:H26"/>
    <mergeCell ref="B29:E29"/>
    <mergeCell ref="E32:F32"/>
    <mergeCell ref="B37:H37"/>
    <mergeCell ref="B38:H38"/>
    <mergeCell ref="B39:H39"/>
  </mergeCells>
  <printOptions horizontalCentered="1"/>
  <pageMargins left="0.55118110236220474" right="0.51181102362204722" top="0.55118110236220474" bottom="0.74803149606299213" header="0.31496062992125984" footer="0.31496062992125984"/>
  <pageSetup paperSize="9" scale="83"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8">
    <tabColor theme="0"/>
    <pageSetUpPr fitToPage="1"/>
  </sheetPr>
  <dimension ref="A1:M15"/>
  <sheetViews>
    <sheetView view="pageBreakPreview" topLeftCell="A4" zoomScale="112" zoomScaleSheetLayoutView="112" workbookViewId="0">
      <selection activeCell="F27" sqref="F27:G27"/>
    </sheetView>
  </sheetViews>
  <sheetFormatPr defaultRowHeight="13.8"/>
  <cols>
    <col min="1" max="1" width="8.33203125" style="1508" customWidth="1"/>
    <col min="2" max="2" width="45.33203125" style="1508" customWidth="1"/>
    <col min="3" max="3" width="5" style="1508" customWidth="1"/>
    <col min="4" max="4" width="5.33203125" style="1508" customWidth="1"/>
    <col min="5" max="5" width="7.88671875" style="1508" customWidth="1"/>
    <col min="6" max="6" width="12.5546875" style="1508" customWidth="1"/>
    <col min="7" max="7" width="15.88671875" style="1508" customWidth="1"/>
    <col min="8" max="256" width="9.109375" style="1508"/>
    <col min="257" max="257" width="7.5546875" style="1508" bestFit="1" customWidth="1"/>
    <col min="258" max="258" width="45.33203125" style="1508" customWidth="1"/>
    <col min="259" max="259" width="3.109375" style="1508" bestFit="1" customWidth="1"/>
    <col min="260" max="260" width="5.109375" style="1508" bestFit="1" customWidth="1"/>
    <col min="261" max="261" width="6" style="1508" bestFit="1" customWidth="1"/>
    <col min="262" max="263" width="12" style="1508" bestFit="1" customWidth="1"/>
    <col min="264" max="512" width="9.109375" style="1508"/>
    <col min="513" max="513" width="7.5546875" style="1508" bestFit="1" customWidth="1"/>
    <col min="514" max="514" width="45.33203125" style="1508" customWidth="1"/>
    <col min="515" max="515" width="3.109375" style="1508" bestFit="1" customWidth="1"/>
    <col min="516" max="516" width="5.109375" style="1508" bestFit="1" customWidth="1"/>
    <col min="517" max="517" width="6" style="1508" bestFit="1" customWidth="1"/>
    <col min="518" max="519" width="12" style="1508" bestFit="1" customWidth="1"/>
    <col min="520" max="768" width="9.109375" style="1508"/>
    <col min="769" max="769" width="7.5546875" style="1508" bestFit="1" customWidth="1"/>
    <col min="770" max="770" width="45.33203125" style="1508" customWidth="1"/>
    <col min="771" max="771" width="3.109375" style="1508" bestFit="1" customWidth="1"/>
    <col min="772" max="772" width="5.109375" style="1508" bestFit="1" customWidth="1"/>
    <col min="773" max="773" width="6" style="1508" bestFit="1" customWidth="1"/>
    <col min="774" max="775" width="12" style="1508" bestFit="1" customWidth="1"/>
    <col min="776" max="1024" width="9.109375" style="1508"/>
    <col min="1025" max="1025" width="7.5546875" style="1508" bestFit="1" customWidth="1"/>
    <col min="1026" max="1026" width="45.33203125" style="1508" customWidth="1"/>
    <col min="1027" max="1027" width="3.109375" style="1508" bestFit="1" customWidth="1"/>
    <col min="1028" max="1028" width="5.109375" style="1508" bestFit="1" customWidth="1"/>
    <col min="1029" max="1029" width="6" style="1508" bestFit="1" customWidth="1"/>
    <col min="1030" max="1031" width="12" style="1508" bestFit="1" customWidth="1"/>
    <col min="1032" max="1280" width="9.109375" style="1508"/>
    <col min="1281" max="1281" width="7.5546875" style="1508" bestFit="1" customWidth="1"/>
    <col min="1282" max="1282" width="45.33203125" style="1508" customWidth="1"/>
    <col min="1283" max="1283" width="3.109375" style="1508" bestFit="1" customWidth="1"/>
    <col min="1284" max="1284" width="5.109375" style="1508" bestFit="1" customWidth="1"/>
    <col min="1285" max="1285" width="6" style="1508" bestFit="1" customWidth="1"/>
    <col min="1286" max="1287" width="12" style="1508" bestFit="1" customWidth="1"/>
    <col min="1288" max="1536" width="9.109375" style="1508"/>
    <col min="1537" max="1537" width="7.5546875" style="1508" bestFit="1" customWidth="1"/>
    <col min="1538" max="1538" width="45.33203125" style="1508" customWidth="1"/>
    <col min="1539" max="1539" width="3.109375" style="1508" bestFit="1" customWidth="1"/>
    <col min="1540" max="1540" width="5.109375" style="1508" bestFit="1" customWidth="1"/>
    <col min="1541" max="1541" width="6" style="1508" bestFit="1" customWidth="1"/>
    <col min="1542" max="1543" width="12" style="1508" bestFit="1" customWidth="1"/>
    <col min="1544" max="1792" width="9.109375" style="1508"/>
    <col min="1793" max="1793" width="7.5546875" style="1508" bestFit="1" customWidth="1"/>
    <col min="1794" max="1794" width="45.33203125" style="1508" customWidth="1"/>
    <col min="1795" max="1795" width="3.109375" style="1508" bestFit="1" customWidth="1"/>
    <col min="1796" max="1796" width="5.109375" style="1508" bestFit="1" customWidth="1"/>
    <col min="1797" max="1797" width="6" style="1508" bestFit="1" customWidth="1"/>
    <col min="1798" max="1799" width="12" style="1508" bestFit="1" customWidth="1"/>
    <col min="1800" max="2048" width="9.109375" style="1508"/>
    <col min="2049" max="2049" width="7.5546875" style="1508" bestFit="1" customWidth="1"/>
    <col min="2050" max="2050" width="45.33203125" style="1508" customWidth="1"/>
    <col min="2051" max="2051" width="3.109375" style="1508" bestFit="1" customWidth="1"/>
    <col min="2052" max="2052" width="5.109375" style="1508" bestFit="1" customWidth="1"/>
    <col min="2053" max="2053" width="6" style="1508" bestFit="1" customWidth="1"/>
    <col min="2054" max="2055" width="12" style="1508" bestFit="1" customWidth="1"/>
    <col min="2056" max="2304" width="9.109375" style="1508"/>
    <col min="2305" max="2305" width="7.5546875" style="1508" bestFit="1" customWidth="1"/>
    <col min="2306" max="2306" width="45.33203125" style="1508" customWidth="1"/>
    <col min="2307" max="2307" width="3.109375" style="1508" bestFit="1" customWidth="1"/>
    <col min="2308" max="2308" width="5.109375" style="1508" bestFit="1" customWidth="1"/>
    <col min="2309" max="2309" width="6" style="1508" bestFit="1" customWidth="1"/>
    <col min="2310" max="2311" width="12" style="1508" bestFit="1" customWidth="1"/>
    <col min="2312" max="2560" width="9.109375" style="1508"/>
    <col min="2561" max="2561" width="7.5546875" style="1508" bestFit="1" customWidth="1"/>
    <col min="2562" max="2562" width="45.33203125" style="1508" customWidth="1"/>
    <col min="2563" max="2563" width="3.109375" style="1508" bestFit="1" customWidth="1"/>
    <col min="2564" max="2564" width="5.109375" style="1508" bestFit="1" customWidth="1"/>
    <col min="2565" max="2565" width="6" style="1508" bestFit="1" customWidth="1"/>
    <col min="2566" max="2567" width="12" style="1508" bestFit="1" customWidth="1"/>
    <col min="2568" max="2816" width="9.109375" style="1508"/>
    <col min="2817" max="2817" width="7.5546875" style="1508" bestFit="1" customWidth="1"/>
    <col min="2818" max="2818" width="45.33203125" style="1508" customWidth="1"/>
    <col min="2819" max="2819" width="3.109375" style="1508" bestFit="1" customWidth="1"/>
    <col min="2820" max="2820" width="5.109375" style="1508" bestFit="1" customWidth="1"/>
    <col min="2821" max="2821" width="6" style="1508" bestFit="1" customWidth="1"/>
    <col min="2822" max="2823" width="12" style="1508" bestFit="1" customWidth="1"/>
    <col min="2824" max="3072" width="9.109375" style="1508"/>
    <col min="3073" max="3073" width="7.5546875" style="1508" bestFit="1" customWidth="1"/>
    <col min="3074" max="3074" width="45.33203125" style="1508" customWidth="1"/>
    <col min="3075" max="3075" width="3.109375" style="1508" bestFit="1" customWidth="1"/>
    <col min="3076" max="3076" width="5.109375" style="1508" bestFit="1" customWidth="1"/>
    <col min="3077" max="3077" width="6" style="1508" bestFit="1" customWidth="1"/>
    <col min="3078" max="3079" width="12" style="1508" bestFit="1" customWidth="1"/>
    <col min="3080" max="3328" width="9.109375" style="1508"/>
    <col min="3329" max="3329" width="7.5546875" style="1508" bestFit="1" customWidth="1"/>
    <col min="3330" max="3330" width="45.33203125" style="1508" customWidth="1"/>
    <col min="3331" max="3331" width="3.109375" style="1508" bestFit="1" customWidth="1"/>
    <col min="3332" max="3332" width="5.109375" style="1508" bestFit="1" customWidth="1"/>
    <col min="3333" max="3333" width="6" style="1508" bestFit="1" customWidth="1"/>
    <col min="3334" max="3335" width="12" style="1508" bestFit="1" customWidth="1"/>
    <col min="3336" max="3584" width="9.109375" style="1508"/>
    <col min="3585" max="3585" width="7.5546875" style="1508" bestFit="1" customWidth="1"/>
    <col min="3586" max="3586" width="45.33203125" style="1508" customWidth="1"/>
    <col min="3587" max="3587" width="3.109375" style="1508" bestFit="1" customWidth="1"/>
    <col min="3588" max="3588" width="5.109375" style="1508" bestFit="1" customWidth="1"/>
    <col min="3589" max="3589" width="6" style="1508" bestFit="1" customWidth="1"/>
    <col min="3590" max="3591" width="12" style="1508" bestFit="1" customWidth="1"/>
    <col min="3592" max="3840" width="9.109375" style="1508"/>
    <col min="3841" max="3841" width="7.5546875" style="1508" bestFit="1" customWidth="1"/>
    <col min="3842" max="3842" width="45.33203125" style="1508" customWidth="1"/>
    <col min="3843" max="3843" width="3.109375" style="1508" bestFit="1" customWidth="1"/>
    <col min="3844" max="3844" width="5.109375" style="1508" bestFit="1" customWidth="1"/>
    <col min="3845" max="3845" width="6" style="1508" bestFit="1" customWidth="1"/>
    <col min="3846" max="3847" width="12" style="1508" bestFit="1" customWidth="1"/>
    <col min="3848" max="4096" width="9.109375" style="1508"/>
    <col min="4097" max="4097" width="7.5546875" style="1508" bestFit="1" customWidth="1"/>
    <col min="4098" max="4098" width="45.33203125" style="1508" customWidth="1"/>
    <col min="4099" max="4099" width="3.109375" style="1508" bestFit="1" customWidth="1"/>
    <col min="4100" max="4100" width="5.109375" style="1508" bestFit="1" customWidth="1"/>
    <col min="4101" max="4101" width="6" style="1508" bestFit="1" customWidth="1"/>
    <col min="4102" max="4103" width="12" style="1508" bestFit="1" customWidth="1"/>
    <col min="4104" max="4352" width="9.109375" style="1508"/>
    <col min="4353" max="4353" width="7.5546875" style="1508" bestFit="1" customWidth="1"/>
    <col min="4354" max="4354" width="45.33203125" style="1508" customWidth="1"/>
    <col min="4355" max="4355" width="3.109375" style="1508" bestFit="1" customWidth="1"/>
    <col min="4356" max="4356" width="5.109375" style="1508" bestFit="1" customWidth="1"/>
    <col min="4357" max="4357" width="6" style="1508" bestFit="1" customWidth="1"/>
    <col min="4358" max="4359" width="12" style="1508" bestFit="1" customWidth="1"/>
    <col min="4360" max="4608" width="9.109375" style="1508"/>
    <col min="4609" max="4609" width="7.5546875" style="1508" bestFit="1" customWidth="1"/>
    <col min="4610" max="4610" width="45.33203125" style="1508" customWidth="1"/>
    <col min="4611" max="4611" width="3.109375" style="1508" bestFit="1" customWidth="1"/>
    <col min="4612" max="4612" width="5.109375" style="1508" bestFit="1" customWidth="1"/>
    <col min="4613" max="4613" width="6" style="1508" bestFit="1" customWidth="1"/>
    <col min="4614" max="4615" width="12" style="1508" bestFit="1" customWidth="1"/>
    <col min="4616" max="4864" width="9.109375" style="1508"/>
    <col min="4865" max="4865" width="7.5546875" style="1508" bestFit="1" customWidth="1"/>
    <col min="4866" max="4866" width="45.33203125" style="1508" customWidth="1"/>
    <col min="4867" max="4867" width="3.109375" style="1508" bestFit="1" customWidth="1"/>
    <col min="4868" max="4868" width="5.109375" style="1508" bestFit="1" customWidth="1"/>
    <col min="4869" max="4869" width="6" style="1508" bestFit="1" customWidth="1"/>
    <col min="4870" max="4871" width="12" style="1508" bestFit="1" customWidth="1"/>
    <col min="4872" max="5120" width="9.109375" style="1508"/>
    <col min="5121" max="5121" width="7.5546875" style="1508" bestFit="1" customWidth="1"/>
    <col min="5122" max="5122" width="45.33203125" style="1508" customWidth="1"/>
    <col min="5123" max="5123" width="3.109375" style="1508" bestFit="1" customWidth="1"/>
    <col min="5124" max="5124" width="5.109375" style="1508" bestFit="1" customWidth="1"/>
    <col min="5125" max="5125" width="6" style="1508" bestFit="1" customWidth="1"/>
    <col min="5126" max="5127" width="12" style="1508" bestFit="1" customWidth="1"/>
    <col min="5128" max="5376" width="9.109375" style="1508"/>
    <col min="5377" max="5377" width="7.5546875" style="1508" bestFit="1" customWidth="1"/>
    <col min="5378" max="5378" width="45.33203125" style="1508" customWidth="1"/>
    <col min="5379" max="5379" width="3.109375" style="1508" bestFit="1" customWidth="1"/>
    <col min="5380" max="5380" width="5.109375" style="1508" bestFit="1" customWidth="1"/>
    <col min="5381" max="5381" width="6" style="1508" bestFit="1" customWidth="1"/>
    <col min="5382" max="5383" width="12" style="1508" bestFit="1" customWidth="1"/>
    <col min="5384" max="5632" width="9.109375" style="1508"/>
    <col min="5633" max="5633" width="7.5546875" style="1508" bestFit="1" customWidth="1"/>
    <col min="5634" max="5634" width="45.33203125" style="1508" customWidth="1"/>
    <col min="5635" max="5635" width="3.109375" style="1508" bestFit="1" customWidth="1"/>
    <col min="5636" max="5636" width="5.109375" style="1508" bestFit="1" customWidth="1"/>
    <col min="5637" max="5637" width="6" style="1508" bestFit="1" customWidth="1"/>
    <col min="5638" max="5639" width="12" style="1508" bestFit="1" customWidth="1"/>
    <col min="5640" max="5888" width="9.109375" style="1508"/>
    <col min="5889" max="5889" width="7.5546875" style="1508" bestFit="1" customWidth="1"/>
    <col min="5890" max="5890" width="45.33203125" style="1508" customWidth="1"/>
    <col min="5891" max="5891" width="3.109375" style="1508" bestFit="1" customWidth="1"/>
    <col min="5892" max="5892" width="5.109375" style="1508" bestFit="1" customWidth="1"/>
    <col min="5893" max="5893" width="6" style="1508" bestFit="1" customWidth="1"/>
    <col min="5894" max="5895" width="12" style="1508" bestFit="1" customWidth="1"/>
    <col min="5896" max="6144" width="9.109375" style="1508"/>
    <col min="6145" max="6145" width="7.5546875" style="1508" bestFit="1" customWidth="1"/>
    <col min="6146" max="6146" width="45.33203125" style="1508" customWidth="1"/>
    <col min="6147" max="6147" width="3.109375" style="1508" bestFit="1" customWidth="1"/>
    <col min="6148" max="6148" width="5.109375" style="1508" bestFit="1" customWidth="1"/>
    <col min="6149" max="6149" width="6" style="1508" bestFit="1" customWidth="1"/>
    <col min="6150" max="6151" width="12" style="1508" bestFit="1" customWidth="1"/>
    <col min="6152" max="6400" width="9.109375" style="1508"/>
    <col min="6401" max="6401" width="7.5546875" style="1508" bestFit="1" customWidth="1"/>
    <col min="6402" max="6402" width="45.33203125" style="1508" customWidth="1"/>
    <col min="6403" max="6403" width="3.109375" style="1508" bestFit="1" customWidth="1"/>
    <col min="6404" max="6404" width="5.109375" style="1508" bestFit="1" customWidth="1"/>
    <col min="6405" max="6405" width="6" style="1508" bestFit="1" customWidth="1"/>
    <col min="6406" max="6407" width="12" style="1508" bestFit="1" customWidth="1"/>
    <col min="6408" max="6656" width="9.109375" style="1508"/>
    <col min="6657" max="6657" width="7.5546875" style="1508" bestFit="1" customWidth="1"/>
    <col min="6658" max="6658" width="45.33203125" style="1508" customWidth="1"/>
    <col min="6659" max="6659" width="3.109375" style="1508" bestFit="1" customWidth="1"/>
    <col min="6660" max="6660" width="5.109375" style="1508" bestFit="1" customWidth="1"/>
    <col min="6661" max="6661" width="6" style="1508" bestFit="1" customWidth="1"/>
    <col min="6662" max="6663" width="12" style="1508" bestFit="1" customWidth="1"/>
    <col min="6664" max="6912" width="9.109375" style="1508"/>
    <col min="6913" max="6913" width="7.5546875" style="1508" bestFit="1" customWidth="1"/>
    <col min="6914" max="6914" width="45.33203125" style="1508" customWidth="1"/>
    <col min="6915" max="6915" width="3.109375" style="1508" bestFit="1" customWidth="1"/>
    <col min="6916" max="6916" width="5.109375" style="1508" bestFit="1" customWidth="1"/>
    <col min="6917" max="6917" width="6" style="1508" bestFit="1" customWidth="1"/>
    <col min="6918" max="6919" width="12" style="1508" bestFit="1" customWidth="1"/>
    <col min="6920" max="7168" width="9.109375" style="1508"/>
    <col min="7169" max="7169" width="7.5546875" style="1508" bestFit="1" customWidth="1"/>
    <col min="7170" max="7170" width="45.33203125" style="1508" customWidth="1"/>
    <col min="7171" max="7171" width="3.109375" style="1508" bestFit="1" customWidth="1"/>
    <col min="7172" max="7172" width="5.109375" style="1508" bestFit="1" customWidth="1"/>
    <col min="7173" max="7173" width="6" style="1508" bestFit="1" customWidth="1"/>
    <col min="7174" max="7175" width="12" style="1508" bestFit="1" customWidth="1"/>
    <col min="7176" max="7424" width="9.109375" style="1508"/>
    <col min="7425" max="7425" width="7.5546875" style="1508" bestFit="1" customWidth="1"/>
    <col min="7426" max="7426" width="45.33203125" style="1508" customWidth="1"/>
    <col min="7427" max="7427" width="3.109375" style="1508" bestFit="1" customWidth="1"/>
    <col min="7428" max="7428" width="5.109375" style="1508" bestFit="1" customWidth="1"/>
    <col min="7429" max="7429" width="6" style="1508" bestFit="1" customWidth="1"/>
    <col min="7430" max="7431" width="12" style="1508" bestFit="1" customWidth="1"/>
    <col min="7432" max="7680" width="9.109375" style="1508"/>
    <col min="7681" max="7681" width="7.5546875" style="1508" bestFit="1" customWidth="1"/>
    <col min="7682" max="7682" width="45.33203125" style="1508" customWidth="1"/>
    <col min="7683" max="7683" width="3.109375" style="1508" bestFit="1" customWidth="1"/>
    <col min="7684" max="7684" width="5.109375" style="1508" bestFit="1" customWidth="1"/>
    <col min="7685" max="7685" width="6" style="1508" bestFit="1" customWidth="1"/>
    <col min="7686" max="7687" width="12" style="1508" bestFit="1" customWidth="1"/>
    <col min="7688" max="7936" width="9.109375" style="1508"/>
    <col min="7937" max="7937" width="7.5546875" style="1508" bestFit="1" customWidth="1"/>
    <col min="7938" max="7938" width="45.33203125" style="1508" customWidth="1"/>
    <col min="7939" max="7939" width="3.109375" style="1508" bestFit="1" customWidth="1"/>
    <col min="7940" max="7940" width="5.109375" style="1508" bestFit="1" customWidth="1"/>
    <col min="7941" max="7941" width="6" style="1508" bestFit="1" customWidth="1"/>
    <col min="7942" max="7943" width="12" style="1508" bestFit="1" customWidth="1"/>
    <col min="7944" max="8192" width="9.109375" style="1508"/>
    <col min="8193" max="8193" width="7.5546875" style="1508" bestFit="1" customWidth="1"/>
    <col min="8194" max="8194" width="45.33203125" style="1508" customWidth="1"/>
    <col min="8195" max="8195" width="3.109375" style="1508" bestFit="1" customWidth="1"/>
    <col min="8196" max="8196" width="5.109375" style="1508" bestFit="1" customWidth="1"/>
    <col min="8197" max="8197" width="6" style="1508" bestFit="1" customWidth="1"/>
    <col min="8198" max="8199" width="12" style="1508" bestFit="1" customWidth="1"/>
    <col min="8200" max="8448" width="9.109375" style="1508"/>
    <col min="8449" max="8449" width="7.5546875" style="1508" bestFit="1" customWidth="1"/>
    <col min="8450" max="8450" width="45.33203125" style="1508" customWidth="1"/>
    <col min="8451" max="8451" width="3.109375" style="1508" bestFit="1" customWidth="1"/>
    <col min="8452" max="8452" width="5.109375" style="1508" bestFit="1" customWidth="1"/>
    <col min="8453" max="8453" width="6" style="1508" bestFit="1" customWidth="1"/>
    <col min="8454" max="8455" width="12" style="1508" bestFit="1" customWidth="1"/>
    <col min="8456" max="8704" width="9.109375" style="1508"/>
    <col min="8705" max="8705" width="7.5546875" style="1508" bestFit="1" customWidth="1"/>
    <col min="8706" max="8706" width="45.33203125" style="1508" customWidth="1"/>
    <col min="8707" max="8707" width="3.109375" style="1508" bestFit="1" customWidth="1"/>
    <col min="8708" max="8708" width="5.109375" style="1508" bestFit="1" customWidth="1"/>
    <col min="8709" max="8709" width="6" style="1508" bestFit="1" customWidth="1"/>
    <col min="8710" max="8711" width="12" style="1508" bestFit="1" customWidth="1"/>
    <col min="8712" max="8960" width="9.109375" style="1508"/>
    <col min="8961" max="8961" width="7.5546875" style="1508" bestFit="1" customWidth="1"/>
    <col min="8962" max="8962" width="45.33203125" style="1508" customWidth="1"/>
    <col min="8963" max="8963" width="3.109375" style="1508" bestFit="1" customWidth="1"/>
    <col min="8964" max="8964" width="5.109375" style="1508" bestFit="1" customWidth="1"/>
    <col min="8965" max="8965" width="6" style="1508" bestFit="1" customWidth="1"/>
    <col min="8966" max="8967" width="12" style="1508" bestFit="1" customWidth="1"/>
    <col min="8968" max="9216" width="9.109375" style="1508"/>
    <col min="9217" max="9217" width="7.5546875" style="1508" bestFit="1" customWidth="1"/>
    <col min="9218" max="9218" width="45.33203125" style="1508" customWidth="1"/>
    <col min="9219" max="9219" width="3.109375" style="1508" bestFit="1" customWidth="1"/>
    <col min="9220" max="9220" width="5.109375" style="1508" bestFit="1" customWidth="1"/>
    <col min="9221" max="9221" width="6" style="1508" bestFit="1" customWidth="1"/>
    <col min="9222" max="9223" width="12" style="1508" bestFit="1" customWidth="1"/>
    <col min="9224" max="9472" width="9.109375" style="1508"/>
    <col min="9473" max="9473" width="7.5546875" style="1508" bestFit="1" customWidth="1"/>
    <col min="9474" max="9474" width="45.33203125" style="1508" customWidth="1"/>
    <col min="9475" max="9475" width="3.109375" style="1508" bestFit="1" customWidth="1"/>
    <col min="9476" max="9476" width="5.109375" style="1508" bestFit="1" customWidth="1"/>
    <col min="9477" max="9477" width="6" style="1508" bestFit="1" customWidth="1"/>
    <col min="9478" max="9479" width="12" style="1508" bestFit="1" customWidth="1"/>
    <col min="9480" max="9728" width="9.109375" style="1508"/>
    <col min="9729" max="9729" width="7.5546875" style="1508" bestFit="1" customWidth="1"/>
    <col min="9730" max="9730" width="45.33203125" style="1508" customWidth="1"/>
    <col min="9731" max="9731" width="3.109375" style="1508" bestFit="1" customWidth="1"/>
    <col min="9732" max="9732" width="5.109375" style="1508" bestFit="1" customWidth="1"/>
    <col min="9733" max="9733" width="6" style="1508" bestFit="1" customWidth="1"/>
    <col min="9734" max="9735" width="12" style="1508" bestFit="1" customWidth="1"/>
    <col min="9736" max="9984" width="9.109375" style="1508"/>
    <col min="9985" max="9985" width="7.5546875" style="1508" bestFit="1" customWidth="1"/>
    <col min="9986" max="9986" width="45.33203125" style="1508" customWidth="1"/>
    <col min="9987" max="9987" width="3.109375" style="1508" bestFit="1" customWidth="1"/>
    <col min="9988" max="9988" width="5.109375" style="1508" bestFit="1" customWidth="1"/>
    <col min="9989" max="9989" width="6" style="1508" bestFit="1" customWidth="1"/>
    <col min="9990" max="9991" width="12" style="1508" bestFit="1" customWidth="1"/>
    <col min="9992" max="10240" width="9.109375" style="1508"/>
    <col min="10241" max="10241" width="7.5546875" style="1508" bestFit="1" customWidth="1"/>
    <col min="10242" max="10242" width="45.33203125" style="1508" customWidth="1"/>
    <col min="10243" max="10243" width="3.109375" style="1508" bestFit="1" customWidth="1"/>
    <col min="10244" max="10244" width="5.109375" style="1508" bestFit="1" customWidth="1"/>
    <col min="10245" max="10245" width="6" style="1508" bestFit="1" customWidth="1"/>
    <col min="10246" max="10247" width="12" style="1508" bestFit="1" customWidth="1"/>
    <col min="10248" max="10496" width="9.109375" style="1508"/>
    <col min="10497" max="10497" width="7.5546875" style="1508" bestFit="1" customWidth="1"/>
    <col min="10498" max="10498" width="45.33203125" style="1508" customWidth="1"/>
    <col min="10499" max="10499" width="3.109375" style="1508" bestFit="1" customWidth="1"/>
    <col min="10500" max="10500" width="5.109375" style="1508" bestFit="1" customWidth="1"/>
    <col min="10501" max="10501" width="6" style="1508" bestFit="1" customWidth="1"/>
    <col min="10502" max="10503" width="12" style="1508" bestFit="1" customWidth="1"/>
    <col min="10504" max="10752" width="9.109375" style="1508"/>
    <col min="10753" max="10753" width="7.5546875" style="1508" bestFit="1" customWidth="1"/>
    <col min="10754" max="10754" width="45.33203125" style="1508" customWidth="1"/>
    <col min="10755" max="10755" width="3.109375" style="1508" bestFit="1" customWidth="1"/>
    <col min="10756" max="10756" width="5.109375" style="1508" bestFit="1" customWidth="1"/>
    <col min="10757" max="10757" width="6" style="1508" bestFit="1" customWidth="1"/>
    <col min="10758" max="10759" width="12" style="1508" bestFit="1" customWidth="1"/>
    <col min="10760" max="11008" width="9.109375" style="1508"/>
    <col min="11009" max="11009" width="7.5546875" style="1508" bestFit="1" customWidth="1"/>
    <col min="11010" max="11010" width="45.33203125" style="1508" customWidth="1"/>
    <col min="11011" max="11011" width="3.109375" style="1508" bestFit="1" customWidth="1"/>
    <col min="11012" max="11012" width="5.109375" style="1508" bestFit="1" customWidth="1"/>
    <col min="11013" max="11013" width="6" style="1508" bestFit="1" customWidth="1"/>
    <col min="11014" max="11015" width="12" style="1508" bestFit="1" customWidth="1"/>
    <col min="11016" max="11264" width="9.109375" style="1508"/>
    <col min="11265" max="11265" width="7.5546875" style="1508" bestFit="1" customWidth="1"/>
    <col min="11266" max="11266" width="45.33203125" style="1508" customWidth="1"/>
    <col min="11267" max="11267" width="3.109375" style="1508" bestFit="1" customWidth="1"/>
    <col min="11268" max="11268" width="5.109375" style="1508" bestFit="1" customWidth="1"/>
    <col min="11269" max="11269" width="6" style="1508" bestFit="1" customWidth="1"/>
    <col min="11270" max="11271" width="12" style="1508" bestFit="1" customWidth="1"/>
    <col min="11272" max="11520" width="9.109375" style="1508"/>
    <col min="11521" max="11521" width="7.5546875" style="1508" bestFit="1" customWidth="1"/>
    <col min="11522" max="11522" width="45.33203125" style="1508" customWidth="1"/>
    <col min="11523" max="11523" width="3.109375" style="1508" bestFit="1" customWidth="1"/>
    <col min="11524" max="11524" width="5.109375" style="1508" bestFit="1" customWidth="1"/>
    <col min="11525" max="11525" width="6" style="1508" bestFit="1" customWidth="1"/>
    <col min="11526" max="11527" width="12" style="1508" bestFit="1" customWidth="1"/>
    <col min="11528" max="11776" width="9.109375" style="1508"/>
    <col min="11777" max="11777" width="7.5546875" style="1508" bestFit="1" customWidth="1"/>
    <col min="11778" max="11778" width="45.33203125" style="1508" customWidth="1"/>
    <col min="11779" max="11779" width="3.109375" style="1508" bestFit="1" customWidth="1"/>
    <col min="11780" max="11780" width="5.109375" style="1508" bestFit="1" customWidth="1"/>
    <col min="11781" max="11781" width="6" style="1508" bestFit="1" customWidth="1"/>
    <col min="11782" max="11783" width="12" style="1508" bestFit="1" customWidth="1"/>
    <col min="11784" max="12032" width="9.109375" style="1508"/>
    <col min="12033" max="12033" width="7.5546875" style="1508" bestFit="1" customWidth="1"/>
    <col min="12034" max="12034" width="45.33203125" style="1508" customWidth="1"/>
    <col min="12035" max="12035" width="3.109375" style="1508" bestFit="1" customWidth="1"/>
    <col min="12036" max="12036" width="5.109375" style="1508" bestFit="1" customWidth="1"/>
    <col min="12037" max="12037" width="6" style="1508" bestFit="1" customWidth="1"/>
    <col min="12038" max="12039" width="12" style="1508" bestFit="1" customWidth="1"/>
    <col min="12040" max="12288" width="9.109375" style="1508"/>
    <col min="12289" max="12289" width="7.5546875" style="1508" bestFit="1" customWidth="1"/>
    <col min="12290" max="12290" width="45.33203125" style="1508" customWidth="1"/>
    <col min="12291" max="12291" width="3.109375" style="1508" bestFit="1" customWidth="1"/>
    <col min="12292" max="12292" width="5.109375" style="1508" bestFit="1" customWidth="1"/>
    <col min="12293" max="12293" width="6" style="1508" bestFit="1" customWidth="1"/>
    <col min="12294" max="12295" width="12" style="1508" bestFit="1" customWidth="1"/>
    <col min="12296" max="12544" width="9.109375" style="1508"/>
    <col min="12545" max="12545" width="7.5546875" style="1508" bestFit="1" customWidth="1"/>
    <col min="12546" max="12546" width="45.33203125" style="1508" customWidth="1"/>
    <col min="12547" max="12547" width="3.109375" style="1508" bestFit="1" customWidth="1"/>
    <col min="12548" max="12548" width="5.109375" style="1508" bestFit="1" customWidth="1"/>
    <col min="12549" max="12549" width="6" style="1508" bestFit="1" customWidth="1"/>
    <col min="12550" max="12551" width="12" style="1508" bestFit="1" customWidth="1"/>
    <col min="12552" max="12800" width="9.109375" style="1508"/>
    <col min="12801" max="12801" width="7.5546875" style="1508" bestFit="1" customWidth="1"/>
    <col min="12802" max="12802" width="45.33203125" style="1508" customWidth="1"/>
    <col min="12803" max="12803" width="3.109375" style="1508" bestFit="1" customWidth="1"/>
    <col min="12804" max="12804" width="5.109375" style="1508" bestFit="1" customWidth="1"/>
    <col min="12805" max="12805" width="6" style="1508" bestFit="1" customWidth="1"/>
    <col min="12806" max="12807" width="12" style="1508" bestFit="1" customWidth="1"/>
    <col min="12808" max="13056" width="9.109375" style="1508"/>
    <col min="13057" max="13057" width="7.5546875" style="1508" bestFit="1" customWidth="1"/>
    <col min="13058" max="13058" width="45.33203125" style="1508" customWidth="1"/>
    <col min="13059" max="13059" width="3.109375" style="1508" bestFit="1" customWidth="1"/>
    <col min="13060" max="13060" width="5.109375" style="1508" bestFit="1" customWidth="1"/>
    <col min="13061" max="13061" width="6" style="1508" bestFit="1" customWidth="1"/>
    <col min="13062" max="13063" width="12" style="1508" bestFit="1" customWidth="1"/>
    <col min="13064" max="13312" width="9.109375" style="1508"/>
    <col min="13313" max="13313" width="7.5546875" style="1508" bestFit="1" customWidth="1"/>
    <col min="13314" max="13314" width="45.33203125" style="1508" customWidth="1"/>
    <col min="13315" max="13315" width="3.109375" style="1508" bestFit="1" customWidth="1"/>
    <col min="13316" max="13316" width="5.109375" style="1508" bestFit="1" customWidth="1"/>
    <col min="13317" max="13317" width="6" style="1508" bestFit="1" customWidth="1"/>
    <col min="13318" max="13319" width="12" style="1508" bestFit="1" customWidth="1"/>
    <col min="13320" max="13568" width="9.109375" style="1508"/>
    <col min="13569" max="13569" width="7.5546875" style="1508" bestFit="1" customWidth="1"/>
    <col min="13570" max="13570" width="45.33203125" style="1508" customWidth="1"/>
    <col min="13571" max="13571" width="3.109375" style="1508" bestFit="1" customWidth="1"/>
    <col min="13572" max="13572" width="5.109375" style="1508" bestFit="1" customWidth="1"/>
    <col min="13573" max="13573" width="6" style="1508" bestFit="1" customWidth="1"/>
    <col min="13574" max="13575" width="12" style="1508" bestFit="1" customWidth="1"/>
    <col min="13576" max="13824" width="9.109375" style="1508"/>
    <col min="13825" max="13825" width="7.5546875" style="1508" bestFit="1" customWidth="1"/>
    <col min="13826" max="13826" width="45.33203125" style="1508" customWidth="1"/>
    <col min="13827" max="13827" width="3.109375" style="1508" bestFit="1" customWidth="1"/>
    <col min="13828" max="13828" width="5.109375" style="1508" bestFit="1" customWidth="1"/>
    <col min="13829" max="13829" width="6" style="1508" bestFit="1" customWidth="1"/>
    <col min="13830" max="13831" width="12" style="1508" bestFit="1" customWidth="1"/>
    <col min="13832" max="14080" width="9.109375" style="1508"/>
    <col min="14081" max="14081" width="7.5546875" style="1508" bestFit="1" customWidth="1"/>
    <col min="14082" max="14082" width="45.33203125" style="1508" customWidth="1"/>
    <col min="14083" max="14083" width="3.109375" style="1508" bestFit="1" customWidth="1"/>
    <col min="14084" max="14084" width="5.109375" style="1508" bestFit="1" customWidth="1"/>
    <col min="14085" max="14085" width="6" style="1508" bestFit="1" customWidth="1"/>
    <col min="14086" max="14087" width="12" style="1508" bestFit="1" customWidth="1"/>
    <col min="14088" max="14336" width="9.109375" style="1508"/>
    <col min="14337" max="14337" width="7.5546875" style="1508" bestFit="1" customWidth="1"/>
    <col min="14338" max="14338" width="45.33203125" style="1508" customWidth="1"/>
    <col min="14339" max="14339" width="3.109375" style="1508" bestFit="1" customWidth="1"/>
    <col min="14340" max="14340" width="5.109375" style="1508" bestFit="1" customWidth="1"/>
    <col min="14341" max="14341" width="6" style="1508" bestFit="1" customWidth="1"/>
    <col min="14342" max="14343" width="12" style="1508" bestFit="1" customWidth="1"/>
    <col min="14344" max="14592" width="9.109375" style="1508"/>
    <col min="14593" max="14593" width="7.5546875" style="1508" bestFit="1" customWidth="1"/>
    <col min="14594" max="14594" width="45.33203125" style="1508" customWidth="1"/>
    <col min="14595" max="14595" width="3.109375" style="1508" bestFit="1" customWidth="1"/>
    <col min="14596" max="14596" width="5.109375" style="1508" bestFit="1" customWidth="1"/>
    <col min="14597" max="14597" width="6" style="1508" bestFit="1" customWidth="1"/>
    <col min="14598" max="14599" width="12" style="1508" bestFit="1" customWidth="1"/>
    <col min="14600" max="14848" width="9.109375" style="1508"/>
    <col min="14849" max="14849" width="7.5546875" style="1508" bestFit="1" customWidth="1"/>
    <col min="14850" max="14850" width="45.33203125" style="1508" customWidth="1"/>
    <col min="14851" max="14851" width="3.109375" style="1508" bestFit="1" customWidth="1"/>
    <col min="14852" max="14852" width="5.109375" style="1508" bestFit="1" customWidth="1"/>
    <col min="14853" max="14853" width="6" style="1508" bestFit="1" customWidth="1"/>
    <col min="14854" max="14855" width="12" style="1508" bestFit="1" customWidth="1"/>
    <col min="14856" max="15104" width="9.109375" style="1508"/>
    <col min="15105" max="15105" width="7.5546875" style="1508" bestFit="1" customWidth="1"/>
    <col min="15106" max="15106" width="45.33203125" style="1508" customWidth="1"/>
    <col min="15107" max="15107" width="3.109375" style="1508" bestFit="1" customWidth="1"/>
    <col min="15108" max="15108" width="5.109375" style="1508" bestFit="1" customWidth="1"/>
    <col min="15109" max="15109" width="6" style="1508" bestFit="1" customWidth="1"/>
    <col min="15110" max="15111" width="12" style="1508" bestFit="1" customWidth="1"/>
    <col min="15112" max="15360" width="9.109375" style="1508"/>
    <col min="15361" max="15361" width="7.5546875" style="1508" bestFit="1" customWidth="1"/>
    <col min="15362" max="15362" width="45.33203125" style="1508" customWidth="1"/>
    <col min="15363" max="15363" width="3.109375" style="1508" bestFit="1" customWidth="1"/>
    <col min="15364" max="15364" width="5.109375" style="1508" bestFit="1" customWidth="1"/>
    <col min="15365" max="15365" width="6" style="1508" bestFit="1" customWidth="1"/>
    <col min="15366" max="15367" width="12" style="1508" bestFit="1" customWidth="1"/>
    <col min="15368" max="15616" width="9.109375" style="1508"/>
    <col min="15617" max="15617" width="7.5546875" style="1508" bestFit="1" customWidth="1"/>
    <col min="15618" max="15618" width="45.33203125" style="1508" customWidth="1"/>
    <col min="15619" max="15619" width="3.109375" style="1508" bestFit="1" customWidth="1"/>
    <col min="15620" max="15620" width="5.109375" style="1508" bestFit="1" customWidth="1"/>
    <col min="15621" max="15621" width="6" style="1508" bestFit="1" customWidth="1"/>
    <col min="15622" max="15623" width="12" style="1508" bestFit="1" customWidth="1"/>
    <col min="15624" max="15872" width="9.109375" style="1508"/>
    <col min="15873" max="15873" width="7.5546875" style="1508" bestFit="1" customWidth="1"/>
    <col min="15874" max="15874" width="45.33203125" style="1508" customWidth="1"/>
    <col min="15875" max="15875" width="3.109375" style="1508" bestFit="1" customWidth="1"/>
    <col min="15876" max="15876" width="5.109375" style="1508" bestFit="1" customWidth="1"/>
    <col min="15877" max="15877" width="6" style="1508" bestFit="1" customWidth="1"/>
    <col min="15878" max="15879" width="12" style="1508" bestFit="1" customWidth="1"/>
    <col min="15880" max="16128" width="9.109375" style="1508"/>
    <col min="16129" max="16129" width="7.5546875" style="1508" bestFit="1" customWidth="1"/>
    <col min="16130" max="16130" width="45.33203125" style="1508" customWidth="1"/>
    <col min="16131" max="16131" width="3.109375" style="1508" bestFit="1" customWidth="1"/>
    <col min="16132" max="16132" width="5.109375" style="1508" bestFit="1" customWidth="1"/>
    <col min="16133" max="16133" width="6" style="1508" bestFit="1" customWidth="1"/>
    <col min="16134" max="16135" width="12" style="1508" bestFit="1" customWidth="1"/>
    <col min="16136" max="16384" width="9.109375" style="1508"/>
  </cols>
  <sheetData>
    <row r="1" spans="1:13" ht="17.25" customHeight="1">
      <c r="A1" s="2966" t="s">
        <v>758</v>
      </c>
      <c r="B1" s="2966"/>
      <c r="C1" s="2966"/>
      <c r="D1" s="2966"/>
      <c r="E1" s="2966"/>
      <c r="F1" s="2966"/>
      <c r="G1" s="2966"/>
    </row>
    <row r="2" spans="1:13" ht="17.25" customHeight="1" thickBot="1">
      <c r="A2" s="2967" t="s">
        <v>691</v>
      </c>
      <c r="B2" s="2967"/>
      <c r="C2" s="2967"/>
      <c r="D2" s="2967"/>
      <c r="E2" s="2967"/>
      <c r="F2" s="2967"/>
      <c r="G2" s="2967"/>
    </row>
    <row r="3" spans="1:13" s="1510" customFormat="1" ht="14.4" thickBot="1">
      <c r="A3" s="1537" t="s">
        <v>68</v>
      </c>
      <c r="B3" s="1538" t="s">
        <v>6</v>
      </c>
      <c r="C3" s="2968" t="s">
        <v>7</v>
      </c>
      <c r="D3" s="2969"/>
      <c r="E3" s="1538" t="s">
        <v>0</v>
      </c>
      <c r="F3" s="1538" t="s">
        <v>1</v>
      </c>
      <c r="G3" s="1538" t="s">
        <v>2</v>
      </c>
    </row>
    <row r="4" spans="1:13" s="1510" customFormat="1">
      <c r="A4" s="1539">
        <v>1</v>
      </c>
      <c r="B4" s="1540">
        <v>2</v>
      </c>
      <c r="C4" s="2970">
        <v>3</v>
      </c>
      <c r="D4" s="2971"/>
      <c r="E4" s="1540">
        <v>4</v>
      </c>
      <c r="F4" s="1542">
        <v>5</v>
      </c>
      <c r="G4" s="1541">
        <v>6</v>
      </c>
    </row>
    <row r="5" spans="1:13" s="1510" customFormat="1" ht="106.8" customHeight="1">
      <c r="A5" s="2162">
        <v>1</v>
      </c>
      <c r="B5" s="2163" t="s">
        <v>692</v>
      </c>
      <c r="C5" s="1513">
        <v>1</v>
      </c>
      <c r="D5" s="1513" t="s">
        <v>532</v>
      </c>
      <c r="E5" s="1513" t="s">
        <v>681</v>
      </c>
      <c r="F5" s="1188">
        <v>1500</v>
      </c>
      <c r="G5" s="1498">
        <f>F5*C5</f>
        <v>1500</v>
      </c>
    </row>
    <row r="6" spans="1:13" s="1510" customFormat="1">
      <c r="A6" s="2159"/>
      <c r="B6" s="2160"/>
      <c r="C6" s="2160"/>
      <c r="D6" s="2160"/>
      <c r="E6" s="2160"/>
      <c r="F6" s="2161" t="s">
        <v>598</v>
      </c>
      <c r="G6" s="1550">
        <f>SUM(G5:G5)</f>
        <v>1500</v>
      </c>
    </row>
    <row r="7" spans="1:13" s="1176" customFormat="1" ht="18.600000000000001" customHeight="1">
      <c r="A7" s="1297"/>
      <c r="B7" s="2954" t="s">
        <v>3116</v>
      </c>
      <c r="C7" s="2954"/>
      <c r="D7" s="2954"/>
      <c r="E7" s="2954"/>
      <c r="F7" s="2954"/>
      <c r="G7" s="1543">
        <f xml:space="preserve"> G6*0.0536</f>
        <v>80.400000000000006</v>
      </c>
    </row>
    <row r="8" spans="1:13" s="1176" customFormat="1" ht="19.8" customHeight="1">
      <c r="A8" s="1297"/>
      <c r="B8" s="2954" t="s">
        <v>601</v>
      </c>
      <c r="C8" s="2954"/>
      <c r="D8" s="2954"/>
      <c r="E8" s="2954"/>
      <c r="F8" s="1315"/>
      <c r="G8" s="1543">
        <f>SUM(G6:G7)</f>
        <v>1580.4</v>
      </c>
    </row>
    <row r="9" spans="1:13" s="383" customFormat="1">
      <c r="F9" s="1298" t="s">
        <v>21</v>
      </c>
      <c r="G9" s="1543">
        <f>ROUND(G8,0)</f>
        <v>1580</v>
      </c>
    </row>
    <row r="10" spans="1:13">
      <c r="C10" s="2972"/>
      <c r="D10" s="2972"/>
      <c r="E10" s="2972"/>
      <c r="F10" s="2972"/>
      <c r="G10" s="1517"/>
    </row>
    <row r="11" spans="1:13">
      <c r="G11" s="1517"/>
    </row>
    <row r="12" spans="1:13">
      <c r="G12" s="1517"/>
    </row>
    <row r="13" spans="1:13">
      <c r="G13" s="1517"/>
    </row>
    <row r="14" spans="1:13" s="1372" customFormat="1" ht="31.8" customHeight="1">
      <c r="A14" s="1364"/>
      <c r="B14" s="380" t="s">
        <v>3150</v>
      </c>
      <c r="C14" s="380"/>
      <c r="D14" s="380"/>
      <c r="F14" s="2806" t="s">
        <v>3270</v>
      </c>
      <c r="G14" s="2806"/>
      <c r="H14" s="1455"/>
      <c r="J14" s="1455"/>
      <c r="K14" s="1455"/>
      <c r="L14" s="1455"/>
      <c r="M14" s="1455"/>
    </row>
    <row r="15" spans="1:13">
      <c r="A15" s="378"/>
      <c r="B15" s="383"/>
      <c r="C15" s="1086"/>
      <c r="D15" s="1086"/>
      <c r="E15" s="1086"/>
      <c r="F15" s="1087"/>
      <c r="G15" s="1088"/>
    </row>
  </sheetData>
  <mergeCells count="8">
    <mergeCell ref="F14:G14"/>
    <mergeCell ref="A1:G1"/>
    <mergeCell ref="A2:G2"/>
    <mergeCell ref="C3:D3"/>
    <mergeCell ref="C4:D4"/>
    <mergeCell ref="C10:F10"/>
    <mergeCell ref="B7:F7"/>
    <mergeCell ref="B8:E8"/>
  </mergeCells>
  <printOptions horizontalCentered="1"/>
  <pageMargins left="0.51181102362204722" right="0.43307086614173229" top="0.74803149606299213" bottom="0.74803149606299213" header="0.31496062992125984" footer="0.31496062992125984"/>
  <pageSetup paperSize="9" scale="95"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39">
    <tabColor theme="0"/>
  </sheetPr>
  <dimension ref="A1:H15"/>
  <sheetViews>
    <sheetView view="pageBreakPreview" zoomScale="112" workbookViewId="0">
      <selection activeCell="F27" sqref="F27:G27"/>
    </sheetView>
  </sheetViews>
  <sheetFormatPr defaultRowHeight="13.8"/>
  <cols>
    <col min="1" max="1" width="8.33203125" style="1508" customWidth="1"/>
    <col min="2" max="2" width="45.33203125" style="1508" customWidth="1"/>
    <col min="3" max="3" width="5" style="1508" customWidth="1"/>
    <col min="4" max="4" width="5.33203125" style="1508" customWidth="1"/>
    <col min="5" max="5" width="7.88671875" style="1508" customWidth="1"/>
    <col min="6" max="6" width="12.5546875" style="1508" customWidth="1"/>
    <col min="7" max="7" width="15.88671875" style="1508" customWidth="1"/>
    <col min="8" max="250" width="9.109375" style="1508"/>
    <col min="251" max="251" width="7.5546875" style="1508" bestFit="1" customWidth="1"/>
    <col min="252" max="252" width="45.33203125" style="1508" customWidth="1"/>
    <col min="253" max="253" width="3.109375" style="1508" bestFit="1" customWidth="1"/>
    <col min="254" max="254" width="5.109375" style="1508" bestFit="1" customWidth="1"/>
    <col min="255" max="255" width="6" style="1508" bestFit="1" customWidth="1"/>
    <col min="256" max="257" width="12" style="1508" bestFit="1" customWidth="1"/>
    <col min="258" max="506" width="9.109375" style="1508"/>
    <col min="507" max="507" width="7.5546875" style="1508" bestFit="1" customWidth="1"/>
    <col min="508" max="508" width="45.33203125" style="1508" customWidth="1"/>
    <col min="509" max="509" width="3.109375" style="1508" bestFit="1" customWidth="1"/>
    <col min="510" max="510" width="5.109375" style="1508" bestFit="1" customWidth="1"/>
    <col min="511" max="511" width="6" style="1508" bestFit="1" customWidth="1"/>
    <col min="512" max="513" width="12" style="1508" bestFit="1" customWidth="1"/>
    <col min="514" max="762" width="9.109375" style="1508"/>
    <col min="763" max="763" width="7.5546875" style="1508" bestFit="1" customWidth="1"/>
    <col min="764" max="764" width="45.33203125" style="1508" customWidth="1"/>
    <col min="765" max="765" width="3.109375" style="1508" bestFit="1" customWidth="1"/>
    <col min="766" max="766" width="5.109375" style="1508" bestFit="1" customWidth="1"/>
    <col min="767" max="767" width="6" style="1508" bestFit="1" customWidth="1"/>
    <col min="768" max="769" width="12" style="1508" bestFit="1" customWidth="1"/>
    <col min="770" max="1018" width="9.109375" style="1508"/>
    <col min="1019" max="1019" width="7.5546875" style="1508" bestFit="1" customWidth="1"/>
    <col min="1020" max="1020" width="45.33203125" style="1508" customWidth="1"/>
    <col min="1021" max="1021" width="3.109375" style="1508" bestFit="1" customWidth="1"/>
    <col min="1022" max="1022" width="5.109375" style="1508" bestFit="1" customWidth="1"/>
    <col min="1023" max="1023" width="6" style="1508" bestFit="1" customWidth="1"/>
    <col min="1024" max="1025" width="12" style="1508" bestFit="1" customWidth="1"/>
    <col min="1026" max="1274" width="9.109375" style="1508"/>
    <col min="1275" max="1275" width="7.5546875" style="1508" bestFit="1" customWidth="1"/>
    <col min="1276" max="1276" width="45.33203125" style="1508" customWidth="1"/>
    <col min="1277" max="1277" width="3.109375" style="1508" bestFit="1" customWidth="1"/>
    <col min="1278" max="1278" width="5.109375" style="1508" bestFit="1" customWidth="1"/>
    <col min="1279" max="1279" width="6" style="1508" bestFit="1" customWidth="1"/>
    <col min="1280" max="1281" width="12" style="1508" bestFit="1" customWidth="1"/>
    <col min="1282" max="1530" width="9.109375" style="1508"/>
    <col min="1531" max="1531" width="7.5546875" style="1508" bestFit="1" customWidth="1"/>
    <col min="1532" max="1532" width="45.33203125" style="1508" customWidth="1"/>
    <col min="1533" max="1533" width="3.109375" style="1508" bestFit="1" customWidth="1"/>
    <col min="1534" max="1534" width="5.109375" style="1508" bestFit="1" customWidth="1"/>
    <col min="1535" max="1535" width="6" style="1508" bestFit="1" customWidth="1"/>
    <col min="1536" max="1537" width="12" style="1508" bestFit="1" customWidth="1"/>
    <col min="1538" max="1786" width="9.109375" style="1508"/>
    <col min="1787" max="1787" width="7.5546875" style="1508" bestFit="1" customWidth="1"/>
    <col min="1788" max="1788" width="45.33203125" style="1508" customWidth="1"/>
    <col min="1789" max="1789" width="3.109375" style="1508" bestFit="1" customWidth="1"/>
    <col min="1790" max="1790" width="5.109375" style="1508" bestFit="1" customWidth="1"/>
    <col min="1791" max="1791" width="6" style="1508" bestFit="1" customWidth="1"/>
    <col min="1792" max="1793" width="12" style="1508" bestFit="1" customWidth="1"/>
    <col min="1794" max="2042" width="9.109375" style="1508"/>
    <col min="2043" max="2043" width="7.5546875" style="1508" bestFit="1" customWidth="1"/>
    <col min="2044" max="2044" width="45.33203125" style="1508" customWidth="1"/>
    <col min="2045" max="2045" width="3.109375" style="1508" bestFit="1" customWidth="1"/>
    <col min="2046" max="2046" width="5.109375" style="1508" bestFit="1" customWidth="1"/>
    <col min="2047" max="2047" width="6" style="1508" bestFit="1" customWidth="1"/>
    <col min="2048" max="2049" width="12" style="1508" bestFit="1" customWidth="1"/>
    <col min="2050" max="2298" width="9.109375" style="1508"/>
    <col min="2299" max="2299" width="7.5546875" style="1508" bestFit="1" customWidth="1"/>
    <col min="2300" max="2300" width="45.33203125" style="1508" customWidth="1"/>
    <col min="2301" max="2301" width="3.109375" style="1508" bestFit="1" customWidth="1"/>
    <col min="2302" max="2302" width="5.109375" style="1508" bestFit="1" customWidth="1"/>
    <col min="2303" max="2303" width="6" style="1508" bestFit="1" customWidth="1"/>
    <col min="2304" max="2305" width="12" style="1508" bestFit="1" customWidth="1"/>
    <col min="2306" max="2554" width="9.109375" style="1508"/>
    <col min="2555" max="2555" width="7.5546875" style="1508" bestFit="1" customWidth="1"/>
    <col min="2556" max="2556" width="45.33203125" style="1508" customWidth="1"/>
    <col min="2557" max="2557" width="3.109375" style="1508" bestFit="1" customWidth="1"/>
    <col min="2558" max="2558" width="5.109375" style="1508" bestFit="1" customWidth="1"/>
    <col min="2559" max="2559" width="6" style="1508" bestFit="1" customWidth="1"/>
    <col min="2560" max="2561" width="12" style="1508" bestFit="1" customWidth="1"/>
    <col min="2562" max="2810" width="9.109375" style="1508"/>
    <col min="2811" max="2811" width="7.5546875" style="1508" bestFit="1" customWidth="1"/>
    <col min="2812" max="2812" width="45.33203125" style="1508" customWidth="1"/>
    <col min="2813" max="2813" width="3.109375" style="1508" bestFit="1" customWidth="1"/>
    <col min="2814" max="2814" width="5.109375" style="1508" bestFit="1" customWidth="1"/>
    <col min="2815" max="2815" width="6" style="1508" bestFit="1" customWidth="1"/>
    <col min="2816" max="2817" width="12" style="1508" bestFit="1" customWidth="1"/>
    <col min="2818" max="3066" width="9.109375" style="1508"/>
    <col min="3067" max="3067" width="7.5546875" style="1508" bestFit="1" customWidth="1"/>
    <col min="3068" max="3068" width="45.33203125" style="1508" customWidth="1"/>
    <col min="3069" max="3069" width="3.109375" style="1508" bestFit="1" customWidth="1"/>
    <col min="3070" max="3070" width="5.109375" style="1508" bestFit="1" customWidth="1"/>
    <col min="3071" max="3071" width="6" style="1508" bestFit="1" customWidth="1"/>
    <col min="3072" max="3073" width="12" style="1508" bestFit="1" customWidth="1"/>
    <col min="3074" max="3322" width="9.109375" style="1508"/>
    <col min="3323" max="3323" width="7.5546875" style="1508" bestFit="1" customWidth="1"/>
    <col min="3324" max="3324" width="45.33203125" style="1508" customWidth="1"/>
    <col min="3325" max="3325" width="3.109375" style="1508" bestFit="1" customWidth="1"/>
    <col min="3326" max="3326" width="5.109375" style="1508" bestFit="1" customWidth="1"/>
    <col min="3327" max="3327" width="6" style="1508" bestFit="1" customWidth="1"/>
    <col min="3328" max="3329" width="12" style="1508" bestFit="1" customWidth="1"/>
    <col min="3330" max="3578" width="9.109375" style="1508"/>
    <col min="3579" max="3579" width="7.5546875" style="1508" bestFit="1" customWidth="1"/>
    <col min="3580" max="3580" width="45.33203125" style="1508" customWidth="1"/>
    <col min="3581" max="3581" width="3.109375" style="1508" bestFit="1" customWidth="1"/>
    <col min="3582" max="3582" width="5.109375" style="1508" bestFit="1" customWidth="1"/>
    <col min="3583" max="3583" width="6" style="1508" bestFit="1" customWidth="1"/>
    <col min="3584" max="3585" width="12" style="1508" bestFit="1" customWidth="1"/>
    <col min="3586" max="3834" width="9.109375" style="1508"/>
    <col min="3835" max="3835" width="7.5546875" style="1508" bestFit="1" customWidth="1"/>
    <col min="3836" max="3836" width="45.33203125" style="1508" customWidth="1"/>
    <col min="3837" max="3837" width="3.109375" style="1508" bestFit="1" customWidth="1"/>
    <col min="3838" max="3838" width="5.109375" style="1508" bestFit="1" customWidth="1"/>
    <col min="3839" max="3839" width="6" style="1508" bestFit="1" customWidth="1"/>
    <col min="3840" max="3841" width="12" style="1508" bestFit="1" customWidth="1"/>
    <col min="3842" max="4090" width="9.109375" style="1508"/>
    <col min="4091" max="4091" width="7.5546875" style="1508" bestFit="1" customWidth="1"/>
    <col min="4092" max="4092" width="45.33203125" style="1508" customWidth="1"/>
    <col min="4093" max="4093" width="3.109375" style="1508" bestFit="1" customWidth="1"/>
    <col min="4094" max="4094" width="5.109375" style="1508" bestFit="1" customWidth="1"/>
    <col min="4095" max="4095" width="6" style="1508" bestFit="1" customWidth="1"/>
    <col min="4096" max="4097" width="12" style="1508" bestFit="1" customWidth="1"/>
    <col min="4098" max="4346" width="9.109375" style="1508"/>
    <col min="4347" max="4347" width="7.5546875" style="1508" bestFit="1" customWidth="1"/>
    <col min="4348" max="4348" width="45.33203125" style="1508" customWidth="1"/>
    <col min="4349" max="4349" width="3.109375" style="1508" bestFit="1" customWidth="1"/>
    <col min="4350" max="4350" width="5.109375" style="1508" bestFit="1" customWidth="1"/>
    <col min="4351" max="4351" width="6" style="1508" bestFit="1" customWidth="1"/>
    <col min="4352" max="4353" width="12" style="1508" bestFit="1" customWidth="1"/>
    <col min="4354" max="4602" width="9.109375" style="1508"/>
    <col min="4603" max="4603" width="7.5546875" style="1508" bestFit="1" customWidth="1"/>
    <col min="4604" max="4604" width="45.33203125" style="1508" customWidth="1"/>
    <col min="4605" max="4605" width="3.109375" style="1508" bestFit="1" customWidth="1"/>
    <col min="4606" max="4606" width="5.109375" style="1508" bestFit="1" customWidth="1"/>
    <col min="4607" max="4607" width="6" style="1508" bestFit="1" customWidth="1"/>
    <col min="4608" max="4609" width="12" style="1508" bestFit="1" customWidth="1"/>
    <col min="4610" max="4858" width="9.109375" style="1508"/>
    <col min="4859" max="4859" width="7.5546875" style="1508" bestFit="1" customWidth="1"/>
    <col min="4860" max="4860" width="45.33203125" style="1508" customWidth="1"/>
    <col min="4861" max="4861" width="3.109375" style="1508" bestFit="1" customWidth="1"/>
    <col min="4862" max="4862" width="5.109375" style="1508" bestFit="1" customWidth="1"/>
    <col min="4863" max="4863" width="6" style="1508" bestFit="1" customWidth="1"/>
    <col min="4864" max="4865" width="12" style="1508" bestFit="1" customWidth="1"/>
    <col min="4866" max="5114" width="9.109375" style="1508"/>
    <col min="5115" max="5115" width="7.5546875" style="1508" bestFit="1" customWidth="1"/>
    <col min="5116" max="5116" width="45.33203125" style="1508" customWidth="1"/>
    <col min="5117" max="5117" width="3.109375" style="1508" bestFit="1" customWidth="1"/>
    <col min="5118" max="5118" width="5.109375" style="1508" bestFit="1" customWidth="1"/>
    <col min="5119" max="5119" width="6" style="1508" bestFit="1" customWidth="1"/>
    <col min="5120" max="5121" width="12" style="1508" bestFit="1" customWidth="1"/>
    <col min="5122" max="5370" width="9.109375" style="1508"/>
    <col min="5371" max="5371" width="7.5546875" style="1508" bestFit="1" customWidth="1"/>
    <col min="5372" max="5372" width="45.33203125" style="1508" customWidth="1"/>
    <col min="5373" max="5373" width="3.109375" style="1508" bestFit="1" customWidth="1"/>
    <col min="5374" max="5374" width="5.109375" style="1508" bestFit="1" customWidth="1"/>
    <col min="5375" max="5375" width="6" style="1508" bestFit="1" customWidth="1"/>
    <col min="5376" max="5377" width="12" style="1508" bestFit="1" customWidth="1"/>
    <col min="5378" max="5626" width="9.109375" style="1508"/>
    <col min="5627" max="5627" width="7.5546875" style="1508" bestFit="1" customWidth="1"/>
    <col min="5628" max="5628" width="45.33203125" style="1508" customWidth="1"/>
    <col min="5629" max="5629" width="3.109375" style="1508" bestFit="1" customWidth="1"/>
    <col min="5630" max="5630" width="5.109375" style="1508" bestFit="1" customWidth="1"/>
    <col min="5631" max="5631" width="6" style="1508" bestFit="1" customWidth="1"/>
    <col min="5632" max="5633" width="12" style="1508" bestFit="1" customWidth="1"/>
    <col min="5634" max="5882" width="9.109375" style="1508"/>
    <col min="5883" max="5883" width="7.5546875" style="1508" bestFit="1" customWidth="1"/>
    <col min="5884" max="5884" width="45.33203125" style="1508" customWidth="1"/>
    <col min="5885" max="5885" width="3.109375" style="1508" bestFit="1" customWidth="1"/>
    <col min="5886" max="5886" width="5.109375" style="1508" bestFit="1" customWidth="1"/>
    <col min="5887" max="5887" width="6" style="1508" bestFit="1" customWidth="1"/>
    <col min="5888" max="5889" width="12" style="1508" bestFit="1" customWidth="1"/>
    <col min="5890" max="6138" width="9.109375" style="1508"/>
    <col min="6139" max="6139" width="7.5546875" style="1508" bestFit="1" customWidth="1"/>
    <col min="6140" max="6140" width="45.33203125" style="1508" customWidth="1"/>
    <col min="6141" max="6141" width="3.109375" style="1508" bestFit="1" customWidth="1"/>
    <col min="6142" max="6142" width="5.109375" style="1508" bestFit="1" customWidth="1"/>
    <col min="6143" max="6143" width="6" style="1508" bestFit="1" customWidth="1"/>
    <col min="6144" max="6145" width="12" style="1508" bestFit="1" customWidth="1"/>
    <col min="6146" max="6394" width="9.109375" style="1508"/>
    <col min="6395" max="6395" width="7.5546875" style="1508" bestFit="1" customWidth="1"/>
    <col min="6396" max="6396" width="45.33203125" style="1508" customWidth="1"/>
    <col min="6397" max="6397" width="3.109375" style="1508" bestFit="1" customWidth="1"/>
    <col min="6398" max="6398" width="5.109375" style="1508" bestFit="1" customWidth="1"/>
    <col min="6399" max="6399" width="6" style="1508" bestFit="1" customWidth="1"/>
    <col min="6400" max="6401" width="12" style="1508" bestFit="1" customWidth="1"/>
    <col min="6402" max="6650" width="9.109375" style="1508"/>
    <col min="6651" max="6651" width="7.5546875" style="1508" bestFit="1" customWidth="1"/>
    <col min="6652" max="6652" width="45.33203125" style="1508" customWidth="1"/>
    <col min="6653" max="6653" width="3.109375" style="1508" bestFit="1" customWidth="1"/>
    <col min="6654" max="6654" width="5.109375" style="1508" bestFit="1" customWidth="1"/>
    <col min="6655" max="6655" width="6" style="1508" bestFit="1" customWidth="1"/>
    <col min="6656" max="6657" width="12" style="1508" bestFit="1" customWidth="1"/>
    <col min="6658" max="6906" width="9.109375" style="1508"/>
    <col min="6907" max="6907" width="7.5546875" style="1508" bestFit="1" customWidth="1"/>
    <col min="6908" max="6908" width="45.33203125" style="1508" customWidth="1"/>
    <col min="6909" max="6909" width="3.109375" style="1508" bestFit="1" customWidth="1"/>
    <col min="6910" max="6910" width="5.109375" style="1508" bestFit="1" customWidth="1"/>
    <col min="6911" max="6911" width="6" style="1508" bestFit="1" customWidth="1"/>
    <col min="6912" max="6913" width="12" style="1508" bestFit="1" customWidth="1"/>
    <col min="6914" max="7162" width="9.109375" style="1508"/>
    <col min="7163" max="7163" width="7.5546875" style="1508" bestFit="1" customWidth="1"/>
    <col min="7164" max="7164" width="45.33203125" style="1508" customWidth="1"/>
    <col min="7165" max="7165" width="3.109375" style="1508" bestFit="1" customWidth="1"/>
    <col min="7166" max="7166" width="5.109375" style="1508" bestFit="1" customWidth="1"/>
    <col min="7167" max="7167" width="6" style="1508" bestFit="1" customWidth="1"/>
    <col min="7168" max="7169" width="12" style="1508" bestFit="1" customWidth="1"/>
    <col min="7170" max="7418" width="9.109375" style="1508"/>
    <col min="7419" max="7419" width="7.5546875" style="1508" bestFit="1" customWidth="1"/>
    <col min="7420" max="7420" width="45.33203125" style="1508" customWidth="1"/>
    <col min="7421" max="7421" width="3.109375" style="1508" bestFit="1" customWidth="1"/>
    <col min="7422" max="7422" width="5.109375" style="1508" bestFit="1" customWidth="1"/>
    <col min="7423" max="7423" width="6" style="1508" bestFit="1" customWidth="1"/>
    <col min="7424" max="7425" width="12" style="1508" bestFit="1" customWidth="1"/>
    <col min="7426" max="7674" width="9.109375" style="1508"/>
    <col min="7675" max="7675" width="7.5546875" style="1508" bestFit="1" customWidth="1"/>
    <col min="7676" max="7676" width="45.33203125" style="1508" customWidth="1"/>
    <col min="7677" max="7677" width="3.109375" style="1508" bestFit="1" customWidth="1"/>
    <col min="7678" max="7678" width="5.109375" style="1508" bestFit="1" customWidth="1"/>
    <col min="7679" max="7679" width="6" style="1508" bestFit="1" customWidth="1"/>
    <col min="7680" max="7681" width="12" style="1508" bestFit="1" customWidth="1"/>
    <col min="7682" max="7930" width="9.109375" style="1508"/>
    <col min="7931" max="7931" width="7.5546875" style="1508" bestFit="1" customWidth="1"/>
    <col min="7932" max="7932" width="45.33203125" style="1508" customWidth="1"/>
    <col min="7933" max="7933" width="3.109375" style="1508" bestFit="1" customWidth="1"/>
    <col min="7934" max="7934" width="5.109375" style="1508" bestFit="1" customWidth="1"/>
    <col min="7935" max="7935" width="6" style="1508" bestFit="1" customWidth="1"/>
    <col min="7936" max="7937" width="12" style="1508" bestFit="1" customWidth="1"/>
    <col min="7938" max="8186" width="9.109375" style="1508"/>
    <col min="8187" max="8187" width="7.5546875" style="1508" bestFit="1" customWidth="1"/>
    <col min="8188" max="8188" width="45.33203125" style="1508" customWidth="1"/>
    <col min="8189" max="8189" width="3.109375" style="1508" bestFit="1" customWidth="1"/>
    <col min="8190" max="8190" width="5.109375" style="1508" bestFit="1" customWidth="1"/>
    <col min="8191" max="8191" width="6" style="1508" bestFit="1" customWidth="1"/>
    <col min="8192" max="8193" width="12" style="1508" bestFit="1" customWidth="1"/>
    <col min="8194" max="8442" width="9.109375" style="1508"/>
    <col min="8443" max="8443" width="7.5546875" style="1508" bestFit="1" customWidth="1"/>
    <col min="8444" max="8444" width="45.33203125" style="1508" customWidth="1"/>
    <col min="8445" max="8445" width="3.109375" style="1508" bestFit="1" customWidth="1"/>
    <col min="8446" max="8446" width="5.109375" style="1508" bestFit="1" customWidth="1"/>
    <col min="8447" max="8447" width="6" style="1508" bestFit="1" customWidth="1"/>
    <col min="8448" max="8449" width="12" style="1508" bestFit="1" customWidth="1"/>
    <col min="8450" max="8698" width="9.109375" style="1508"/>
    <col min="8699" max="8699" width="7.5546875" style="1508" bestFit="1" customWidth="1"/>
    <col min="8700" max="8700" width="45.33203125" style="1508" customWidth="1"/>
    <col min="8701" max="8701" width="3.109375" style="1508" bestFit="1" customWidth="1"/>
    <col min="8702" max="8702" width="5.109375" style="1508" bestFit="1" customWidth="1"/>
    <col min="8703" max="8703" width="6" style="1508" bestFit="1" customWidth="1"/>
    <col min="8704" max="8705" width="12" style="1508" bestFit="1" customWidth="1"/>
    <col min="8706" max="8954" width="9.109375" style="1508"/>
    <col min="8955" max="8955" width="7.5546875" style="1508" bestFit="1" customWidth="1"/>
    <col min="8956" max="8956" width="45.33203125" style="1508" customWidth="1"/>
    <col min="8957" max="8957" width="3.109375" style="1508" bestFit="1" customWidth="1"/>
    <col min="8958" max="8958" width="5.109375" style="1508" bestFit="1" customWidth="1"/>
    <col min="8959" max="8959" width="6" style="1508" bestFit="1" customWidth="1"/>
    <col min="8960" max="8961" width="12" style="1508" bestFit="1" customWidth="1"/>
    <col min="8962" max="9210" width="9.109375" style="1508"/>
    <col min="9211" max="9211" width="7.5546875" style="1508" bestFit="1" customWidth="1"/>
    <col min="9212" max="9212" width="45.33203125" style="1508" customWidth="1"/>
    <col min="9213" max="9213" width="3.109375" style="1508" bestFit="1" customWidth="1"/>
    <col min="9214" max="9214" width="5.109375" style="1508" bestFit="1" customWidth="1"/>
    <col min="9215" max="9215" width="6" style="1508" bestFit="1" customWidth="1"/>
    <col min="9216" max="9217" width="12" style="1508" bestFit="1" customWidth="1"/>
    <col min="9218" max="9466" width="9.109375" style="1508"/>
    <col min="9467" max="9467" width="7.5546875" style="1508" bestFit="1" customWidth="1"/>
    <col min="9468" max="9468" width="45.33203125" style="1508" customWidth="1"/>
    <col min="9469" max="9469" width="3.109375" style="1508" bestFit="1" customWidth="1"/>
    <col min="9470" max="9470" width="5.109375" style="1508" bestFit="1" customWidth="1"/>
    <col min="9471" max="9471" width="6" style="1508" bestFit="1" customWidth="1"/>
    <col min="9472" max="9473" width="12" style="1508" bestFit="1" customWidth="1"/>
    <col min="9474" max="9722" width="9.109375" style="1508"/>
    <col min="9723" max="9723" width="7.5546875" style="1508" bestFit="1" customWidth="1"/>
    <col min="9724" max="9724" width="45.33203125" style="1508" customWidth="1"/>
    <col min="9725" max="9725" width="3.109375" style="1508" bestFit="1" customWidth="1"/>
    <col min="9726" max="9726" width="5.109375" style="1508" bestFit="1" customWidth="1"/>
    <col min="9727" max="9727" width="6" style="1508" bestFit="1" customWidth="1"/>
    <col min="9728" max="9729" width="12" style="1508" bestFit="1" customWidth="1"/>
    <col min="9730" max="9978" width="9.109375" style="1508"/>
    <col min="9979" max="9979" width="7.5546875" style="1508" bestFit="1" customWidth="1"/>
    <col min="9980" max="9980" width="45.33203125" style="1508" customWidth="1"/>
    <col min="9981" max="9981" width="3.109375" style="1508" bestFit="1" customWidth="1"/>
    <col min="9982" max="9982" width="5.109375" style="1508" bestFit="1" customWidth="1"/>
    <col min="9983" max="9983" width="6" style="1508" bestFit="1" customWidth="1"/>
    <col min="9984" max="9985" width="12" style="1508" bestFit="1" customWidth="1"/>
    <col min="9986" max="10234" width="9.109375" style="1508"/>
    <col min="10235" max="10235" width="7.5546875" style="1508" bestFit="1" customWidth="1"/>
    <col min="10236" max="10236" width="45.33203125" style="1508" customWidth="1"/>
    <col min="10237" max="10237" width="3.109375" style="1508" bestFit="1" customWidth="1"/>
    <col min="10238" max="10238" width="5.109375" style="1508" bestFit="1" customWidth="1"/>
    <col min="10239" max="10239" width="6" style="1508" bestFit="1" customWidth="1"/>
    <col min="10240" max="10241" width="12" style="1508" bestFit="1" customWidth="1"/>
    <col min="10242" max="10490" width="9.109375" style="1508"/>
    <col min="10491" max="10491" width="7.5546875" style="1508" bestFit="1" customWidth="1"/>
    <col min="10492" max="10492" width="45.33203125" style="1508" customWidth="1"/>
    <col min="10493" max="10493" width="3.109375" style="1508" bestFit="1" customWidth="1"/>
    <col min="10494" max="10494" width="5.109375" style="1508" bestFit="1" customWidth="1"/>
    <col min="10495" max="10495" width="6" style="1508" bestFit="1" customWidth="1"/>
    <col min="10496" max="10497" width="12" style="1508" bestFit="1" customWidth="1"/>
    <col min="10498" max="10746" width="9.109375" style="1508"/>
    <col min="10747" max="10747" width="7.5546875" style="1508" bestFit="1" customWidth="1"/>
    <col min="10748" max="10748" width="45.33203125" style="1508" customWidth="1"/>
    <col min="10749" max="10749" width="3.109375" style="1508" bestFit="1" customWidth="1"/>
    <col min="10750" max="10750" width="5.109375" style="1508" bestFit="1" customWidth="1"/>
    <col min="10751" max="10751" width="6" style="1508" bestFit="1" customWidth="1"/>
    <col min="10752" max="10753" width="12" style="1508" bestFit="1" customWidth="1"/>
    <col min="10754" max="11002" width="9.109375" style="1508"/>
    <col min="11003" max="11003" width="7.5546875" style="1508" bestFit="1" customWidth="1"/>
    <col min="11004" max="11004" width="45.33203125" style="1508" customWidth="1"/>
    <col min="11005" max="11005" width="3.109375" style="1508" bestFit="1" customWidth="1"/>
    <col min="11006" max="11006" width="5.109375" style="1508" bestFit="1" customWidth="1"/>
    <col min="11007" max="11007" width="6" style="1508" bestFit="1" customWidth="1"/>
    <col min="11008" max="11009" width="12" style="1508" bestFit="1" customWidth="1"/>
    <col min="11010" max="11258" width="9.109375" style="1508"/>
    <col min="11259" max="11259" width="7.5546875" style="1508" bestFit="1" customWidth="1"/>
    <col min="11260" max="11260" width="45.33203125" style="1508" customWidth="1"/>
    <col min="11261" max="11261" width="3.109375" style="1508" bestFit="1" customWidth="1"/>
    <col min="11262" max="11262" width="5.109375" style="1508" bestFit="1" customWidth="1"/>
    <col min="11263" max="11263" width="6" style="1508" bestFit="1" customWidth="1"/>
    <col min="11264" max="11265" width="12" style="1508" bestFit="1" customWidth="1"/>
    <col min="11266" max="11514" width="9.109375" style="1508"/>
    <col min="11515" max="11515" width="7.5546875" style="1508" bestFit="1" customWidth="1"/>
    <col min="11516" max="11516" width="45.33203125" style="1508" customWidth="1"/>
    <col min="11517" max="11517" width="3.109375" style="1508" bestFit="1" customWidth="1"/>
    <col min="11518" max="11518" width="5.109375" style="1508" bestFit="1" customWidth="1"/>
    <col min="11519" max="11519" width="6" style="1508" bestFit="1" customWidth="1"/>
    <col min="11520" max="11521" width="12" style="1508" bestFit="1" customWidth="1"/>
    <col min="11522" max="11770" width="9.109375" style="1508"/>
    <col min="11771" max="11771" width="7.5546875" style="1508" bestFit="1" customWidth="1"/>
    <col min="11772" max="11772" width="45.33203125" style="1508" customWidth="1"/>
    <col min="11773" max="11773" width="3.109375" style="1508" bestFit="1" customWidth="1"/>
    <col min="11774" max="11774" width="5.109375" style="1508" bestFit="1" customWidth="1"/>
    <col min="11775" max="11775" width="6" style="1508" bestFit="1" customWidth="1"/>
    <col min="11776" max="11777" width="12" style="1508" bestFit="1" customWidth="1"/>
    <col min="11778" max="12026" width="9.109375" style="1508"/>
    <col min="12027" max="12027" width="7.5546875" style="1508" bestFit="1" customWidth="1"/>
    <col min="12028" max="12028" width="45.33203125" style="1508" customWidth="1"/>
    <col min="12029" max="12029" width="3.109375" style="1508" bestFit="1" customWidth="1"/>
    <col min="12030" max="12030" width="5.109375" style="1508" bestFit="1" customWidth="1"/>
    <col min="12031" max="12031" width="6" style="1508" bestFit="1" customWidth="1"/>
    <col min="12032" max="12033" width="12" style="1508" bestFit="1" customWidth="1"/>
    <col min="12034" max="12282" width="9.109375" style="1508"/>
    <col min="12283" max="12283" width="7.5546875" style="1508" bestFit="1" customWidth="1"/>
    <col min="12284" max="12284" width="45.33203125" style="1508" customWidth="1"/>
    <col min="12285" max="12285" width="3.109375" style="1508" bestFit="1" customWidth="1"/>
    <col min="12286" max="12286" width="5.109375" style="1508" bestFit="1" customWidth="1"/>
    <col min="12287" max="12287" width="6" style="1508" bestFit="1" customWidth="1"/>
    <col min="12288" max="12289" width="12" style="1508" bestFit="1" customWidth="1"/>
    <col min="12290" max="12538" width="9.109375" style="1508"/>
    <col min="12539" max="12539" width="7.5546875" style="1508" bestFit="1" customWidth="1"/>
    <col min="12540" max="12540" width="45.33203125" style="1508" customWidth="1"/>
    <col min="12541" max="12541" width="3.109375" style="1508" bestFit="1" customWidth="1"/>
    <col min="12542" max="12542" width="5.109375" style="1508" bestFit="1" customWidth="1"/>
    <col min="12543" max="12543" width="6" style="1508" bestFit="1" customWidth="1"/>
    <col min="12544" max="12545" width="12" style="1508" bestFit="1" customWidth="1"/>
    <col min="12546" max="12794" width="9.109375" style="1508"/>
    <col min="12795" max="12795" width="7.5546875" style="1508" bestFit="1" customWidth="1"/>
    <col min="12796" max="12796" width="45.33203125" style="1508" customWidth="1"/>
    <col min="12797" max="12797" width="3.109375" style="1508" bestFit="1" customWidth="1"/>
    <col min="12798" max="12798" width="5.109375" style="1508" bestFit="1" customWidth="1"/>
    <col min="12799" max="12799" width="6" style="1508" bestFit="1" customWidth="1"/>
    <col min="12800" max="12801" width="12" style="1508" bestFit="1" customWidth="1"/>
    <col min="12802" max="13050" width="9.109375" style="1508"/>
    <col min="13051" max="13051" width="7.5546875" style="1508" bestFit="1" customWidth="1"/>
    <col min="13052" max="13052" width="45.33203125" style="1508" customWidth="1"/>
    <col min="13053" max="13053" width="3.109375" style="1508" bestFit="1" customWidth="1"/>
    <col min="13054" max="13054" width="5.109375" style="1508" bestFit="1" customWidth="1"/>
    <col min="13055" max="13055" width="6" style="1508" bestFit="1" customWidth="1"/>
    <col min="13056" max="13057" width="12" style="1508" bestFit="1" customWidth="1"/>
    <col min="13058" max="13306" width="9.109375" style="1508"/>
    <col min="13307" max="13307" width="7.5546875" style="1508" bestFit="1" customWidth="1"/>
    <col min="13308" max="13308" width="45.33203125" style="1508" customWidth="1"/>
    <col min="13309" max="13309" width="3.109375" style="1508" bestFit="1" customWidth="1"/>
    <col min="13310" max="13310" width="5.109375" style="1508" bestFit="1" customWidth="1"/>
    <col min="13311" max="13311" width="6" style="1508" bestFit="1" customWidth="1"/>
    <col min="13312" max="13313" width="12" style="1508" bestFit="1" customWidth="1"/>
    <col min="13314" max="13562" width="9.109375" style="1508"/>
    <col min="13563" max="13563" width="7.5546875" style="1508" bestFit="1" customWidth="1"/>
    <col min="13564" max="13564" width="45.33203125" style="1508" customWidth="1"/>
    <col min="13565" max="13565" width="3.109375" style="1508" bestFit="1" customWidth="1"/>
    <col min="13566" max="13566" width="5.109375" style="1508" bestFit="1" customWidth="1"/>
    <col min="13567" max="13567" width="6" style="1508" bestFit="1" customWidth="1"/>
    <col min="13568" max="13569" width="12" style="1508" bestFit="1" customWidth="1"/>
    <col min="13570" max="13818" width="9.109375" style="1508"/>
    <col min="13819" max="13819" width="7.5546875" style="1508" bestFit="1" customWidth="1"/>
    <col min="13820" max="13820" width="45.33203125" style="1508" customWidth="1"/>
    <col min="13821" max="13821" width="3.109375" style="1508" bestFit="1" customWidth="1"/>
    <col min="13822" max="13822" width="5.109375" style="1508" bestFit="1" customWidth="1"/>
    <col min="13823" max="13823" width="6" style="1508" bestFit="1" customWidth="1"/>
    <col min="13824" max="13825" width="12" style="1508" bestFit="1" customWidth="1"/>
    <col min="13826" max="14074" width="9.109375" style="1508"/>
    <col min="14075" max="14075" width="7.5546875" style="1508" bestFit="1" customWidth="1"/>
    <col min="14076" max="14076" width="45.33203125" style="1508" customWidth="1"/>
    <col min="14077" max="14077" width="3.109375" style="1508" bestFit="1" customWidth="1"/>
    <col min="14078" max="14078" width="5.109375" style="1508" bestFit="1" customWidth="1"/>
    <col min="14079" max="14079" width="6" style="1508" bestFit="1" customWidth="1"/>
    <col min="14080" max="14081" width="12" style="1508" bestFit="1" customWidth="1"/>
    <col min="14082" max="14330" width="9.109375" style="1508"/>
    <col min="14331" max="14331" width="7.5546875" style="1508" bestFit="1" customWidth="1"/>
    <col min="14332" max="14332" width="45.33203125" style="1508" customWidth="1"/>
    <col min="14333" max="14333" width="3.109375" style="1508" bestFit="1" customWidth="1"/>
    <col min="14334" max="14334" width="5.109375" style="1508" bestFit="1" customWidth="1"/>
    <col min="14335" max="14335" width="6" style="1508" bestFit="1" customWidth="1"/>
    <col min="14336" max="14337" width="12" style="1508" bestFit="1" customWidth="1"/>
    <col min="14338" max="14586" width="9.109375" style="1508"/>
    <col min="14587" max="14587" width="7.5546875" style="1508" bestFit="1" customWidth="1"/>
    <col min="14588" max="14588" width="45.33203125" style="1508" customWidth="1"/>
    <col min="14589" max="14589" width="3.109375" style="1508" bestFit="1" customWidth="1"/>
    <col min="14590" max="14590" width="5.109375" style="1508" bestFit="1" customWidth="1"/>
    <col min="14591" max="14591" width="6" style="1508" bestFit="1" customWidth="1"/>
    <col min="14592" max="14593" width="12" style="1508" bestFit="1" customWidth="1"/>
    <col min="14594" max="14842" width="9.109375" style="1508"/>
    <col min="14843" max="14843" width="7.5546875" style="1508" bestFit="1" customWidth="1"/>
    <col min="14844" max="14844" width="45.33203125" style="1508" customWidth="1"/>
    <col min="14845" max="14845" width="3.109375" style="1508" bestFit="1" customWidth="1"/>
    <col min="14846" max="14846" width="5.109375" style="1508" bestFit="1" customWidth="1"/>
    <col min="14847" max="14847" width="6" style="1508" bestFit="1" customWidth="1"/>
    <col min="14848" max="14849" width="12" style="1508" bestFit="1" customWidth="1"/>
    <col min="14850" max="15098" width="9.109375" style="1508"/>
    <col min="15099" max="15099" width="7.5546875" style="1508" bestFit="1" customWidth="1"/>
    <col min="15100" max="15100" width="45.33203125" style="1508" customWidth="1"/>
    <col min="15101" max="15101" width="3.109375" style="1508" bestFit="1" customWidth="1"/>
    <col min="15102" max="15102" width="5.109375" style="1508" bestFit="1" customWidth="1"/>
    <col min="15103" max="15103" width="6" style="1508" bestFit="1" customWidth="1"/>
    <col min="15104" max="15105" width="12" style="1508" bestFit="1" customWidth="1"/>
    <col min="15106" max="15354" width="9.109375" style="1508"/>
    <col min="15355" max="15355" width="7.5546875" style="1508" bestFit="1" customWidth="1"/>
    <col min="15356" max="15356" width="45.33203125" style="1508" customWidth="1"/>
    <col min="15357" max="15357" width="3.109375" style="1508" bestFit="1" customWidth="1"/>
    <col min="15358" max="15358" width="5.109375" style="1508" bestFit="1" customWidth="1"/>
    <col min="15359" max="15359" width="6" style="1508" bestFit="1" customWidth="1"/>
    <col min="15360" max="15361" width="12" style="1508" bestFit="1" customWidth="1"/>
    <col min="15362" max="15610" width="9.109375" style="1508"/>
    <col min="15611" max="15611" width="7.5546875" style="1508" bestFit="1" customWidth="1"/>
    <col min="15612" max="15612" width="45.33203125" style="1508" customWidth="1"/>
    <col min="15613" max="15613" width="3.109375" style="1508" bestFit="1" customWidth="1"/>
    <col min="15614" max="15614" width="5.109375" style="1508" bestFit="1" customWidth="1"/>
    <col min="15615" max="15615" width="6" style="1508" bestFit="1" customWidth="1"/>
    <col min="15616" max="15617" width="12" style="1508" bestFit="1" customWidth="1"/>
    <col min="15618" max="15866" width="9.109375" style="1508"/>
    <col min="15867" max="15867" width="7.5546875" style="1508" bestFit="1" customWidth="1"/>
    <col min="15868" max="15868" width="45.33203125" style="1508" customWidth="1"/>
    <col min="15869" max="15869" width="3.109375" style="1508" bestFit="1" customWidth="1"/>
    <col min="15870" max="15870" width="5.109375" style="1508" bestFit="1" customWidth="1"/>
    <col min="15871" max="15871" width="6" style="1508" bestFit="1" customWidth="1"/>
    <col min="15872" max="15873" width="12" style="1508" bestFit="1" customWidth="1"/>
    <col min="15874" max="16122" width="9.109375" style="1508"/>
    <col min="16123" max="16123" width="7.5546875" style="1508" bestFit="1" customWidth="1"/>
    <col min="16124" max="16124" width="45.33203125" style="1508" customWidth="1"/>
    <col min="16125" max="16125" width="3.109375" style="1508" bestFit="1" customWidth="1"/>
    <col min="16126" max="16126" width="5.109375" style="1508" bestFit="1" customWidth="1"/>
    <col min="16127" max="16127" width="6" style="1508" bestFit="1" customWidth="1"/>
    <col min="16128" max="16129" width="12" style="1508" bestFit="1" customWidth="1"/>
    <col min="16130" max="16378" width="9.109375" style="1508"/>
    <col min="16379" max="16384" width="9.109375" style="1508" customWidth="1"/>
  </cols>
  <sheetData>
    <row r="1" spans="1:8" ht="17.25" customHeight="1">
      <c r="A1" s="2966" t="s">
        <v>759</v>
      </c>
      <c r="B1" s="2966"/>
      <c r="C1" s="2966"/>
      <c r="D1" s="2966"/>
      <c r="E1" s="2966"/>
      <c r="F1" s="2966"/>
      <c r="G1" s="2966"/>
    </row>
    <row r="2" spans="1:8" ht="17.25" customHeight="1" thickBot="1">
      <c r="A2" s="2967" t="s">
        <v>693</v>
      </c>
      <c r="B2" s="2967"/>
      <c r="C2" s="2967"/>
      <c r="D2" s="2967"/>
      <c r="E2" s="2967"/>
      <c r="F2" s="2967"/>
      <c r="G2" s="2967"/>
    </row>
    <row r="3" spans="1:8" s="1510" customFormat="1" ht="14.4" thickBot="1">
      <c r="A3" s="1537" t="s">
        <v>68</v>
      </c>
      <c r="B3" s="1538" t="s">
        <v>6</v>
      </c>
      <c r="C3" s="2968" t="s">
        <v>7</v>
      </c>
      <c r="D3" s="2969"/>
      <c r="E3" s="1538" t="s">
        <v>0</v>
      </c>
      <c r="F3" s="1538" t="s">
        <v>1</v>
      </c>
      <c r="G3" s="1538" t="s">
        <v>2</v>
      </c>
    </row>
    <row r="4" spans="1:8" s="1510" customFormat="1">
      <c r="A4" s="1539">
        <v>1</v>
      </c>
      <c r="B4" s="1540">
        <v>2</v>
      </c>
      <c r="C4" s="2974">
        <v>3</v>
      </c>
      <c r="D4" s="2975"/>
      <c r="E4" s="1540">
        <v>4</v>
      </c>
      <c r="F4" s="1545">
        <v>5</v>
      </c>
      <c r="G4" s="1544">
        <v>6</v>
      </c>
    </row>
    <row r="5" spans="1:8" s="1510" customFormat="1" ht="30.6" customHeight="1">
      <c r="A5" s="1511">
        <v>1</v>
      </c>
      <c r="B5" s="1546" t="s">
        <v>694</v>
      </c>
      <c r="C5" s="1513">
        <v>1</v>
      </c>
      <c r="D5" s="1513" t="s">
        <v>532</v>
      </c>
      <c r="E5" s="1513" t="s">
        <v>681</v>
      </c>
      <c r="F5" s="1594">
        <v>3000</v>
      </c>
      <c r="G5" s="1594">
        <f>F5*C5</f>
        <v>3000</v>
      </c>
    </row>
    <row r="6" spans="1:8" s="1510" customFormat="1">
      <c r="A6" s="1547"/>
      <c r="B6" s="1548"/>
      <c r="C6" s="1548"/>
      <c r="D6" s="1548"/>
      <c r="E6" s="1548"/>
      <c r="F6" s="1593" t="s">
        <v>469</v>
      </c>
      <c r="G6" s="1592">
        <f>SUM(G5:G5)</f>
        <v>3000</v>
      </c>
      <c r="H6" s="1549"/>
    </row>
    <row r="7" spans="1:8" s="1176" customFormat="1" ht="18.600000000000001" customHeight="1">
      <c r="A7" s="1297"/>
      <c r="B7" s="2954" t="s">
        <v>3116</v>
      </c>
      <c r="C7" s="2954"/>
      <c r="D7" s="2954"/>
      <c r="E7" s="2954"/>
      <c r="F7" s="2954"/>
      <c r="G7" s="1543">
        <f>G6*0.0536</f>
        <v>160.80000000000001</v>
      </c>
    </row>
    <row r="8" spans="1:8" s="1176" customFormat="1" ht="19.8" customHeight="1">
      <c r="A8" s="1297"/>
      <c r="B8" s="2954" t="s">
        <v>601</v>
      </c>
      <c r="C8" s="2954"/>
      <c r="D8" s="2954"/>
      <c r="E8" s="2954"/>
      <c r="F8" s="2954"/>
      <c r="G8" s="1543">
        <f>SUM(G6:G7)</f>
        <v>3160.8</v>
      </c>
    </row>
    <row r="9" spans="1:8" s="383" customFormat="1">
      <c r="F9" s="1298" t="s">
        <v>21</v>
      </c>
      <c r="G9" s="1543">
        <f>ROUND(G8,0)</f>
        <v>3161</v>
      </c>
    </row>
    <row r="10" spans="1:8">
      <c r="A10" s="1516"/>
    </row>
    <row r="11" spans="1:8">
      <c r="A11" s="1516"/>
    </row>
    <row r="12" spans="1:8">
      <c r="A12" s="1516"/>
    </row>
    <row r="13" spans="1:8">
      <c r="A13" s="1516"/>
    </row>
    <row r="14" spans="1:8" s="1591" customFormat="1" ht="31.8" customHeight="1">
      <c r="A14" s="425"/>
      <c r="B14" s="1590" t="s">
        <v>3139</v>
      </c>
      <c r="C14" s="1590"/>
      <c r="D14" s="1590"/>
      <c r="F14" s="2973" t="s">
        <v>3094</v>
      </c>
      <c r="G14" s="2973"/>
    </row>
    <row r="15" spans="1:8">
      <c r="A15" s="378"/>
      <c r="B15" s="383"/>
      <c r="C15" s="1086"/>
      <c r="D15" s="1086"/>
      <c r="E15" s="1086"/>
      <c r="F15" s="1087"/>
      <c r="G15" s="1088"/>
    </row>
  </sheetData>
  <mergeCells count="7">
    <mergeCell ref="B8:F8"/>
    <mergeCell ref="F14:G14"/>
    <mergeCell ref="A1:G1"/>
    <mergeCell ref="A2:G2"/>
    <mergeCell ref="C3:D3"/>
    <mergeCell ref="C4:D4"/>
    <mergeCell ref="B7:F7"/>
  </mergeCells>
  <printOptions horizontalCentered="1"/>
  <pageMargins left="0.70866141732283472" right="0.70866141732283472" top="0.74803149606299213" bottom="0.74803149606299213" header="0.31496062992125984" footer="0.31496062992125984"/>
  <pageSetup paperSize="9" scale="87"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0">
    <tabColor theme="0"/>
    <pageSetUpPr fitToPage="1"/>
  </sheetPr>
  <dimension ref="A1:J13"/>
  <sheetViews>
    <sheetView view="pageBreakPreview" zoomScale="117" zoomScaleNormal="100" zoomScaleSheetLayoutView="117" workbookViewId="0">
      <selection activeCell="F27" sqref="F27:G27"/>
    </sheetView>
  </sheetViews>
  <sheetFormatPr defaultColWidth="9.109375" defaultRowHeight="13.8"/>
  <cols>
    <col min="1" max="1" width="5.33203125" style="1009" customWidth="1"/>
    <col min="2" max="2" width="37.5546875" style="1009" customWidth="1"/>
    <col min="3" max="3" width="4" style="1009" bestFit="1" customWidth="1"/>
    <col min="4" max="4" width="5.109375" style="1009" bestFit="1" customWidth="1"/>
    <col min="5" max="5" width="5" style="1009" bestFit="1" customWidth="1"/>
    <col min="6" max="6" width="13.6640625" style="1009" bestFit="1" customWidth="1"/>
    <col min="7" max="7" width="17.6640625" style="1009" bestFit="1" customWidth="1"/>
    <col min="8" max="8" width="9.109375" style="1009"/>
    <col min="9" max="9" width="13.33203125" style="1009" hidden="1" customWidth="1"/>
    <col min="10" max="10" width="9.44140625" style="1009" hidden="1" customWidth="1"/>
    <col min="11" max="12" width="0" style="1009" hidden="1" customWidth="1"/>
    <col min="13" max="16384" width="9.109375" style="1009"/>
  </cols>
  <sheetData>
    <row r="1" spans="1:10">
      <c r="A1" s="2681" t="s">
        <v>760</v>
      </c>
      <c r="B1" s="2682"/>
      <c r="C1" s="2682"/>
      <c r="D1" s="2682"/>
      <c r="E1" s="2682"/>
      <c r="F1" s="2682"/>
      <c r="G1" s="2682"/>
    </row>
    <row r="2" spans="1:10" ht="24.75" customHeight="1">
      <c r="A2" s="2683" t="s">
        <v>736</v>
      </c>
      <c r="B2" s="2684"/>
      <c r="C2" s="2684"/>
      <c r="D2" s="2684"/>
      <c r="E2" s="2684"/>
      <c r="F2" s="2684"/>
      <c r="G2" s="2684"/>
    </row>
    <row r="3" spans="1:10" s="1295" customFormat="1" ht="27" customHeight="1">
      <c r="A3" s="1551" t="s">
        <v>68</v>
      </c>
      <c r="B3" s="1551" t="s">
        <v>6</v>
      </c>
      <c r="C3" s="2976" t="s">
        <v>7</v>
      </c>
      <c r="D3" s="2977"/>
      <c r="E3" s="1551" t="s">
        <v>0</v>
      </c>
      <c r="F3" s="1551" t="s">
        <v>1</v>
      </c>
      <c r="G3" s="1551" t="s">
        <v>2</v>
      </c>
    </row>
    <row r="4" spans="1:10" s="1183" customFormat="1" ht="19.5" customHeight="1">
      <c r="A4" s="435">
        <v>1</v>
      </c>
      <c r="B4" s="435">
        <v>2</v>
      </c>
      <c r="C4" s="2686">
        <v>3</v>
      </c>
      <c r="D4" s="2686"/>
      <c r="E4" s="435">
        <v>4</v>
      </c>
      <c r="F4" s="435">
        <v>5</v>
      </c>
      <c r="G4" s="435">
        <v>6</v>
      </c>
      <c r="J4" s="1183">
        <v>1.1506000000000001</v>
      </c>
    </row>
    <row r="5" spans="1:10" s="1183" customFormat="1" ht="41.4" customHeight="1">
      <c r="A5" s="445">
        <v>1</v>
      </c>
      <c r="B5" s="443" t="s">
        <v>593</v>
      </c>
      <c r="C5" s="452">
        <v>1</v>
      </c>
      <c r="D5" s="444" t="s">
        <v>594</v>
      </c>
      <c r="E5" s="444" t="s">
        <v>595</v>
      </c>
      <c r="F5" s="454">
        <v>130</v>
      </c>
      <c r="G5" s="454">
        <f>C5*F5</f>
        <v>130</v>
      </c>
      <c r="I5" s="1552">
        <v>45500</v>
      </c>
      <c r="J5" s="1183">
        <f>I5*$J$4</f>
        <v>52352.3</v>
      </c>
    </row>
    <row r="6" spans="1:10" s="1183" customFormat="1">
      <c r="A6" s="445"/>
      <c r="B6" s="452"/>
      <c r="C6" s="452"/>
      <c r="D6" s="452"/>
      <c r="E6" s="452"/>
      <c r="F6" s="455" t="s">
        <v>598</v>
      </c>
      <c r="G6" s="456">
        <f>SUM(G5:G5)</f>
        <v>130</v>
      </c>
      <c r="I6" s="1187">
        <v>2803</v>
      </c>
      <c r="J6" s="1183">
        <f>I6*$J$4</f>
        <v>3225.1318000000001</v>
      </c>
    </row>
    <row r="7" spans="1:10" s="1176" customFormat="1" ht="14.4">
      <c r="A7" s="1553"/>
      <c r="B7" s="2978" t="s">
        <v>3116</v>
      </c>
      <c r="C7" s="2979"/>
      <c r="D7" s="2979"/>
      <c r="E7" s="2979"/>
      <c r="F7" s="2980"/>
      <c r="G7" s="1554">
        <f>G6*5.36%</f>
        <v>6.968</v>
      </c>
      <c r="H7" s="1189"/>
    </row>
    <row r="8" spans="1:10" s="1183" customFormat="1" ht="12.6" customHeight="1">
      <c r="A8" s="1555"/>
      <c r="B8" s="1556"/>
      <c r="C8" s="1556"/>
      <c r="D8" s="1556"/>
      <c r="E8" s="1556"/>
      <c r="F8" s="1557" t="s">
        <v>469</v>
      </c>
      <c r="G8" s="1558">
        <f>SUM(G6:G7)</f>
        <v>136.96799999999999</v>
      </c>
    </row>
    <row r="9" spans="1:10" s="1183" customFormat="1">
      <c r="A9" s="1275"/>
      <c r="B9" s="1559"/>
      <c r="C9" s="1559"/>
      <c r="D9" s="1559"/>
      <c r="E9" s="1559"/>
      <c r="F9" s="1560" t="s">
        <v>21</v>
      </c>
      <c r="G9" s="1550">
        <f>ROUND(G8,0)</f>
        <v>137</v>
      </c>
    </row>
    <row r="10" spans="1:10" ht="31.5" customHeight="1">
      <c r="A10" s="429"/>
      <c r="B10" s="429"/>
      <c r="C10" s="429"/>
      <c r="D10" s="429"/>
      <c r="E10" s="429"/>
      <c r="F10" s="429"/>
      <c r="G10" s="429"/>
    </row>
    <row r="11" spans="1:10">
      <c r="A11" s="429"/>
      <c r="B11" s="429"/>
      <c r="C11" s="429"/>
      <c r="D11" s="429"/>
      <c r="E11" s="429"/>
      <c r="F11" s="429"/>
      <c r="G11" s="429"/>
    </row>
    <row r="12" spans="1:10" s="1591" customFormat="1" ht="31.8" customHeight="1">
      <c r="A12" s="425"/>
      <c r="B12" s="1590" t="s">
        <v>3139</v>
      </c>
      <c r="C12" s="1590"/>
      <c r="D12" s="1590"/>
      <c r="F12" s="2973" t="s">
        <v>3270</v>
      </c>
      <c r="G12" s="2973"/>
    </row>
    <row r="13" spans="1:10">
      <c r="A13" s="429"/>
      <c r="B13" s="429"/>
      <c r="C13" s="429"/>
      <c r="D13" s="429"/>
      <c r="E13" s="429"/>
      <c r="F13" s="429"/>
      <c r="G13" s="429"/>
    </row>
  </sheetData>
  <mergeCells count="6">
    <mergeCell ref="F12:G12"/>
    <mergeCell ref="A1:G1"/>
    <mergeCell ref="A2:G2"/>
    <mergeCell ref="C3:D3"/>
    <mergeCell ref="C4:D4"/>
    <mergeCell ref="B7:F7"/>
  </mergeCells>
  <conditionalFormatting sqref="F5:G5 G6:G9">
    <cfRule type="cellIs" dxfId="23" priority="1" stopIfTrue="1" operator="lessThan">
      <formula>0</formula>
    </cfRule>
  </conditionalFormatting>
  <printOptions horizontalCentered="1"/>
  <pageMargins left="0.70866141732283472" right="0.70866141732283472" top="0.74803149606299213" bottom="0.74803149606299213" header="0.31496062992125984" footer="0.31496062992125984"/>
  <pageSetup paperSize="9" orientation="portrait" r:id="rId1"/>
  <colBreaks count="1" manualBreakCount="1">
    <brk id="7" max="1048575"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41">
    <tabColor rgb="FF00B0F0"/>
  </sheetPr>
  <dimension ref="A1:S68"/>
  <sheetViews>
    <sheetView topLeftCell="A13" zoomScale="130" zoomScaleNormal="130" zoomScaleSheetLayoutView="81" workbookViewId="0">
      <selection activeCell="A17" sqref="A17:XFD17"/>
    </sheetView>
  </sheetViews>
  <sheetFormatPr defaultColWidth="14.44140625" defaultRowHeight="13.8"/>
  <cols>
    <col min="1" max="1" width="7.44140625" style="599" customWidth="1"/>
    <col min="2" max="2" width="16.33203125" style="599" customWidth="1"/>
    <col min="3" max="3" width="6.109375" style="599" customWidth="1"/>
    <col min="4" max="4" width="6.6640625" style="599" customWidth="1"/>
    <col min="5" max="5" width="8.44140625" style="599" customWidth="1"/>
    <col min="6" max="6" width="9.33203125" style="599" customWidth="1"/>
    <col min="7" max="7" width="13.6640625" style="599" customWidth="1"/>
    <col min="8" max="8" width="8.44140625" style="657" customWidth="1"/>
    <col min="9" max="10" width="5.6640625" style="657" customWidth="1"/>
    <col min="11" max="11" width="11.6640625" style="657" customWidth="1"/>
    <col min="12" max="12" width="19.6640625" style="657" customWidth="1"/>
    <col min="13" max="13" width="0.33203125" style="599" customWidth="1"/>
    <col min="14" max="18" width="9.33203125" style="599" hidden="1" customWidth="1"/>
    <col min="19" max="16384" width="14.44140625" style="599"/>
  </cols>
  <sheetData>
    <row r="1" spans="1:18" ht="13.2" customHeight="1">
      <c r="A1" s="2983" t="s">
        <v>700</v>
      </c>
      <c r="B1" s="2984"/>
      <c r="C1" s="2984"/>
      <c r="D1" s="2984"/>
      <c r="E1" s="2984"/>
      <c r="F1" s="2984"/>
      <c r="G1" s="2984"/>
      <c r="H1" s="2984"/>
      <c r="I1" s="2984"/>
      <c r="J1" s="2984"/>
      <c r="K1" s="2984"/>
      <c r="L1" s="2985"/>
      <c r="M1" s="598"/>
      <c r="N1" s="598"/>
      <c r="O1" s="598"/>
      <c r="P1" s="598"/>
      <c r="Q1" s="598"/>
      <c r="R1" s="598"/>
    </row>
    <row r="2" spans="1:18" ht="32.25" customHeight="1">
      <c r="A2" s="2986" t="s">
        <v>701</v>
      </c>
      <c r="B2" s="2987"/>
      <c r="C2" s="2987"/>
      <c r="D2" s="2987"/>
      <c r="E2" s="2987"/>
      <c r="F2" s="2987"/>
      <c r="G2" s="2987"/>
      <c r="H2" s="2987"/>
      <c r="I2" s="2987"/>
      <c r="J2" s="2987"/>
      <c r="K2" s="2987"/>
      <c r="L2" s="2988"/>
      <c r="M2" s="598"/>
      <c r="N2" s="598"/>
      <c r="O2" s="598"/>
      <c r="P2" s="598">
        <v>3</v>
      </c>
      <c r="Q2" s="598"/>
      <c r="R2" s="598"/>
    </row>
    <row r="3" spans="1:18" ht="22.8">
      <c r="A3" s="600" t="s">
        <v>18</v>
      </c>
      <c r="B3" s="2989" t="s">
        <v>6</v>
      </c>
      <c r="C3" s="2990"/>
      <c r="D3" s="2990"/>
      <c r="E3" s="2990"/>
      <c r="F3" s="2990"/>
      <c r="G3" s="2990"/>
      <c r="H3" s="600" t="s">
        <v>702</v>
      </c>
      <c r="I3" s="2991" t="s">
        <v>0</v>
      </c>
      <c r="J3" s="2991"/>
      <c r="K3" s="601" t="s">
        <v>1</v>
      </c>
      <c r="L3" s="602" t="s">
        <v>2</v>
      </c>
      <c r="M3" s="603"/>
      <c r="N3" s="603"/>
      <c r="O3" s="603"/>
      <c r="P3" s="603"/>
      <c r="Q3" s="603"/>
      <c r="R3" s="603"/>
    </row>
    <row r="4" spans="1:18" s="611" customFormat="1" ht="12.75" customHeight="1">
      <c r="A4" s="624">
        <v>8</v>
      </c>
      <c r="B4" s="2992" t="s">
        <v>708</v>
      </c>
      <c r="C4" s="2993"/>
      <c r="D4" s="2993"/>
      <c r="E4" s="2993"/>
      <c r="F4" s="2993"/>
      <c r="G4" s="2993"/>
      <c r="H4" s="624"/>
      <c r="I4" s="624"/>
      <c r="J4" s="624"/>
      <c r="K4" s="624"/>
      <c r="L4" s="626"/>
      <c r="M4" s="621"/>
      <c r="N4" s="621"/>
      <c r="O4" s="621"/>
      <c r="P4" s="621"/>
      <c r="Q4" s="621"/>
      <c r="R4" s="621"/>
    </row>
    <row r="5" spans="1:18" s="611" customFormat="1" ht="21" customHeight="1">
      <c r="A5" s="624">
        <v>2.2599999999999998</v>
      </c>
      <c r="B5" s="2992" t="s">
        <v>709</v>
      </c>
      <c r="C5" s="2993"/>
      <c r="D5" s="2993"/>
      <c r="E5" s="2993"/>
      <c r="F5" s="2993"/>
      <c r="G5" s="2993"/>
      <c r="H5" s="620">
        <v>12</v>
      </c>
      <c r="I5" s="620" t="s">
        <v>703</v>
      </c>
      <c r="J5" s="620" t="s">
        <v>704</v>
      </c>
      <c r="K5" s="610">
        <v>123.9</v>
      </c>
      <c r="L5" s="610">
        <f>K5*H5</f>
        <v>1486.8000000000002</v>
      </c>
      <c r="M5" s="621"/>
      <c r="N5" s="621"/>
      <c r="O5" s="621"/>
      <c r="P5" s="621"/>
      <c r="Q5" s="621"/>
      <c r="R5" s="621"/>
    </row>
    <row r="6" spans="1:18" s="611" customFormat="1" ht="12.75" customHeight="1">
      <c r="A6" s="624">
        <v>9</v>
      </c>
      <c r="B6" s="2992" t="s">
        <v>710</v>
      </c>
      <c r="C6" s="2993"/>
      <c r="D6" s="2993"/>
      <c r="E6" s="2993"/>
      <c r="F6" s="2993"/>
      <c r="G6" s="2993"/>
      <c r="H6" s="624"/>
      <c r="I6" s="624"/>
      <c r="J6" s="624"/>
      <c r="K6" s="624"/>
      <c r="L6" s="610"/>
      <c r="M6" s="621"/>
      <c r="N6" s="621"/>
      <c r="O6" s="621"/>
      <c r="P6" s="621"/>
      <c r="Q6" s="621"/>
      <c r="R6" s="621"/>
    </row>
    <row r="7" spans="1:18" s="611" customFormat="1" ht="12.75" customHeight="1">
      <c r="A7" s="619">
        <v>13.26</v>
      </c>
      <c r="B7" s="612" t="s">
        <v>101</v>
      </c>
      <c r="C7" s="613">
        <v>4</v>
      </c>
      <c r="D7" s="614">
        <v>4.55</v>
      </c>
      <c r="E7" s="614">
        <v>0.25</v>
      </c>
      <c r="F7" s="615"/>
      <c r="G7" s="615">
        <f>C7*D7*E7</f>
        <v>4.55</v>
      </c>
      <c r="H7" s="620"/>
      <c r="I7" s="620"/>
      <c r="J7" s="620"/>
      <c r="K7" s="610"/>
      <c r="L7" s="610"/>
      <c r="M7" s="621"/>
      <c r="N7" s="621"/>
      <c r="O7" s="621"/>
      <c r="P7" s="621"/>
      <c r="Q7" s="621"/>
      <c r="R7" s="621"/>
    </row>
    <row r="8" spans="1:18" s="611" customFormat="1" ht="12.75" customHeight="1">
      <c r="A8" s="619"/>
      <c r="B8" s="612"/>
      <c r="C8" s="613">
        <v>2</v>
      </c>
      <c r="D8" s="614">
        <v>3.55</v>
      </c>
      <c r="E8" s="614">
        <v>0.25</v>
      </c>
      <c r="F8" s="615"/>
      <c r="G8" s="615">
        <f>C8*D8*E8</f>
        <v>1.7749999999999999</v>
      </c>
      <c r="H8" s="609"/>
      <c r="I8" s="609"/>
      <c r="J8" s="609"/>
      <c r="K8" s="616"/>
      <c r="L8" s="610"/>
      <c r="M8" s="621"/>
      <c r="N8" s="621"/>
      <c r="O8" s="621"/>
      <c r="P8" s="621"/>
      <c r="Q8" s="621"/>
      <c r="R8" s="621"/>
    </row>
    <row r="9" spans="1:18" s="611" customFormat="1" ht="12.75" customHeight="1">
      <c r="A9" s="619"/>
      <c r="B9" s="627" t="s">
        <v>711</v>
      </c>
      <c r="C9" s="619">
        <v>4</v>
      </c>
      <c r="D9" s="624">
        <v>4.0999999999999996</v>
      </c>
      <c r="E9" s="624">
        <v>2</v>
      </c>
      <c r="F9" s="624"/>
      <c r="G9" s="615">
        <f>C9*D9*E9</f>
        <v>32.799999999999997</v>
      </c>
      <c r="H9" s="625"/>
      <c r="I9" s="625"/>
      <c r="J9" s="625"/>
      <c r="K9" s="625"/>
      <c r="L9" s="625"/>
      <c r="M9" s="621"/>
      <c r="N9" s="621"/>
      <c r="O9" s="621"/>
      <c r="P9" s="621"/>
      <c r="Q9" s="621"/>
      <c r="R9" s="621"/>
    </row>
    <row r="10" spans="1:18" s="611" customFormat="1" ht="12.75" customHeight="1">
      <c r="A10" s="619"/>
      <c r="B10" s="627"/>
      <c r="C10" s="619">
        <v>2</v>
      </c>
      <c r="D10" s="624">
        <v>4.5</v>
      </c>
      <c r="E10" s="624">
        <v>2</v>
      </c>
      <c r="F10" s="624"/>
      <c r="G10" s="615">
        <f>C10*D10*E10</f>
        <v>18</v>
      </c>
      <c r="H10" s="625"/>
      <c r="I10" s="625"/>
      <c r="J10" s="625"/>
      <c r="K10" s="625"/>
      <c r="L10" s="625"/>
      <c r="M10" s="621"/>
      <c r="N10" s="621"/>
      <c r="O10" s="621"/>
      <c r="P10" s="621"/>
      <c r="Q10" s="621"/>
      <c r="R10" s="621"/>
    </row>
    <row r="11" spans="1:18" s="611" customFormat="1" ht="12.75" customHeight="1">
      <c r="A11" s="619"/>
      <c r="B11" s="627" t="s">
        <v>707</v>
      </c>
      <c r="C11" s="618">
        <v>20</v>
      </c>
      <c r="D11" s="617">
        <v>0.25</v>
      </c>
      <c r="E11" s="617">
        <v>2</v>
      </c>
      <c r="F11" s="624"/>
      <c r="G11" s="615">
        <f>C11*D11*E11</f>
        <v>10</v>
      </c>
      <c r="H11" s="625"/>
      <c r="I11" s="625"/>
      <c r="J11" s="625"/>
      <c r="K11" s="625"/>
      <c r="L11" s="625"/>
      <c r="M11" s="621"/>
      <c r="N11" s="621"/>
      <c r="O11" s="621"/>
      <c r="P11" s="621"/>
      <c r="Q11" s="621"/>
      <c r="R11" s="621"/>
    </row>
    <row r="12" spans="1:18" s="611" customFormat="1" ht="12.75" customHeight="1">
      <c r="A12" s="619"/>
      <c r="B12" s="622"/>
      <c r="C12" s="617"/>
      <c r="D12" s="617"/>
      <c r="E12" s="617"/>
      <c r="F12" s="617"/>
      <c r="G12" s="623">
        <f>SUM(G7:G11)</f>
        <v>67.125</v>
      </c>
      <c r="H12" s="620">
        <f>G12</f>
        <v>67.125</v>
      </c>
      <c r="I12" s="620" t="s">
        <v>705</v>
      </c>
      <c r="J12" s="620" t="s">
        <v>706</v>
      </c>
      <c r="K12" s="610">
        <v>193.4</v>
      </c>
      <c r="L12" s="610">
        <f>K12*H12</f>
        <v>12981.975</v>
      </c>
      <c r="M12" s="621"/>
      <c r="N12" s="621"/>
      <c r="O12" s="621"/>
      <c r="P12" s="621"/>
      <c r="Q12" s="621"/>
      <c r="R12" s="621"/>
    </row>
    <row r="13" spans="1:18" s="632" customFormat="1" ht="40.5" customHeight="1">
      <c r="A13" s="628" t="s">
        <v>712</v>
      </c>
      <c r="B13" s="2994" t="s">
        <v>713</v>
      </c>
      <c r="C13" s="2994"/>
      <c r="D13" s="2994"/>
      <c r="E13" s="2994"/>
      <c r="F13" s="2994"/>
      <c r="G13" s="2994"/>
      <c r="H13" s="629"/>
      <c r="I13" s="630"/>
      <c r="J13" s="630"/>
      <c r="K13" s="631"/>
      <c r="L13" s="631"/>
    </row>
    <row r="14" spans="1:18" s="640" customFormat="1" ht="15">
      <c r="A14" s="633"/>
      <c r="B14" s="634">
        <v>2</v>
      </c>
      <c r="C14" s="635">
        <v>4.55</v>
      </c>
      <c r="D14" s="634">
        <v>0.25</v>
      </c>
      <c r="E14" s="635">
        <v>2</v>
      </c>
      <c r="F14" s="636" t="s">
        <v>30</v>
      </c>
      <c r="G14" s="637">
        <f>B14*C14*D14*E14</f>
        <v>4.55</v>
      </c>
      <c r="H14" s="638"/>
      <c r="I14" s="634"/>
      <c r="J14" s="634"/>
      <c r="K14" s="639"/>
      <c r="L14" s="639"/>
    </row>
    <row r="15" spans="1:18" s="640" customFormat="1" ht="15">
      <c r="A15" s="633"/>
      <c r="B15" s="634">
        <v>1</v>
      </c>
      <c r="C15" s="635">
        <v>3.55</v>
      </c>
      <c r="D15" s="634">
        <v>0.25</v>
      </c>
      <c r="E15" s="635">
        <v>2</v>
      </c>
      <c r="F15" s="636" t="s">
        <v>30</v>
      </c>
      <c r="G15" s="637">
        <f>B15*C15*D15*E15</f>
        <v>1.7749999999999999</v>
      </c>
      <c r="H15" s="638"/>
      <c r="I15" s="634"/>
      <c r="J15" s="634"/>
      <c r="K15" s="639"/>
      <c r="L15" s="639"/>
    </row>
    <row r="16" spans="1:18" s="640" customFormat="1" ht="18">
      <c r="A16" s="641"/>
      <c r="B16" s="2995" t="s">
        <v>714</v>
      </c>
      <c r="C16" s="2995"/>
      <c r="D16" s="2995"/>
      <c r="E16" s="2995"/>
      <c r="F16" s="643"/>
      <c r="G16" s="637">
        <f>G14+G15</f>
        <v>6.3249999999999993</v>
      </c>
      <c r="H16" s="644">
        <f>G16</f>
        <v>6.3249999999999993</v>
      </c>
      <c r="I16" s="634" t="s">
        <v>715</v>
      </c>
      <c r="J16" s="634" t="s">
        <v>716</v>
      </c>
      <c r="K16" s="639">
        <v>4490.6000000000004</v>
      </c>
      <c r="L16" s="639">
        <f>H16*K16</f>
        <v>28403.044999999998</v>
      </c>
    </row>
    <row r="17" spans="1:19" s="640" customFormat="1" ht="31.5" customHeight="1">
      <c r="A17" s="641" t="s">
        <v>717</v>
      </c>
      <c r="B17" s="2981" t="s">
        <v>718</v>
      </c>
      <c r="C17" s="2982"/>
      <c r="D17" s="2982"/>
      <c r="E17" s="2982"/>
      <c r="F17" s="2982"/>
      <c r="G17" s="2982"/>
      <c r="H17" s="644">
        <f>S17</f>
        <v>18.4925</v>
      </c>
      <c r="I17" s="634" t="s">
        <v>715</v>
      </c>
      <c r="J17" s="634" t="s">
        <v>716</v>
      </c>
      <c r="K17" s="639">
        <v>287.3</v>
      </c>
      <c r="L17" s="639">
        <f>H17*K17</f>
        <v>5312.8952500000005</v>
      </c>
      <c r="S17" s="640">
        <f>(3.55*0.3*2)+(4.25*0.3*2)+(3.25*4.25*1)</f>
        <v>18.4925</v>
      </c>
    </row>
    <row r="18" spans="1:19" ht="36.75" customHeight="1">
      <c r="A18" s="606">
        <v>11</v>
      </c>
      <c r="B18" s="2981" t="s">
        <v>719</v>
      </c>
      <c r="C18" s="2982"/>
      <c r="D18" s="2982"/>
      <c r="E18" s="2982"/>
      <c r="F18" s="2982"/>
      <c r="G18" s="2982"/>
      <c r="H18" s="645">
        <v>41.7</v>
      </c>
      <c r="I18" s="605" t="s">
        <v>705</v>
      </c>
      <c r="J18" s="605" t="s">
        <v>704</v>
      </c>
      <c r="K18" s="604">
        <v>99.3</v>
      </c>
      <c r="L18" s="604">
        <f>K18*H18</f>
        <v>4140.8100000000004</v>
      </c>
      <c r="M18" s="598"/>
      <c r="N18" s="598"/>
      <c r="O18" s="598"/>
      <c r="P18" s="598"/>
      <c r="Q18" s="598"/>
      <c r="R18" s="598"/>
    </row>
    <row r="19" spans="1:19" ht="18" customHeight="1">
      <c r="A19" s="607">
        <v>12</v>
      </c>
      <c r="B19" s="2981" t="s">
        <v>720</v>
      </c>
      <c r="C19" s="2982"/>
      <c r="D19" s="2982"/>
      <c r="E19" s="2982"/>
      <c r="F19" s="2982"/>
      <c r="G19" s="2982"/>
      <c r="H19" s="646"/>
      <c r="I19" s="605"/>
      <c r="J19" s="605"/>
      <c r="K19" s="604"/>
      <c r="L19" s="604"/>
      <c r="M19" s="598"/>
      <c r="N19" s="598"/>
      <c r="O19" s="598"/>
      <c r="P19" s="598"/>
      <c r="Q19" s="598"/>
      <c r="R19" s="598"/>
    </row>
    <row r="20" spans="1:19" ht="17.25" customHeight="1">
      <c r="A20" s="607"/>
      <c r="B20" s="2981" t="s">
        <v>721</v>
      </c>
      <c r="C20" s="2982"/>
      <c r="D20" s="2982"/>
      <c r="E20" s="2982"/>
      <c r="F20" s="2982"/>
      <c r="G20" s="2982"/>
      <c r="H20" s="646">
        <v>2.1829999999999998</v>
      </c>
      <c r="I20" s="605" t="s">
        <v>705</v>
      </c>
      <c r="J20" s="605" t="s">
        <v>704</v>
      </c>
      <c r="K20" s="604">
        <v>856.3</v>
      </c>
      <c r="L20" s="604">
        <f>K20*H20</f>
        <v>1869.3028999999997</v>
      </c>
      <c r="M20" s="598"/>
      <c r="N20" s="598"/>
      <c r="O20" s="598"/>
      <c r="P20" s="598"/>
      <c r="Q20" s="598"/>
      <c r="R20" s="598"/>
    </row>
    <row r="21" spans="1:19" ht="12.75" customHeight="1">
      <c r="A21" s="607"/>
      <c r="B21" s="2981" t="s">
        <v>722</v>
      </c>
      <c r="C21" s="2982"/>
      <c r="D21" s="2982"/>
      <c r="E21" s="2982"/>
      <c r="F21" s="2982"/>
      <c r="G21" s="2982"/>
      <c r="H21" s="646">
        <v>1.052</v>
      </c>
      <c r="I21" s="605" t="s">
        <v>705</v>
      </c>
      <c r="J21" s="605" t="s">
        <v>704</v>
      </c>
      <c r="K21" s="604">
        <v>1713.82</v>
      </c>
      <c r="L21" s="604">
        <f>K21*H21</f>
        <v>1802.9386400000001</v>
      </c>
      <c r="M21" s="598"/>
      <c r="N21" s="598"/>
      <c r="O21" s="598"/>
      <c r="P21" s="598"/>
      <c r="Q21" s="598"/>
      <c r="R21" s="598"/>
    </row>
    <row r="22" spans="1:19" ht="12.75" customHeight="1">
      <c r="A22" s="607"/>
      <c r="B22" s="2981" t="s">
        <v>723</v>
      </c>
      <c r="C22" s="2982"/>
      <c r="D22" s="2982"/>
      <c r="E22" s="2982"/>
      <c r="F22" s="2982"/>
      <c r="G22" s="2982"/>
      <c r="H22" s="646">
        <v>1.8959999999999999</v>
      </c>
      <c r="I22" s="605" t="s">
        <v>705</v>
      </c>
      <c r="J22" s="605" t="s">
        <v>704</v>
      </c>
      <c r="K22" s="604">
        <v>2473.39</v>
      </c>
      <c r="L22" s="604">
        <f>K22*H22</f>
        <v>4689.5474399999994</v>
      </c>
      <c r="M22" s="598"/>
      <c r="N22" s="598"/>
      <c r="O22" s="598"/>
      <c r="P22" s="598"/>
      <c r="Q22" s="598"/>
      <c r="R22" s="598"/>
    </row>
    <row r="23" spans="1:19" ht="12.75" customHeight="1">
      <c r="A23" s="607"/>
      <c r="B23" s="2981" t="s">
        <v>724</v>
      </c>
      <c r="C23" s="2982"/>
      <c r="D23" s="2982"/>
      <c r="E23" s="2982"/>
      <c r="F23" s="2982"/>
      <c r="G23" s="2982"/>
      <c r="H23" s="646">
        <v>2.976</v>
      </c>
      <c r="I23" s="605" t="s">
        <v>705</v>
      </c>
      <c r="J23" s="605" t="s">
        <v>704</v>
      </c>
      <c r="K23" s="604">
        <v>262.05</v>
      </c>
      <c r="L23" s="604">
        <f>K23*H23</f>
        <v>779.86080000000004</v>
      </c>
      <c r="M23" s="598"/>
      <c r="N23" s="598"/>
      <c r="O23" s="598"/>
      <c r="P23" s="598"/>
      <c r="Q23" s="598"/>
      <c r="R23" s="598"/>
    </row>
    <row r="24" spans="1:19" s="640" customFormat="1" ht="27.6">
      <c r="A24" s="642"/>
      <c r="B24" s="2996" t="s">
        <v>725</v>
      </c>
      <c r="C24" s="2996"/>
      <c r="D24" s="2996"/>
      <c r="E24" s="2996"/>
      <c r="F24" s="2996"/>
      <c r="G24" s="2996"/>
      <c r="H24" s="634">
        <f>ROUND(H16*494, 0)</f>
        <v>3125</v>
      </c>
      <c r="I24" s="634" t="s">
        <v>9</v>
      </c>
      <c r="J24" s="647" t="s">
        <v>125</v>
      </c>
      <c r="K24" s="648">
        <v>606.1</v>
      </c>
      <c r="L24" s="639">
        <f>H24*K24/1000</f>
        <v>1894.0625</v>
      </c>
    </row>
    <row r="25" spans="1:19" ht="12.75" customHeight="1">
      <c r="A25" s="607"/>
      <c r="B25" s="649"/>
      <c r="C25" s="649"/>
      <c r="D25" s="649"/>
      <c r="E25" s="649"/>
      <c r="F25" s="649"/>
      <c r="G25" s="649"/>
      <c r="H25" s="646"/>
      <c r="I25" s="605"/>
      <c r="J25" s="605"/>
      <c r="K25" s="650" t="s">
        <v>14</v>
      </c>
      <c r="L25" s="651">
        <f>SUM(L4:R24)</f>
        <v>63361.237530000006</v>
      </c>
      <c r="M25" s="598"/>
      <c r="N25" s="598"/>
      <c r="O25" s="598"/>
      <c r="P25" s="598"/>
      <c r="Q25" s="598"/>
      <c r="R25" s="598"/>
    </row>
    <row r="26" spans="1:19" ht="12.75" customHeight="1">
      <c r="A26" s="607"/>
      <c r="B26" s="608"/>
      <c r="C26" s="608"/>
      <c r="D26" s="608"/>
      <c r="E26" s="608"/>
      <c r="F26" s="608"/>
      <c r="G26" s="608"/>
      <c r="H26" s="606"/>
      <c r="I26" s="606"/>
      <c r="J26" s="606"/>
      <c r="K26" s="650" t="s">
        <v>21</v>
      </c>
      <c r="L26" s="652">
        <f>ROUNDUP(L25,-2)</f>
        <v>63400</v>
      </c>
      <c r="M26" s="598"/>
      <c r="N26" s="598"/>
      <c r="O26" s="598"/>
      <c r="P26" s="598"/>
      <c r="Q26" s="598"/>
      <c r="R26" s="598"/>
    </row>
    <row r="27" spans="1:19" ht="12.75" customHeight="1">
      <c r="A27" s="653"/>
      <c r="B27" s="598"/>
      <c r="C27" s="598"/>
      <c r="D27" s="598"/>
      <c r="E27" s="598"/>
      <c r="F27" s="598"/>
      <c r="G27" s="598"/>
      <c r="H27" s="654"/>
      <c r="I27" s="654"/>
      <c r="J27" s="654"/>
      <c r="K27" s="654"/>
      <c r="L27" s="655"/>
      <c r="M27" s="598"/>
      <c r="N27" s="598"/>
      <c r="O27" s="598"/>
      <c r="P27" s="598"/>
      <c r="Q27" s="598"/>
      <c r="R27" s="598"/>
    </row>
    <row r="28" spans="1:19" ht="33.75" customHeight="1">
      <c r="A28" s="653"/>
      <c r="B28" s="598"/>
      <c r="C28" s="598"/>
      <c r="D28" s="598"/>
      <c r="E28" s="598"/>
      <c r="F28" s="598"/>
      <c r="G28" s="598"/>
      <c r="H28" s="654"/>
      <c r="I28" s="654"/>
      <c r="J28" s="654"/>
      <c r="K28" s="654"/>
      <c r="L28" s="655"/>
      <c r="M28" s="598"/>
      <c r="N28" s="598"/>
      <c r="O28" s="598"/>
      <c r="P28" s="598"/>
      <c r="Q28" s="598"/>
      <c r="R28" s="598"/>
    </row>
    <row r="29" spans="1:19" ht="12.75" customHeight="1">
      <c r="A29" s="653"/>
      <c r="B29" s="598"/>
      <c r="C29" s="598"/>
      <c r="D29" s="598"/>
      <c r="E29" s="598"/>
      <c r="F29" s="598"/>
      <c r="G29" s="598"/>
      <c r="H29" s="654"/>
      <c r="I29" s="654"/>
      <c r="J29" s="654"/>
      <c r="K29" s="654"/>
      <c r="L29" s="655"/>
      <c r="M29" s="598"/>
      <c r="N29" s="598"/>
      <c r="O29" s="598"/>
      <c r="P29" s="598"/>
      <c r="Q29" s="598"/>
      <c r="R29" s="598"/>
    </row>
    <row r="30" spans="1:19" s="4" customFormat="1" ht="13.2">
      <c r="A30" s="2997" t="s">
        <v>726</v>
      </c>
      <c r="B30" s="2997"/>
      <c r="C30" s="2997"/>
      <c r="E30" s="656" t="s">
        <v>656</v>
      </c>
      <c r="F30" s="656"/>
      <c r="G30" s="656"/>
      <c r="H30" s="656"/>
      <c r="I30" s="12"/>
      <c r="J30" s="656" t="s">
        <v>181</v>
      </c>
      <c r="K30" s="12"/>
      <c r="L30" s="9"/>
    </row>
    <row r="31" spans="1:19" s="4" customFormat="1" ht="13.2">
      <c r="A31" s="2997"/>
      <c r="B31" s="2997"/>
      <c r="C31" s="2997"/>
      <c r="E31" s="656"/>
      <c r="F31" s="656"/>
      <c r="G31" s="656"/>
      <c r="H31" s="656"/>
      <c r="I31" s="12"/>
      <c r="J31" s="656" t="s">
        <v>727</v>
      </c>
      <c r="K31" s="12"/>
      <c r="L31" s="9"/>
    </row>
    <row r="32" spans="1:19" ht="12.75" customHeight="1">
      <c r="A32" s="653"/>
      <c r="B32" s="598"/>
      <c r="C32" s="598"/>
      <c r="D32" s="598"/>
      <c r="E32" s="598"/>
      <c r="F32" s="598"/>
      <c r="G32" s="598"/>
      <c r="H32" s="654"/>
      <c r="I32" s="654"/>
      <c r="J32" s="654"/>
      <c r="K32" s="654"/>
      <c r="L32" s="655"/>
      <c r="M32" s="598"/>
      <c r="N32" s="598"/>
      <c r="O32" s="598"/>
      <c r="P32" s="598"/>
      <c r="Q32" s="598"/>
      <c r="R32" s="598"/>
    </row>
    <row r="33" spans="1:18" ht="12.75" customHeight="1">
      <c r="A33" s="653"/>
      <c r="B33" s="598"/>
      <c r="C33" s="598"/>
      <c r="D33" s="598"/>
      <c r="E33" s="598"/>
      <c r="F33" s="598"/>
      <c r="G33" s="598"/>
      <c r="H33" s="654"/>
      <c r="I33" s="654"/>
      <c r="J33" s="654"/>
      <c r="K33" s="654"/>
      <c r="L33" s="655"/>
      <c r="M33" s="598"/>
      <c r="N33" s="598"/>
      <c r="O33" s="598"/>
      <c r="P33" s="598"/>
      <c r="Q33" s="598"/>
      <c r="R33" s="598"/>
    </row>
    <row r="34" spans="1:18" ht="12.75" customHeight="1">
      <c r="A34" s="653"/>
      <c r="B34" s="598"/>
      <c r="C34" s="598"/>
      <c r="D34" s="598"/>
      <c r="E34" s="598"/>
      <c r="F34" s="598"/>
      <c r="G34" s="598"/>
      <c r="H34" s="654"/>
      <c r="I34" s="654"/>
      <c r="J34" s="654"/>
      <c r="K34" s="654"/>
      <c r="L34" s="655"/>
      <c r="M34" s="598"/>
      <c r="N34" s="598"/>
      <c r="O34" s="598"/>
      <c r="P34" s="598"/>
      <c r="Q34" s="598"/>
      <c r="R34" s="598"/>
    </row>
    <row r="35" spans="1:18" ht="12.75" customHeight="1">
      <c r="A35" s="653"/>
      <c r="B35" s="598"/>
      <c r="C35" s="598"/>
      <c r="D35" s="598"/>
      <c r="E35" s="598"/>
      <c r="F35" s="598"/>
      <c r="G35" s="598"/>
      <c r="H35" s="654"/>
      <c r="I35" s="654"/>
      <c r="J35" s="654"/>
      <c r="K35" s="654"/>
      <c r="L35" s="655"/>
      <c r="M35" s="598"/>
      <c r="N35" s="598"/>
      <c r="O35" s="598"/>
      <c r="P35" s="598"/>
      <c r="Q35" s="598"/>
      <c r="R35" s="598"/>
    </row>
    <row r="36" spans="1:18" ht="12.75" customHeight="1">
      <c r="A36" s="653"/>
      <c r="B36" s="598"/>
      <c r="C36" s="598"/>
      <c r="D36" s="598"/>
      <c r="E36" s="598"/>
      <c r="F36" s="598"/>
      <c r="G36" s="598"/>
      <c r="H36" s="654"/>
      <c r="I36" s="654"/>
      <c r="J36" s="654"/>
      <c r="K36" s="654"/>
      <c r="L36" s="655"/>
      <c r="M36" s="598"/>
      <c r="N36" s="598"/>
      <c r="O36" s="598"/>
      <c r="P36" s="598"/>
      <c r="Q36" s="598"/>
      <c r="R36" s="598"/>
    </row>
    <row r="37" spans="1:18" ht="12.75" customHeight="1">
      <c r="A37" s="653"/>
      <c r="B37" s="598"/>
      <c r="C37" s="598"/>
      <c r="D37" s="598"/>
      <c r="E37" s="598"/>
      <c r="F37" s="598"/>
      <c r="G37" s="598"/>
      <c r="H37" s="654"/>
      <c r="I37" s="654"/>
      <c r="J37" s="654"/>
      <c r="K37" s="654"/>
      <c r="L37" s="655"/>
      <c r="M37" s="598"/>
      <c r="N37" s="598"/>
      <c r="O37" s="598"/>
      <c r="P37" s="598"/>
      <c r="Q37" s="598"/>
      <c r="R37" s="598"/>
    </row>
    <row r="38" spans="1:18" ht="12.75" customHeight="1">
      <c r="A38" s="653"/>
      <c r="B38" s="598"/>
      <c r="C38" s="598"/>
      <c r="D38" s="598"/>
      <c r="E38" s="598"/>
      <c r="F38" s="598"/>
      <c r="G38" s="598"/>
      <c r="H38" s="654"/>
      <c r="I38" s="654"/>
      <c r="J38" s="654"/>
      <c r="K38" s="654"/>
      <c r="L38" s="655"/>
      <c r="M38" s="598"/>
      <c r="N38" s="598"/>
      <c r="O38" s="598"/>
      <c r="P38" s="598"/>
      <c r="Q38" s="598"/>
      <c r="R38" s="598"/>
    </row>
    <row r="39" spans="1:18" ht="12.75" customHeight="1">
      <c r="A39" s="653"/>
      <c r="B39" s="598"/>
      <c r="C39" s="598"/>
      <c r="D39" s="598"/>
      <c r="E39" s="598"/>
      <c r="F39" s="598"/>
      <c r="G39" s="598"/>
      <c r="H39" s="654"/>
      <c r="I39" s="654"/>
      <c r="J39" s="654"/>
      <c r="K39" s="654"/>
      <c r="L39" s="655"/>
      <c r="M39" s="598"/>
      <c r="N39" s="598"/>
      <c r="O39" s="598"/>
      <c r="P39" s="598"/>
      <c r="Q39" s="598"/>
      <c r="R39" s="598"/>
    </row>
    <row r="40" spans="1:18" ht="12.75" customHeight="1">
      <c r="A40" s="653"/>
      <c r="B40" s="598"/>
      <c r="C40" s="598"/>
      <c r="D40" s="598"/>
      <c r="E40" s="598"/>
      <c r="F40" s="598"/>
      <c r="G40" s="598"/>
      <c r="H40" s="654"/>
      <c r="I40" s="654"/>
      <c r="J40" s="654"/>
      <c r="K40" s="654"/>
      <c r="L40" s="655"/>
      <c r="M40" s="598"/>
      <c r="N40" s="598"/>
      <c r="O40" s="598"/>
      <c r="P40" s="598"/>
      <c r="Q40" s="598"/>
      <c r="R40" s="598"/>
    </row>
    <row r="41" spans="1:18" ht="12.75" customHeight="1">
      <c r="A41" s="653"/>
      <c r="B41" s="598"/>
      <c r="C41" s="598"/>
      <c r="D41" s="598"/>
      <c r="E41" s="598"/>
      <c r="F41" s="598"/>
      <c r="G41" s="598"/>
      <c r="H41" s="654"/>
      <c r="I41" s="654"/>
      <c r="J41" s="654"/>
      <c r="K41" s="654"/>
      <c r="L41" s="655"/>
      <c r="M41" s="598"/>
      <c r="N41" s="598"/>
      <c r="O41" s="598"/>
      <c r="P41" s="598"/>
      <c r="Q41" s="598"/>
      <c r="R41" s="598"/>
    </row>
    <row r="42" spans="1:18" ht="12.75" customHeight="1">
      <c r="A42" s="653"/>
      <c r="B42" s="598"/>
      <c r="C42" s="598"/>
      <c r="D42" s="598"/>
      <c r="E42" s="598"/>
      <c r="F42" s="598"/>
      <c r="G42" s="598"/>
      <c r="H42" s="654"/>
      <c r="I42" s="654"/>
      <c r="J42" s="654"/>
      <c r="K42" s="654"/>
      <c r="L42" s="655"/>
      <c r="M42" s="598"/>
      <c r="N42" s="598"/>
      <c r="O42" s="598"/>
      <c r="P42" s="598"/>
      <c r="Q42" s="598"/>
      <c r="R42" s="598"/>
    </row>
    <row r="43" spans="1:18" ht="12.75" customHeight="1">
      <c r="A43" s="653"/>
      <c r="B43" s="598"/>
      <c r="C43" s="598"/>
      <c r="D43" s="598"/>
      <c r="E43" s="598"/>
      <c r="F43" s="598"/>
      <c r="G43" s="598"/>
      <c r="H43" s="654"/>
      <c r="I43" s="654"/>
      <c r="J43" s="654"/>
      <c r="K43" s="654"/>
      <c r="L43" s="655"/>
      <c r="M43" s="598"/>
      <c r="N43" s="598"/>
      <c r="O43" s="598"/>
      <c r="P43" s="598"/>
      <c r="Q43" s="598"/>
      <c r="R43" s="598"/>
    </row>
    <row r="44" spans="1:18" ht="12.75" customHeight="1">
      <c r="A44" s="653"/>
      <c r="B44" s="598"/>
      <c r="C44" s="598"/>
      <c r="D44" s="598"/>
      <c r="E44" s="598"/>
      <c r="F44" s="598"/>
      <c r="G44" s="598"/>
      <c r="H44" s="654"/>
      <c r="I44" s="654"/>
      <c r="J44" s="654"/>
      <c r="K44" s="654"/>
      <c r="L44" s="655"/>
      <c r="M44" s="598"/>
      <c r="N44" s="598"/>
      <c r="O44" s="598"/>
      <c r="P44" s="598"/>
      <c r="Q44" s="598"/>
      <c r="R44" s="598"/>
    </row>
    <row r="45" spans="1:18" ht="12.75" customHeight="1">
      <c r="A45" s="653"/>
      <c r="B45" s="598"/>
      <c r="C45" s="598"/>
      <c r="D45" s="598"/>
      <c r="E45" s="598"/>
      <c r="F45" s="598"/>
      <c r="G45" s="598"/>
      <c r="H45" s="654"/>
      <c r="I45" s="654"/>
      <c r="J45" s="654"/>
      <c r="K45" s="654"/>
      <c r="L45" s="655"/>
      <c r="M45" s="598"/>
      <c r="N45" s="598"/>
      <c r="O45" s="598"/>
      <c r="P45" s="598"/>
      <c r="Q45" s="598"/>
      <c r="R45" s="598"/>
    </row>
    <row r="46" spans="1:18" ht="12.75" customHeight="1">
      <c r="A46" s="653"/>
      <c r="B46" s="598"/>
      <c r="C46" s="598"/>
      <c r="D46" s="598"/>
      <c r="E46" s="598"/>
      <c r="F46" s="598"/>
      <c r="G46" s="598"/>
      <c r="H46" s="654"/>
      <c r="I46" s="654"/>
      <c r="J46" s="654"/>
      <c r="K46" s="654"/>
      <c r="L46" s="655"/>
      <c r="M46" s="598"/>
      <c r="N46" s="598"/>
      <c r="O46" s="598"/>
      <c r="P46" s="598"/>
      <c r="Q46" s="598"/>
      <c r="R46" s="598"/>
    </row>
    <row r="47" spans="1:18" ht="12.75" customHeight="1">
      <c r="A47" s="653"/>
      <c r="B47" s="598"/>
      <c r="C47" s="598"/>
      <c r="D47" s="598"/>
      <c r="E47" s="598"/>
      <c r="F47" s="598"/>
      <c r="G47" s="598"/>
      <c r="H47" s="654"/>
      <c r="I47" s="654"/>
      <c r="J47" s="654"/>
      <c r="K47" s="654"/>
      <c r="L47" s="655"/>
      <c r="M47" s="598"/>
      <c r="N47" s="598"/>
      <c r="O47" s="598"/>
      <c r="P47" s="598"/>
      <c r="Q47" s="598"/>
      <c r="R47" s="598"/>
    </row>
    <row r="48" spans="1:18" ht="12.75" customHeight="1">
      <c r="A48" s="653"/>
      <c r="B48" s="598"/>
      <c r="C48" s="598"/>
      <c r="D48" s="598"/>
      <c r="E48" s="598"/>
      <c r="F48" s="598"/>
      <c r="G48" s="598"/>
      <c r="H48" s="654"/>
      <c r="I48" s="654"/>
      <c r="J48" s="654"/>
      <c r="K48" s="654"/>
      <c r="L48" s="655"/>
      <c r="M48" s="598"/>
      <c r="N48" s="598"/>
      <c r="O48" s="598"/>
      <c r="P48" s="598"/>
      <c r="Q48" s="598"/>
      <c r="R48" s="598"/>
    </row>
    <row r="49" spans="1:18" ht="12.75" customHeight="1">
      <c r="A49" s="653"/>
      <c r="B49" s="598"/>
      <c r="C49" s="598"/>
      <c r="D49" s="598"/>
      <c r="E49" s="598"/>
      <c r="F49" s="598"/>
      <c r="G49" s="598"/>
      <c r="H49" s="654"/>
      <c r="I49" s="654"/>
      <c r="J49" s="654"/>
      <c r="K49" s="654"/>
      <c r="L49" s="655"/>
      <c r="M49" s="598"/>
      <c r="N49" s="598"/>
      <c r="O49" s="598"/>
      <c r="P49" s="598"/>
      <c r="Q49" s="598"/>
      <c r="R49" s="598"/>
    </row>
    <row r="50" spans="1:18" ht="12.75" customHeight="1">
      <c r="A50" s="653"/>
      <c r="B50" s="598"/>
      <c r="C50" s="598"/>
      <c r="D50" s="598"/>
      <c r="E50" s="598"/>
      <c r="F50" s="598"/>
      <c r="G50" s="598"/>
      <c r="H50" s="654"/>
      <c r="I50" s="654"/>
      <c r="J50" s="654"/>
      <c r="K50" s="654"/>
      <c r="L50" s="655"/>
      <c r="M50" s="598"/>
      <c r="N50" s="598"/>
      <c r="O50" s="598"/>
      <c r="P50" s="598"/>
      <c r="Q50" s="598"/>
      <c r="R50" s="598"/>
    </row>
    <row r="51" spans="1:18" ht="12.75" customHeight="1">
      <c r="A51" s="653"/>
      <c r="B51" s="598"/>
      <c r="C51" s="598"/>
      <c r="D51" s="598"/>
      <c r="E51" s="598"/>
      <c r="F51" s="598"/>
      <c r="G51" s="598"/>
      <c r="H51" s="654"/>
      <c r="I51" s="654"/>
      <c r="J51" s="654"/>
      <c r="K51" s="654"/>
      <c r="L51" s="655"/>
      <c r="M51" s="598"/>
      <c r="N51" s="598"/>
      <c r="O51" s="598"/>
      <c r="P51" s="598"/>
      <c r="Q51" s="598"/>
      <c r="R51" s="598"/>
    </row>
    <row r="52" spans="1:18" ht="12.75" customHeight="1">
      <c r="A52" s="653"/>
      <c r="B52" s="598"/>
      <c r="C52" s="598"/>
      <c r="D52" s="598"/>
      <c r="E52" s="598"/>
      <c r="F52" s="598"/>
      <c r="G52" s="598"/>
      <c r="H52" s="654"/>
      <c r="I52" s="654"/>
      <c r="J52" s="654"/>
      <c r="K52" s="654"/>
      <c r="L52" s="655"/>
      <c r="M52" s="598"/>
      <c r="N52" s="598"/>
      <c r="O52" s="598"/>
      <c r="P52" s="598"/>
      <c r="Q52" s="598"/>
      <c r="R52" s="598"/>
    </row>
    <row r="53" spans="1:18" ht="12.75" customHeight="1">
      <c r="A53" s="653"/>
      <c r="B53" s="598"/>
      <c r="C53" s="598"/>
      <c r="D53" s="598"/>
      <c r="E53" s="598"/>
      <c r="F53" s="598"/>
      <c r="G53" s="598"/>
      <c r="H53" s="654"/>
      <c r="I53" s="654"/>
      <c r="J53" s="654"/>
      <c r="K53" s="654"/>
      <c r="L53" s="655"/>
      <c r="M53" s="598"/>
      <c r="N53" s="598"/>
      <c r="O53" s="598"/>
      <c r="P53" s="598"/>
      <c r="Q53" s="598"/>
      <c r="R53" s="598"/>
    </row>
    <row r="54" spans="1:18" ht="12.75" customHeight="1">
      <c r="A54" s="653"/>
      <c r="B54" s="598"/>
      <c r="C54" s="598"/>
      <c r="D54" s="598"/>
      <c r="E54" s="598"/>
      <c r="F54" s="598"/>
      <c r="G54" s="598"/>
      <c r="H54" s="654"/>
      <c r="I54" s="654"/>
      <c r="J54" s="654"/>
      <c r="K54" s="654"/>
      <c r="L54" s="655"/>
      <c r="M54" s="598"/>
      <c r="N54" s="598"/>
      <c r="O54" s="598"/>
      <c r="P54" s="598"/>
      <c r="Q54" s="598"/>
      <c r="R54" s="598"/>
    </row>
    <row r="55" spans="1:18" ht="15.75" customHeight="1"/>
    <row r="56" spans="1:18" ht="15.75" customHeight="1"/>
    <row r="57" spans="1:18" ht="15.75" customHeight="1"/>
    <row r="58" spans="1:18" ht="15.75" customHeight="1"/>
    <row r="59" spans="1:18" ht="15.75" customHeight="1"/>
    <row r="60" spans="1:18" ht="15.75" customHeight="1"/>
    <row r="61" spans="1:18" ht="15.75" customHeight="1"/>
    <row r="62" spans="1:18" ht="15.75" customHeight="1"/>
    <row r="63" spans="1:18" ht="15.75" customHeight="1"/>
    <row r="64" spans="1:18" ht="15.75" customHeight="1"/>
    <row r="65" ht="15.75" customHeight="1"/>
    <row r="66" ht="15.75" customHeight="1"/>
    <row r="67" ht="15.75" customHeight="1"/>
    <row r="68" ht="15.75" customHeight="1"/>
  </sheetData>
  <mergeCells count="19">
    <mergeCell ref="B24:G24"/>
    <mergeCell ref="A30:C30"/>
    <mergeCell ref="A31:C31"/>
    <mergeCell ref="B18:G18"/>
    <mergeCell ref="B19:G19"/>
    <mergeCell ref="B20:G20"/>
    <mergeCell ref="B21:G21"/>
    <mergeCell ref="B22:G22"/>
    <mergeCell ref="B23:G23"/>
    <mergeCell ref="B17:G17"/>
    <mergeCell ref="A1:L1"/>
    <mergeCell ref="A2:L2"/>
    <mergeCell ref="B3:G3"/>
    <mergeCell ref="I3:J3"/>
    <mergeCell ref="B4:G4"/>
    <mergeCell ref="B5:G5"/>
    <mergeCell ref="B6:G6"/>
    <mergeCell ref="B13:G13"/>
    <mergeCell ref="B16:E16"/>
  </mergeCells>
  <pageMargins left="0.35433070866141736" right="0.27559055118110237" top="0.39370078740157483" bottom="0.39370078740157483" header="0.31496062992125984" footer="0.31496062992125984"/>
  <pageSetup paperSize="9" scale="74"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42"/>
  <dimension ref="A1:G15"/>
  <sheetViews>
    <sheetView workbookViewId="0">
      <selection activeCell="G7" sqref="G7"/>
    </sheetView>
  </sheetViews>
  <sheetFormatPr defaultRowHeight="13.2"/>
  <cols>
    <col min="1" max="1" width="8.33203125" style="566" customWidth="1"/>
    <col min="2" max="2" width="39.33203125" style="566" customWidth="1"/>
    <col min="3" max="3" width="5" style="566" customWidth="1"/>
    <col min="4" max="4" width="5.33203125" style="566" customWidth="1"/>
    <col min="5" max="5" width="7.88671875" style="566" customWidth="1"/>
    <col min="6" max="6" width="9.44140625" style="566" customWidth="1"/>
    <col min="7" max="7" width="13.6640625" style="566" customWidth="1"/>
    <col min="8" max="256" width="9.109375" style="566"/>
    <col min="257" max="257" width="7.5546875" style="566" bestFit="1" customWidth="1"/>
    <col min="258" max="258" width="45.33203125" style="566" customWidth="1"/>
    <col min="259" max="259" width="3.109375" style="566" bestFit="1" customWidth="1"/>
    <col min="260" max="260" width="5.109375" style="566" bestFit="1" customWidth="1"/>
    <col min="261" max="261" width="6" style="566" bestFit="1" customWidth="1"/>
    <col min="262" max="263" width="12" style="566" bestFit="1" customWidth="1"/>
    <col min="264" max="512" width="9.109375" style="566"/>
    <col min="513" max="513" width="7.5546875" style="566" bestFit="1" customWidth="1"/>
    <col min="514" max="514" width="45.33203125" style="566" customWidth="1"/>
    <col min="515" max="515" width="3.109375" style="566" bestFit="1" customWidth="1"/>
    <col min="516" max="516" width="5.109375" style="566" bestFit="1" customWidth="1"/>
    <col min="517" max="517" width="6" style="566" bestFit="1" customWidth="1"/>
    <col min="518" max="519" width="12" style="566" bestFit="1" customWidth="1"/>
    <col min="520" max="768" width="9.109375" style="566"/>
    <col min="769" max="769" width="7.5546875" style="566" bestFit="1" customWidth="1"/>
    <col min="770" max="770" width="45.33203125" style="566" customWidth="1"/>
    <col min="771" max="771" width="3.109375" style="566" bestFit="1" customWidth="1"/>
    <col min="772" max="772" width="5.109375" style="566" bestFit="1" customWidth="1"/>
    <col min="773" max="773" width="6" style="566" bestFit="1" customWidth="1"/>
    <col min="774" max="775" width="12" style="566" bestFit="1" customWidth="1"/>
    <col min="776" max="1024" width="9.109375" style="566"/>
    <col min="1025" max="1025" width="7.5546875" style="566" bestFit="1" customWidth="1"/>
    <col min="1026" max="1026" width="45.33203125" style="566" customWidth="1"/>
    <col min="1027" max="1027" width="3.109375" style="566" bestFit="1" customWidth="1"/>
    <col min="1028" max="1028" width="5.109375" style="566" bestFit="1" customWidth="1"/>
    <col min="1029" max="1029" width="6" style="566" bestFit="1" customWidth="1"/>
    <col min="1030" max="1031" width="12" style="566" bestFit="1" customWidth="1"/>
    <col min="1032" max="1280" width="9.109375" style="566"/>
    <col min="1281" max="1281" width="7.5546875" style="566" bestFit="1" customWidth="1"/>
    <col min="1282" max="1282" width="45.33203125" style="566" customWidth="1"/>
    <col min="1283" max="1283" width="3.109375" style="566" bestFit="1" customWidth="1"/>
    <col min="1284" max="1284" width="5.109375" style="566" bestFit="1" customWidth="1"/>
    <col min="1285" max="1285" width="6" style="566" bestFit="1" customWidth="1"/>
    <col min="1286" max="1287" width="12" style="566" bestFit="1" customWidth="1"/>
    <col min="1288" max="1536" width="9.109375" style="566"/>
    <col min="1537" max="1537" width="7.5546875" style="566" bestFit="1" customWidth="1"/>
    <col min="1538" max="1538" width="45.33203125" style="566" customWidth="1"/>
    <col min="1539" max="1539" width="3.109375" style="566" bestFit="1" customWidth="1"/>
    <col min="1540" max="1540" width="5.109375" style="566" bestFit="1" customWidth="1"/>
    <col min="1541" max="1541" width="6" style="566" bestFit="1" customWidth="1"/>
    <col min="1542" max="1543" width="12" style="566" bestFit="1" customWidth="1"/>
    <col min="1544" max="1792" width="9.109375" style="566"/>
    <col min="1793" max="1793" width="7.5546875" style="566" bestFit="1" customWidth="1"/>
    <col min="1794" max="1794" width="45.33203125" style="566" customWidth="1"/>
    <col min="1795" max="1795" width="3.109375" style="566" bestFit="1" customWidth="1"/>
    <col min="1796" max="1796" width="5.109375" style="566" bestFit="1" customWidth="1"/>
    <col min="1797" max="1797" width="6" style="566" bestFit="1" customWidth="1"/>
    <col min="1798" max="1799" width="12" style="566" bestFit="1" customWidth="1"/>
    <col min="1800" max="2048" width="9.109375" style="566"/>
    <col min="2049" max="2049" width="7.5546875" style="566" bestFit="1" customWidth="1"/>
    <col min="2050" max="2050" width="45.33203125" style="566" customWidth="1"/>
    <col min="2051" max="2051" width="3.109375" style="566" bestFit="1" customWidth="1"/>
    <col min="2052" max="2052" width="5.109375" style="566" bestFit="1" customWidth="1"/>
    <col min="2053" max="2053" width="6" style="566" bestFit="1" customWidth="1"/>
    <col min="2054" max="2055" width="12" style="566" bestFit="1" customWidth="1"/>
    <col min="2056" max="2304" width="9.109375" style="566"/>
    <col min="2305" max="2305" width="7.5546875" style="566" bestFit="1" customWidth="1"/>
    <col min="2306" max="2306" width="45.33203125" style="566" customWidth="1"/>
    <col min="2307" max="2307" width="3.109375" style="566" bestFit="1" customWidth="1"/>
    <col min="2308" max="2308" width="5.109375" style="566" bestFit="1" customWidth="1"/>
    <col min="2309" max="2309" width="6" style="566" bestFit="1" customWidth="1"/>
    <col min="2310" max="2311" width="12" style="566" bestFit="1" customWidth="1"/>
    <col min="2312" max="2560" width="9.109375" style="566"/>
    <col min="2561" max="2561" width="7.5546875" style="566" bestFit="1" customWidth="1"/>
    <col min="2562" max="2562" width="45.33203125" style="566" customWidth="1"/>
    <col min="2563" max="2563" width="3.109375" style="566" bestFit="1" customWidth="1"/>
    <col min="2564" max="2564" width="5.109375" style="566" bestFit="1" customWidth="1"/>
    <col min="2565" max="2565" width="6" style="566" bestFit="1" customWidth="1"/>
    <col min="2566" max="2567" width="12" style="566" bestFit="1" customWidth="1"/>
    <col min="2568" max="2816" width="9.109375" style="566"/>
    <col min="2817" max="2817" width="7.5546875" style="566" bestFit="1" customWidth="1"/>
    <col min="2818" max="2818" width="45.33203125" style="566" customWidth="1"/>
    <col min="2819" max="2819" width="3.109375" style="566" bestFit="1" customWidth="1"/>
    <col min="2820" max="2820" width="5.109375" style="566" bestFit="1" customWidth="1"/>
    <col min="2821" max="2821" width="6" style="566" bestFit="1" customWidth="1"/>
    <col min="2822" max="2823" width="12" style="566" bestFit="1" customWidth="1"/>
    <col min="2824" max="3072" width="9.109375" style="566"/>
    <col min="3073" max="3073" width="7.5546875" style="566" bestFit="1" customWidth="1"/>
    <col min="3074" max="3074" width="45.33203125" style="566" customWidth="1"/>
    <col min="3075" max="3075" width="3.109375" style="566" bestFit="1" customWidth="1"/>
    <col min="3076" max="3076" width="5.109375" style="566" bestFit="1" customWidth="1"/>
    <col min="3077" max="3077" width="6" style="566" bestFit="1" customWidth="1"/>
    <col min="3078" max="3079" width="12" style="566" bestFit="1" customWidth="1"/>
    <col min="3080" max="3328" width="9.109375" style="566"/>
    <col min="3329" max="3329" width="7.5546875" style="566" bestFit="1" customWidth="1"/>
    <col min="3330" max="3330" width="45.33203125" style="566" customWidth="1"/>
    <col min="3331" max="3331" width="3.109375" style="566" bestFit="1" customWidth="1"/>
    <col min="3332" max="3332" width="5.109375" style="566" bestFit="1" customWidth="1"/>
    <col min="3333" max="3333" width="6" style="566" bestFit="1" customWidth="1"/>
    <col min="3334" max="3335" width="12" style="566" bestFit="1" customWidth="1"/>
    <col min="3336" max="3584" width="9.109375" style="566"/>
    <col min="3585" max="3585" width="7.5546875" style="566" bestFit="1" customWidth="1"/>
    <col min="3586" max="3586" width="45.33203125" style="566" customWidth="1"/>
    <col min="3587" max="3587" width="3.109375" style="566" bestFit="1" customWidth="1"/>
    <col min="3588" max="3588" width="5.109375" style="566" bestFit="1" customWidth="1"/>
    <col min="3589" max="3589" width="6" style="566" bestFit="1" customWidth="1"/>
    <col min="3590" max="3591" width="12" style="566" bestFit="1" customWidth="1"/>
    <col min="3592" max="3840" width="9.109375" style="566"/>
    <col min="3841" max="3841" width="7.5546875" style="566" bestFit="1" customWidth="1"/>
    <col min="3842" max="3842" width="45.33203125" style="566" customWidth="1"/>
    <col min="3843" max="3843" width="3.109375" style="566" bestFit="1" customWidth="1"/>
    <col min="3844" max="3844" width="5.109375" style="566" bestFit="1" customWidth="1"/>
    <col min="3845" max="3845" width="6" style="566" bestFit="1" customWidth="1"/>
    <col min="3846" max="3847" width="12" style="566" bestFit="1" customWidth="1"/>
    <col min="3848" max="4096" width="9.109375" style="566"/>
    <col min="4097" max="4097" width="7.5546875" style="566" bestFit="1" customWidth="1"/>
    <col min="4098" max="4098" width="45.33203125" style="566" customWidth="1"/>
    <col min="4099" max="4099" width="3.109375" style="566" bestFit="1" customWidth="1"/>
    <col min="4100" max="4100" width="5.109375" style="566" bestFit="1" customWidth="1"/>
    <col min="4101" max="4101" width="6" style="566" bestFit="1" customWidth="1"/>
    <col min="4102" max="4103" width="12" style="566" bestFit="1" customWidth="1"/>
    <col min="4104" max="4352" width="9.109375" style="566"/>
    <col min="4353" max="4353" width="7.5546875" style="566" bestFit="1" customWidth="1"/>
    <col min="4354" max="4354" width="45.33203125" style="566" customWidth="1"/>
    <col min="4355" max="4355" width="3.109375" style="566" bestFit="1" customWidth="1"/>
    <col min="4356" max="4356" width="5.109375" style="566" bestFit="1" customWidth="1"/>
    <col min="4357" max="4357" width="6" style="566" bestFit="1" customWidth="1"/>
    <col min="4358" max="4359" width="12" style="566" bestFit="1" customWidth="1"/>
    <col min="4360" max="4608" width="9.109375" style="566"/>
    <col min="4609" max="4609" width="7.5546875" style="566" bestFit="1" customWidth="1"/>
    <col min="4610" max="4610" width="45.33203125" style="566" customWidth="1"/>
    <col min="4611" max="4611" width="3.109375" style="566" bestFit="1" customWidth="1"/>
    <col min="4612" max="4612" width="5.109375" style="566" bestFit="1" customWidth="1"/>
    <col min="4613" max="4613" width="6" style="566" bestFit="1" customWidth="1"/>
    <col min="4614" max="4615" width="12" style="566" bestFit="1" customWidth="1"/>
    <col min="4616" max="4864" width="9.109375" style="566"/>
    <col min="4865" max="4865" width="7.5546875" style="566" bestFit="1" customWidth="1"/>
    <col min="4866" max="4866" width="45.33203125" style="566" customWidth="1"/>
    <col min="4867" max="4867" width="3.109375" style="566" bestFit="1" customWidth="1"/>
    <col min="4868" max="4868" width="5.109375" style="566" bestFit="1" customWidth="1"/>
    <col min="4869" max="4869" width="6" style="566" bestFit="1" customWidth="1"/>
    <col min="4870" max="4871" width="12" style="566" bestFit="1" customWidth="1"/>
    <col min="4872" max="5120" width="9.109375" style="566"/>
    <col min="5121" max="5121" width="7.5546875" style="566" bestFit="1" customWidth="1"/>
    <col min="5122" max="5122" width="45.33203125" style="566" customWidth="1"/>
    <col min="5123" max="5123" width="3.109375" style="566" bestFit="1" customWidth="1"/>
    <col min="5124" max="5124" width="5.109375" style="566" bestFit="1" customWidth="1"/>
    <col min="5125" max="5125" width="6" style="566" bestFit="1" customWidth="1"/>
    <col min="5126" max="5127" width="12" style="566" bestFit="1" customWidth="1"/>
    <col min="5128" max="5376" width="9.109375" style="566"/>
    <col min="5377" max="5377" width="7.5546875" style="566" bestFit="1" customWidth="1"/>
    <col min="5378" max="5378" width="45.33203125" style="566" customWidth="1"/>
    <col min="5379" max="5379" width="3.109375" style="566" bestFit="1" customWidth="1"/>
    <col min="5380" max="5380" width="5.109375" style="566" bestFit="1" customWidth="1"/>
    <col min="5381" max="5381" width="6" style="566" bestFit="1" customWidth="1"/>
    <col min="5382" max="5383" width="12" style="566" bestFit="1" customWidth="1"/>
    <col min="5384" max="5632" width="9.109375" style="566"/>
    <col min="5633" max="5633" width="7.5546875" style="566" bestFit="1" customWidth="1"/>
    <col min="5634" max="5634" width="45.33203125" style="566" customWidth="1"/>
    <col min="5635" max="5635" width="3.109375" style="566" bestFit="1" customWidth="1"/>
    <col min="5636" max="5636" width="5.109375" style="566" bestFit="1" customWidth="1"/>
    <col min="5637" max="5637" width="6" style="566" bestFit="1" customWidth="1"/>
    <col min="5638" max="5639" width="12" style="566" bestFit="1" customWidth="1"/>
    <col min="5640" max="5888" width="9.109375" style="566"/>
    <col min="5889" max="5889" width="7.5546875" style="566" bestFit="1" customWidth="1"/>
    <col min="5890" max="5890" width="45.33203125" style="566" customWidth="1"/>
    <col min="5891" max="5891" width="3.109375" style="566" bestFit="1" customWidth="1"/>
    <col min="5892" max="5892" width="5.109375" style="566" bestFit="1" customWidth="1"/>
    <col min="5893" max="5893" width="6" style="566" bestFit="1" customWidth="1"/>
    <col min="5894" max="5895" width="12" style="566" bestFit="1" customWidth="1"/>
    <col min="5896" max="6144" width="9.109375" style="566"/>
    <col min="6145" max="6145" width="7.5546875" style="566" bestFit="1" customWidth="1"/>
    <col min="6146" max="6146" width="45.33203125" style="566" customWidth="1"/>
    <col min="6147" max="6147" width="3.109375" style="566" bestFit="1" customWidth="1"/>
    <col min="6148" max="6148" width="5.109375" style="566" bestFit="1" customWidth="1"/>
    <col min="6149" max="6149" width="6" style="566" bestFit="1" customWidth="1"/>
    <col min="6150" max="6151" width="12" style="566" bestFit="1" customWidth="1"/>
    <col min="6152" max="6400" width="9.109375" style="566"/>
    <col min="6401" max="6401" width="7.5546875" style="566" bestFit="1" customWidth="1"/>
    <col min="6402" max="6402" width="45.33203125" style="566" customWidth="1"/>
    <col min="6403" max="6403" width="3.109375" style="566" bestFit="1" customWidth="1"/>
    <col min="6404" max="6404" width="5.109375" style="566" bestFit="1" customWidth="1"/>
    <col min="6405" max="6405" width="6" style="566" bestFit="1" customWidth="1"/>
    <col min="6406" max="6407" width="12" style="566" bestFit="1" customWidth="1"/>
    <col min="6408" max="6656" width="9.109375" style="566"/>
    <col min="6657" max="6657" width="7.5546875" style="566" bestFit="1" customWidth="1"/>
    <col min="6658" max="6658" width="45.33203125" style="566" customWidth="1"/>
    <col min="6659" max="6659" width="3.109375" style="566" bestFit="1" customWidth="1"/>
    <col min="6660" max="6660" width="5.109375" style="566" bestFit="1" customWidth="1"/>
    <col min="6661" max="6661" width="6" style="566" bestFit="1" customWidth="1"/>
    <col min="6662" max="6663" width="12" style="566" bestFit="1" customWidth="1"/>
    <col min="6664" max="6912" width="9.109375" style="566"/>
    <col min="6913" max="6913" width="7.5546875" style="566" bestFit="1" customWidth="1"/>
    <col min="6914" max="6914" width="45.33203125" style="566" customWidth="1"/>
    <col min="6915" max="6915" width="3.109375" style="566" bestFit="1" customWidth="1"/>
    <col min="6916" max="6916" width="5.109375" style="566" bestFit="1" customWidth="1"/>
    <col min="6917" max="6917" width="6" style="566" bestFit="1" customWidth="1"/>
    <col min="6918" max="6919" width="12" style="566" bestFit="1" customWidth="1"/>
    <col min="6920" max="7168" width="9.109375" style="566"/>
    <col min="7169" max="7169" width="7.5546875" style="566" bestFit="1" customWidth="1"/>
    <col min="7170" max="7170" width="45.33203125" style="566" customWidth="1"/>
    <col min="7171" max="7171" width="3.109375" style="566" bestFit="1" customWidth="1"/>
    <col min="7172" max="7172" width="5.109375" style="566" bestFit="1" customWidth="1"/>
    <col min="7173" max="7173" width="6" style="566" bestFit="1" customWidth="1"/>
    <col min="7174" max="7175" width="12" style="566" bestFit="1" customWidth="1"/>
    <col min="7176" max="7424" width="9.109375" style="566"/>
    <col min="7425" max="7425" width="7.5546875" style="566" bestFit="1" customWidth="1"/>
    <col min="7426" max="7426" width="45.33203125" style="566" customWidth="1"/>
    <col min="7427" max="7427" width="3.109375" style="566" bestFit="1" customWidth="1"/>
    <col min="7428" max="7428" width="5.109375" style="566" bestFit="1" customWidth="1"/>
    <col min="7429" max="7429" width="6" style="566" bestFit="1" customWidth="1"/>
    <col min="7430" max="7431" width="12" style="566" bestFit="1" customWidth="1"/>
    <col min="7432" max="7680" width="9.109375" style="566"/>
    <col min="7681" max="7681" width="7.5546875" style="566" bestFit="1" customWidth="1"/>
    <col min="7682" max="7682" width="45.33203125" style="566" customWidth="1"/>
    <col min="7683" max="7683" width="3.109375" style="566" bestFit="1" customWidth="1"/>
    <col min="7684" max="7684" width="5.109375" style="566" bestFit="1" customWidth="1"/>
    <col min="7685" max="7685" width="6" style="566" bestFit="1" customWidth="1"/>
    <col min="7686" max="7687" width="12" style="566" bestFit="1" customWidth="1"/>
    <col min="7688" max="7936" width="9.109375" style="566"/>
    <col min="7937" max="7937" width="7.5546875" style="566" bestFit="1" customWidth="1"/>
    <col min="7938" max="7938" width="45.33203125" style="566" customWidth="1"/>
    <col min="7939" max="7939" width="3.109375" style="566" bestFit="1" customWidth="1"/>
    <col min="7940" max="7940" width="5.109375" style="566" bestFit="1" customWidth="1"/>
    <col min="7941" max="7941" width="6" style="566" bestFit="1" customWidth="1"/>
    <col min="7942" max="7943" width="12" style="566" bestFit="1" customWidth="1"/>
    <col min="7944" max="8192" width="9.109375" style="566"/>
    <col min="8193" max="8193" width="7.5546875" style="566" bestFit="1" customWidth="1"/>
    <col min="8194" max="8194" width="45.33203125" style="566" customWidth="1"/>
    <col min="8195" max="8195" width="3.109375" style="566" bestFit="1" customWidth="1"/>
    <col min="8196" max="8196" width="5.109375" style="566" bestFit="1" customWidth="1"/>
    <col min="8197" max="8197" width="6" style="566" bestFit="1" customWidth="1"/>
    <col min="8198" max="8199" width="12" style="566" bestFit="1" customWidth="1"/>
    <col min="8200" max="8448" width="9.109375" style="566"/>
    <col min="8449" max="8449" width="7.5546875" style="566" bestFit="1" customWidth="1"/>
    <col min="8450" max="8450" width="45.33203125" style="566" customWidth="1"/>
    <col min="8451" max="8451" width="3.109375" style="566" bestFit="1" customWidth="1"/>
    <col min="8452" max="8452" width="5.109375" style="566" bestFit="1" customWidth="1"/>
    <col min="8453" max="8453" width="6" style="566" bestFit="1" customWidth="1"/>
    <col min="8454" max="8455" width="12" style="566" bestFit="1" customWidth="1"/>
    <col min="8456" max="8704" width="9.109375" style="566"/>
    <col min="8705" max="8705" width="7.5546875" style="566" bestFit="1" customWidth="1"/>
    <col min="8706" max="8706" width="45.33203125" style="566" customWidth="1"/>
    <col min="8707" max="8707" width="3.109375" style="566" bestFit="1" customWidth="1"/>
    <col min="8708" max="8708" width="5.109375" style="566" bestFit="1" customWidth="1"/>
    <col min="8709" max="8709" width="6" style="566" bestFit="1" customWidth="1"/>
    <col min="8710" max="8711" width="12" style="566" bestFit="1" customWidth="1"/>
    <col min="8712" max="8960" width="9.109375" style="566"/>
    <col min="8961" max="8961" width="7.5546875" style="566" bestFit="1" customWidth="1"/>
    <col min="8962" max="8962" width="45.33203125" style="566" customWidth="1"/>
    <col min="8963" max="8963" width="3.109375" style="566" bestFit="1" customWidth="1"/>
    <col min="8964" max="8964" width="5.109375" style="566" bestFit="1" customWidth="1"/>
    <col min="8965" max="8965" width="6" style="566" bestFit="1" customWidth="1"/>
    <col min="8966" max="8967" width="12" style="566" bestFit="1" customWidth="1"/>
    <col min="8968" max="9216" width="9.109375" style="566"/>
    <col min="9217" max="9217" width="7.5546875" style="566" bestFit="1" customWidth="1"/>
    <col min="9218" max="9218" width="45.33203125" style="566" customWidth="1"/>
    <col min="9219" max="9219" width="3.109375" style="566" bestFit="1" customWidth="1"/>
    <col min="9220" max="9220" width="5.109375" style="566" bestFit="1" customWidth="1"/>
    <col min="9221" max="9221" width="6" style="566" bestFit="1" customWidth="1"/>
    <col min="9222" max="9223" width="12" style="566" bestFit="1" customWidth="1"/>
    <col min="9224" max="9472" width="9.109375" style="566"/>
    <col min="9473" max="9473" width="7.5546875" style="566" bestFit="1" customWidth="1"/>
    <col min="9474" max="9474" width="45.33203125" style="566" customWidth="1"/>
    <col min="9475" max="9475" width="3.109375" style="566" bestFit="1" customWidth="1"/>
    <col min="9476" max="9476" width="5.109375" style="566" bestFit="1" customWidth="1"/>
    <col min="9477" max="9477" width="6" style="566" bestFit="1" customWidth="1"/>
    <col min="9478" max="9479" width="12" style="566" bestFit="1" customWidth="1"/>
    <col min="9480" max="9728" width="9.109375" style="566"/>
    <col min="9729" max="9729" width="7.5546875" style="566" bestFit="1" customWidth="1"/>
    <col min="9730" max="9730" width="45.33203125" style="566" customWidth="1"/>
    <col min="9731" max="9731" width="3.109375" style="566" bestFit="1" customWidth="1"/>
    <col min="9732" max="9732" width="5.109375" style="566" bestFit="1" customWidth="1"/>
    <col min="9733" max="9733" width="6" style="566" bestFit="1" customWidth="1"/>
    <col min="9734" max="9735" width="12" style="566" bestFit="1" customWidth="1"/>
    <col min="9736" max="9984" width="9.109375" style="566"/>
    <col min="9985" max="9985" width="7.5546875" style="566" bestFit="1" customWidth="1"/>
    <col min="9986" max="9986" width="45.33203125" style="566" customWidth="1"/>
    <col min="9987" max="9987" width="3.109375" style="566" bestFit="1" customWidth="1"/>
    <col min="9988" max="9988" width="5.109375" style="566" bestFit="1" customWidth="1"/>
    <col min="9989" max="9989" width="6" style="566" bestFit="1" customWidth="1"/>
    <col min="9990" max="9991" width="12" style="566" bestFit="1" customWidth="1"/>
    <col min="9992" max="10240" width="9.109375" style="566"/>
    <col min="10241" max="10241" width="7.5546875" style="566" bestFit="1" customWidth="1"/>
    <col min="10242" max="10242" width="45.33203125" style="566" customWidth="1"/>
    <col min="10243" max="10243" width="3.109375" style="566" bestFit="1" customWidth="1"/>
    <col min="10244" max="10244" width="5.109375" style="566" bestFit="1" customWidth="1"/>
    <col min="10245" max="10245" width="6" style="566" bestFit="1" customWidth="1"/>
    <col min="10246" max="10247" width="12" style="566" bestFit="1" customWidth="1"/>
    <col min="10248" max="10496" width="9.109375" style="566"/>
    <col min="10497" max="10497" width="7.5546875" style="566" bestFit="1" customWidth="1"/>
    <col min="10498" max="10498" width="45.33203125" style="566" customWidth="1"/>
    <col min="10499" max="10499" width="3.109375" style="566" bestFit="1" customWidth="1"/>
    <col min="10500" max="10500" width="5.109375" style="566" bestFit="1" customWidth="1"/>
    <col min="10501" max="10501" width="6" style="566" bestFit="1" customWidth="1"/>
    <col min="10502" max="10503" width="12" style="566" bestFit="1" customWidth="1"/>
    <col min="10504" max="10752" width="9.109375" style="566"/>
    <col min="10753" max="10753" width="7.5546875" style="566" bestFit="1" customWidth="1"/>
    <col min="10754" max="10754" width="45.33203125" style="566" customWidth="1"/>
    <col min="10755" max="10755" width="3.109375" style="566" bestFit="1" customWidth="1"/>
    <col min="10756" max="10756" width="5.109375" style="566" bestFit="1" customWidth="1"/>
    <col min="10757" max="10757" width="6" style="566" bestFit="1" customWidth="1"/>
    <col min="10758" max="10759" width="12" style="566" bestFit="1" customWidth="1"/>
    <col min="10760" max="11008" width="9.109375" style="566"/>
    <col min="11009" max="11009" width="7.5546875" style="566" bestFit="1" customWidth="1"/>
    <col min="11010" max="11010" width="45.33203125" style="566" customWidth="1"/>
    <col min="11011" max="11011" width="3.109375" style="566" bestFit="1" customWidth="1"/>
    <col min="11012" max="11012" width="5.109375" style="566" bestFit="1" customWidth="1"/>
    <col min="11013" max="11013" width="6" style="566" bestFit="1" customWidth="1"/>
    <col min="11014" max="11015" width="12" style="566" bestFit="1" customWidth="1"/>
    <col min="11016" max="11264" width="9.109375" style="566"/>
    <col min="11265" max="11265" width="7.5546875" style="566" bestFit="1" customWidth="1"/>
    <col min="11266" max="11266" width="45.33203125" style="566" customWidth="1"/>
    <col min="11267" max="11267" width="3.109375" style="566" bestFit="1" customWidth="1"/>
    <col min="11268" max="11268" width="5.109375" style="566" bestFit="1" customWidth="1"/>
    <col min="11269" max="11269" width="6" style="566" bestFit="1" customWidth="1"/>
    <col min="11270" max="11271" width="12" style="566" bestFit="1" customWidth="1"/>
    <col min="11272" max="11520" width="9.109375" style="566"/>
    <col min="11521" max="11521" width="7.5546875" style="566" bestFit="1" customWidth="1"/>
    <col min="11522" max="11522" width="45.33203125" style="566" customWidth="1"/>
    <col min="11523" max="11523" width="3.109375" style="566" bestFit="1" customWidth="1"/>
    <col min="11524" max="11524" width="5.109375" style="566" bestFit="1" customWidth="1"/>
    <col min="11525" max="11525" width="6" style="566" bestFit="1" customWidth="1"/>
    <col min="11526" max="11527" width="12" style="566" bestFit="1" customWidth="1"/>
    <col min="11528" max="11776" width="9.109375" style="566"/>
    <col min="11777" max="11777" width="7.5546875" style="566" bestFit="1" customWidth="1"/>
    <col min="11778" max="11778" width="45.33203125" style="566" customWidth="1"/>
    <col min="11779" max="11779" width="3.109375" style="566" bestFit="1" customWidth="1"/>
    <col min="11780" max="11780" width="5.109375" style="566" bestFit="1" customWidth="1"/>
    <col min="11781" max="11781" width="6" style="566" bestFit="1" customWidth="1"/>
    <col min="11782" max="11783" width="12" style="566" bestFit="1" customWidth="1"/>
    <col min="11784" max="12032" width="9.109375" style="566"/>
    <col min="12033" max="12033" width="7.5546875" style="566" bestFit="1" customWidth="1"/>
    <col min="12034" max="12034" width="45.33203125" style="566" customWidth="1"/>
    <col min="12035" max="12035" width="3.109375" style="566" bestFit="1" customWidth="1"/>
    <col min="12036" max="12036" width="5.109375" style="566" bestFit="1" customWidth="1"/>
    <col min="12037" max="12037" width="6" style="566" bestFit="1" customWidth="1"/>
    <col min="12038" max="12039" width="12" style="566" bestFit="1" customWidth="1"/>
    <col min="12040" max="12288" width="9.109375" style="566"/>
    <col min="12289" max="12289" width="7.5546875" style="566" bestFit="1" customWidth="1"/>
    <col min="12290" max="12290" width="45.33203125" style="566" customWidth="1"/>
    <col min="12291" max="12291" width="3.109375" style="566" bestFit="1" customWidth="1"/>
    <col min="12292" max="12292" width="5.109375" style="566" bestFit="1" customWidth="1"/>
    <col min="12293" max="12293" width="6" style="566" bestFit="1" customWidth="1"/>
    <col min="12294" max="12295" width="12" style="566" bestFit="1" customWidth="1"/>
    <col min="12296" max="12544" width="9.109375" style="566"/>
    <col min="12545" max="12545" width="7.5546875" style="566" bestFit="1" customWidth="1"/>
    <col min="12546" max="12546" width="45.33203125" style="566" customWidth="1"/>
    <col min="12547" max="12547" width="3.109375" style="566" bestFit="1" customWidth="1"/>
    <col min="12548" max="12548" width="5.109375" style="566" bestFit="1" customWidth="1"/>
    <col min="12549" max="12549" width="6" style="566" bestFit="1" customWidth="1"/>
    <col min="12550" max="12551" width="12" style="566" bestFit="1" customWidth="1"/>
    <col min="12552" max="12800" width="9.109375" style="566"/>
    <col min="12801" max="12801" width="7.5546875" style="566" bestFit="1" customWidth="1"/>
    <col min="12802" max="12802" width="45.33203125" style="566" customWidth="1"/>
    <col min="12803" max="12803" width="3.109375" style="566" bestFit="1" customWidth="1"/>
    <col min="12804" max="12804" width="5.109375" style="566" bestFit="1" customWidth="1"/>
    <col min="12805" max="12805" width="6" style="566" bestFit="1" customWidth="1"/>
    <col min="12806" max="12807" width="12" style="566" bestFit="1" customWidth="1"/>
    <col min="12808" max="13056" width="9.109375" style="566"/>
    <col min="13057" max="13057" width="7.5546875" style="566" bestFit="1" customWidth="1"/>
    <col min="13058" max="13058" width="45.33203125" style="566" customWidth="1"/>
    <col min="13059" max="13059" width="3.109375" style="566" bestFit="1" customWidth="1"/>
    <col min="13060" max="13060" width="5.109375" style="566" bestFit="1" customWidth="1"/>
    <col min="13061" max="13061" width="6" style="566" bestFit="1" customWidth="1"/>
    <col min="13062" max="13063" width="12" style="566" bestFit="1" customWidth="1"/>
    <col min="13064" max="13312" width="9.109375" style="566"/>
    <col min="13313" max="13313" width="7.5546875" style="566" bestFit="1" customWidth="1"/>
    <col min="13314" max="13314" width="45.33203125" style="566" customWidth="1"/>
    <col min="13315" max="13315" width="3.109375" style="566" bestFit="1" customWidth="1"/>
    <col min="13316" max="13316" width="5.109375" style="566" bestFit="1" customWidth="1"/>
    <col min="13317" max="13317" width="6" style="566" bestFit="1" customWidth="1"/>
    <col min="13318" max="13319" width="12" style="566" bestFit="1" customWidth="1"/>
    <col min="13320" max="13568" width="9.109375" style="566"/>
    <col min="13569" max="13569" width="7.5546875" style="566" bestFit="1" customWidth="1"/>
    <col min="13570" max="13570" width="45.33203125" style="566" customWidth="1"/>
    <col min="13571" max="13571" width="3.109375" style="566" bestFit="1" customWidth="1"/>
    <col min="13572" max="13572" width="5.109375" style="566" bestFit="1" customWidth="1"/>
    <col min="13573" max="13573" width="6" style="566" bestFit="1" customWidth="1"/>
    <col min="13574" max="13575" width="12" style="566" bestFit="1" customWidth="1"/>
    <col min="13576" max="13824" width="9.109375" style="566"/>
    <col min="13825" max="13825" width="7.5546875" style="566" bestFit="1" customWidth="1"/>
    <col min="13826" max="13826" width="45.33203125" style="566" customWidth="1"/>
    <col min="13827" max="13827" width="3.109375" style="566" bestFit="1" customWidth="1"/>
    <col min="13828" max="13828" width="5.109375" style="566" bestFit="1" customWidth="1"/>
    <col min="13829" max="13829" width="6" style="566" bestFit="1" customWidth="1"/>
    <col min="13830" max="13831" width="12" style="566" bestFit="1" customWidth="1"/>
    <col min="13832" max="14080" width="9.109375" style="566"/>
    <col min="14081" max="14081" width="7.5546875" style="566" bestFit="1" customWidth="1"/>
    <col min="14082" max="14082" width="45.33203125" style="566" customWidth="1"/>
    <col min="14083" max="14083" width="3.109375" style="566" bestFit="1" customWidth="1"/>
    <col min="14084" max="14084" width="5.109375" style="566" bestFit="1" customWidth="1"/>
    <col min="14085" max="14085" width="6" style="566" bestFit="1" customWidth="1"/>
    <col min="14086" max="14087" width="12" style="566" bestFit="1" customWidth="1"/>
    <col min="14088" max="14336" width="9.109375" style="566"/>
    <col min="14337" max="14337" width="7.5546875" style="566" bestFit="1" customWidth="1"/>
    <col min="14338" max="14338" width="45.33203125" style="566" customWidth="1"/>
    <col min="14339" max="14339" width="3.109375" style="566" bestFit="1" customWidth="1"/>
    <col min="14340" max="14340" width="5.109375" style="566" bestFit="1" customWidth="1"/>
    <col min="14341" max="14341" width="6" style="566" bestFit="1" customWidth="1"/>
    <col min="14342" max="14343" width="12" style="566" bestFit="1" customWidth="1"/>
    <col min="14344" max="14592" width="9.109375" style="566"/>
    <col min="14593" max="14593" width="7.5546875" style="566" bestFit="1" customWidth="1"/>
    <col min="14594" max="14594" width="45.33203125" style="566" customWidth="1"/>
    <col min="14595" max="14595" width="3.109375" style="566" bestFit="1" customWidth="1"/>
    <col min="14596" max="14596" width="5.109375" style="566" bestFit="1" customWidth="1"/>
    <col min="14597" max="14597" width="6" style="566" bestFit="1" customWidth="1"/>
    <col min="14598" max="14599" width="12" style="566" bestFit="1" customWidth="1"/>
    <col min="14600" max="14848" width="9.109375" style="566"/>
    <col min="14849" max="14849" width="7.5546875" style="566" bestFit="1" customWidth="1"/>
    <col min="14850" max="14850" width="45.33203125" style="566" customWidth="1"/>
    <col min="14851" max="14851" width="3.109375" style="566" bestFit="1" customWidth="1"/>
    <col min="14852" max="14852" width="5.109375" style="566" bestFit="1" customWidth="1"/>
    <col min="14853" max="14853" width="6" style="566" bestFit="1" customWidth="1"/>
    <col min="14854" max="14855" width="12" style="566" bestFit="1" customWidth="1"/>
    <col min="14856" max="15104" width="9.109375" style="566"/>
    <col min="15105" max="15105" width="7.5546875" style="566" bestFit="1" customWidth="1"/>
    <col min="15106" max="15106" width="45.33203125" style="566" customWidth="1"/>
    <col min="15107" max="15107" width="3.109375" style="566" bestFit="1" customWidth="1"/>
    <col min="15108" max="15108" width="5.109375" style="566" bestFit="1" customWidth="1"/>
    <col min="15109" max="15109" width="6" style="566" bestFit="1" customWidth="1"/>
    <col min="15110" max="15111" width="12" style="566" bestFit="1" customWidth="1"/>
    <col min="15112" max="15360" width="9.109375" style="566"/>
    <col min="15361" max="15361" width="7.5546875" style="566" bestFit="1" customWidth="1"/>
    <col min="15362" max="15362" width="45.33203125" style="566" customWidth="1"/>
    <col min="15363" max="15363" width="3.109375" style="566" bestFit="1" customWidth="1"/>
    <col min="15364" max="15364" width="5.109375" style="566" bestFit="1" customWidth="1"/>
    <col min="15365" max="15365" width="6" style="566" bestFit="1" customWidth="1"/>
    <col min="15366" max="15367" width="12" style="566" bestFit="1" customWidth="1"/>
    <col min="15368" max="15616" width="9.109375" style="566"/>
    <col min="15617" max="15617" width="7.5546875" style="566" bestFit="1" customWidth="1"/>
    <col min="15618" max="15618" width="45.33203125" style="566" customWidth="1"/>
    <col min="15619" max="15619" width="3.109375" style="566" bestFit="1" customWidth="1"/>
    <col min="15620" max="15620" width="5.109375" style="566" bestFit="1" customWidth="1"/>
    <col min="15621" max="15621" width="6" style="566" bestFit="1" customWidth="1"/>
    <col min="15622" max="15623" width="12" style="566" bestFit="1" customWidth="1"/>
    <col min="15624" max="15872" width="9.109375" style="566"/>
    <col min="15873" max="15873" width="7.5546875" style="566" bestFit="1" customWidth="1"/>
    <col min="15874" max="15874" width="45.33203125" style="566" customWidth="1"/>
    <col min="15875" max="15875" width="3.109375" style="566" bestFit="1" customWidth="1"/>
    <col min="15876" max="15876" width="5.109375" style="566" bestFit="1" customWidth="1"/>
    <col min="15877" max="15877" width="6" style="566" bestFit="1" customWidth="1"/>
    <col min="15878" max="15879" width="12" style="566" bestFit="1" customWidth="1"/>
    <col min="15880" max="16128" width="9.109375" style="566"/>
    <col min="16129" max="16129" width="7.5546875" style="566" bestFit="1" customWidth="1"/>
    <col min="16130" max="16130" width="45.33203125" style="566" customWidth="1"/>
    <col min="16131" max="16131" width="3.109375" style="566" bestFit="1" customWidth="1"/>
    <col min="16132" max="16132" width="5.109375" style="566" bestFit="1" customWidth="1"/>
    <col min="16133" max="16133" width="6" style="566" bestFit="1" customWidth="1"/>
    <col min="16134" max="16135" width="12" style="566" bestFit="1" customWidth="1"/>
    <col min="16136" max="16384" width="9.109375" style="566"/>
  </cols>
  <sheetData>
    <row r="1" spans="1:7" ht="17.25" customHeight="1">
      <c r="A1" s="2999" t="s">
        <v>671</v>
      </c>
      <c r="B1" s="2999"/>
      <c r="C1" s="2999"/>
      <c r="D1" s="2999"/>
      <c r="E1" s="2999"/>
      <c r="F1" s="2999"/>
      <c r="G1" s="2999"/>
    </row>
    <row r="2" spans="1:7" ht="29.4" customHeight="1" thickBot="1">
      <c r="A2" s="3000" t="s">
        <v>672</v>
      </c>
      <c r="B2" s="3000"/>
      <c r="C2" s="3000"/>
      <c r="D2" s="3000"/>
      <c r="E2" s="3000"/>
      <c r="F2" s="3000"/>
      <c r="G2" s="3000"/>
    </row>
    <row r="3" spans="1:7" s="569" customFormat="1" ht="13.8" thickBot="1">
      <c r="A3" s="567" t="s">
        <v>68</v>
      </c>
      <c r="B3" s="568" t="s">
        <v>6</v>
      </c>
      <c r="C3" s="3001" t="s">
        <v>7</v>
      </c>
      <c r="D3" s="3002"/>
      <c r="E3" s="568" t="s">
        <v>0</v>
      </c>
      <c r="F3" s="568" t="s">
        <v>1</v>
      </c>
      <c r="G3" s="568" t="s">
        <v>2</v>
      </c>
    </row>
    <row r="4" spans="1:7" s="569" customFormat="1">
      <c r="A4" s="570">
        <v>1</v>
      </c>
      <c r="B4" s="571">
        <v>2</v>
      </c>
      <c r="C4" s="3003">
        <v>3</v>
      </c>
      <c r="D4" s="3004"/>
      <c r="E4" s="571">
        <v>4</v>
      </c>
      <c r="F4" s="573">
        <v>5</v>
      </c>
      <c r="G4" s="572">
        <v>6</v>
      </c>
    </row>
    <row r="5" spans="1:7" s="569" customFormat="1" ht="126" customHeight="1">
      <c r="A5" s="574">
        <v>1</v>
      </c>
      <c r="B5" s="575" t="s">
        <v>673</v>
      </c>
      <c r="C5" s="576"/>
      <c r="D5" s="577"/>
      <c r="E5" s="578"/>
      <c r="F5" s="579"/>
      <c r="G5" s="579"/>
    </row>
    <row r="6" spans="1:7" s="569" customFormat="1" ht="18" customHeight="1">
      <c r="A6" s="580" t="s">
        <v>674</v>
      </c>
      <c r="B6" s="581" t="s">
        <v>675</v>
      </c>
      <c r="C6" s="582">
        <v>2</v>
      </c>
      <c r="D6" s="582" t="s">
        <v>676</v>
      </c>
      <c r="E6" s="582" t="s">
        <v>3</v>
      </c>
      <c r="F6" s="583">
        <v>791</v>
      </c>
      <c r="G6" s="579">
        <f>F6*C6</f>
        <v>1582</v>
      </c>
    </row>
    <row r="7" spans="1:7" s="569" customFormat="1" ht="18" customHeight="1">
      <c r="A7" s="580" t="s">
        <v>677</v>
      </c>
      <c r="B7" s="581" t="s">
        <v>678</v>
      </c>
      <c r="C7" s="582">
        <v>2</v>
      </c>
      <c r="D7" s="582" t="s">
        <v>676</v>
      </c>
      <c r="E7" s="582" t="s">
        <v>3</v>
      </c>
      <c r="F7" s="583">
        <v>1889</v>
      </c>
      <c r="G7" s="579">
        <f>F7*C7</f>
        <v>3778</v>
      </c>
    </row>
    <row r="8" spans="1:7" s="569" customFormat="1">
      <c r="A8" s="584"/>
      <c r="B8" s="585"/>
      <c r="C8" s="585"/>
      <c r="D8" s="585"/>
      <c r="E8" s="585"/>
      <c r="F8" s="586" t="s">
        <v>598</v>
      </c>
      <c r="G8" s="587">
        <f>SUM(G6:G7)</f>
        <v>5360</v>
      </c>
    </row>
    <row r="9" spans="1:7" s="569" customFormat="1">
      <c r="A9" s="588"/>
      <c r="B9" s="589"/>
      <c r="C9" s="589"/>
      <c r="D9" s="589"/>
      <c r="E9" s="589"/>
      <c r="F9" s="590"/>
      <c r="G9" s="591"/>
    </row>
    <row r="10" spans="1:7" s="569" customFormat="1">
      <c r="A10" s="588"/>
      <c r="B10" s="589"/>
      <c r="C10" s="589"/>
      <c r="D10" s="589"/>
      <c r="E10" s="589"/>
      <c r="F10" s="590"/>
      <c r="G10" s="591"/>
    </row>
    <row r="11" spans="1:7">
      <c r="G11" s="592"/>
    </row>
    <row r="12" spans="1:7">
      <c r="G12" s="592"/>
    </row>
    <row r="13" spans="1:7" ht="14.4">
      <c r="A13" s="593" t="s">
        <v>679</v>
      </c>
      <c r="B13" s="593"/>
      <c r="C13" s="593"/>
      <c r="D13" s="593"/>
      <c r="E13" s="593"/>
      <c r="F13" s="2998" t="s">
        <v>181</v>
      </c>
      <c r="G13" s="2998"/>
    </row>
    <row r="14" spans="1:7" ht="14.4">
      <c r="A14" s="593"/>
      <c r="B14" s="593"/>
      <c r="C14" s="2998"/>
      <c r="D14" s="2998"/>
      <c r="E14" s="2998"/>
      <c r="F14" s="2998" t="s">
        <v>657</v>
      </c>
      <c r="G14" s="2998"/>
    </row>
    <row r="15" spans="1:7">
      <c r="A15" s="594"/>
      <c r="B15" s="301"/>
      <c r="C15" s="595"/>
      <c r="D15" s="595"/>
      <c r="E15" s="595"/>
      <c r="F15" s="596"/>
      <c r="G15" s="597"/>
    </row>
  </sheetData>
  <mergeCells count="7">
    <mergeCell ref="C14:E14"/>
    <mergeCell ref="F14:G14"/>
    <mergeCell ref="A1:G1"/>
    <mergeCell ref="A2:G2"/>
    <mergeCell ref="C3:D3"/>
    <mergeCell ref="C4:D4"/>
    <mergeCell ref="F13:G13"/>
  </mergeCells>
  <pageMargins left="0.7" right="0.7" top="0.75" bottom="0.75" header="0.3" footer="0.3"/>
  <pageSetup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43">
    <tabColor theme="0"/>
    <pageSetUpPr fitToPage="1"/>
  </sheetPr>
  <dimension ref="A1:H15"/>
  <sheetViews>
    <sheetView view="pageBreakPreview" zoomScale="81" zoomScaleNormal="100" zoomScaleSheetLayoutView="81" workbookViewId="0">
      <selection activeCell="F27" sqref="F27:G27"/>
    </sheetView>
  </sheetViews>
  <sheetFormatPr defaultRowHeight="14.4"/>
  <cols>
    <col min="1" max="1" width="11.33203125" style="1562" customWidth="1"/>
    <col min="2" max="2" width="44" style="1562" customWidth="1"/>
    <col min="3" max="3" width="6" style="1562" customWidth="1"/>
    <col min="4" max="4" width="5.33203125" style="1562" customWidth="1"/>
    <col min="5" max="5" width="8.21875" style="1562" customWidth="1"/>
    <col min="6" max="6" width="9.21875" style="1562" customWidth="1"/>
    <col min="7" max="7" width="15.21875" style="1562" customWidth="1"/>
    <col min="8" max="256" width="9.109375" style="1562"/>
    <col min="257" max="257" width="7.5546875" style="1562" bestFit="1" customWidth="1"/>
    <col min="258" max="258" width="45.33203125" style="1562" customWidth="1"/>
    <col min="259" max="259" width="3.109375" style="1562" bestFit="1" customWidth="1"/>
    <col min="260" max="260" width="5.109375" style="1562" bestFit="1" customWidth="1"/>
    <col min="261" max="261" width="6" style="1562" bestFit="1" customWidth="1"/>
    <col min="262" max="263" width="12" style="1562" bestFit="1" customWidth="1"/>
    <col min="264" max="512" width="9.109375" style="1562"/>
    <col min="513" max="513" width="7.5546875" style="1562" bestFit="1" customWidth="1"/>
    <col min="514" max="514" width="45.33203125" style="1562" customWidth="1"/>
    <col min="515" max="515" width="3.109375" style="1562" bestFit="1" customWidth="1"/>
    <col min="516" max="516" width="5.109375" style="1562" bestFit="1" customWidth="1"/>
    <col min="517" max="517" width="6" style="1562" bestFit="1" customWidth="1"/>
    <col min="518" max="519" width="12" style="1562" bestFit="1" customWidth="1"/>
    <col min="520" max="768" width="9.109375" style="1562"/>
    <col min="769" max="769" width="7.5546875" style="1562" bestFit="1" customWidth="1"/>
    <col min="770" max="770" width="45.33203125" style="1562" customWidth="1"/>
    <col min="771" max="771" width="3.109375" style="1562" bestFit="1" customWidth="1"/>
    <col min="772" max="772" width="5.109375" style="1562" bestFit="1" customWidth="1"/>
    <col min="773" max="773" width="6" style="1562" bestFit="1" customWidth="1"/>
    <col min="774" max="775" width="12" style="1562" bestFit="1" customWidth="1"/>
    <col min="776" max="1024" width="9.109375" style="1562"/>
    <col min="1025" max="1025" width="7.5546875" style="1562" bestFit="1" customWidth="1"/>
    <col min="1026" max="1026" width="45.33203125" style="1562" customWidth="1"/>
    <col min="1027" max="1027" width="3.109375" style="1562" bestFit="1" customWidth="1"/>
    <col min="1028" max="1028" width="5.109375" style="1562" bestFit="1" customWidth="1"/>
    <col min="1029" max="1029" width="6" style="1562" bestFit="1" customWidth="1"/>
    <col min="1030" max="1031" width="12" style="1562" bestFit="1" customWidth="1"/>
    <col min="1032" max="1280" width="9.109375" style="1562"/>
    <col min="1281" max="1281" width="7.5546875" style="1562" bestFit="1" customWidth="1"/>
    <col min="1282" max="1282" width="45.33203125" style="1562" customWidth="1"/>
    <col min="1283" max="1283" width="3.109375" style="1562" bestFit="1" customWidth="1"/>
    <col min="1284" max="1284" width="5.109375" style="1562" bestFit="1" customWidth="1"/>
    <col min="1285" max="1285" width="6" style="1562" bestFit="1" customWidth="1"/>
    <col min="1286" max="1287" width="12" style="1562" bestFit="1" customWidth="1"/>
    <col min="1288" max="1536" width="9.109375" style="1562"/>
    <col min="1537" max="1537" width="7.5546875" style="1562" bestFit="1" customWidth="1"/>
    <col min="1538" max="1538" width="45.33203125" style="1562" customWidth="1"/>
    <col min="1539" max="1539" width="3.109375" style="1562" bestFit="1" customWidth="1"/>
    <col min="1540" max="1540" width="5.109375" style="1562" bestFit="1" customWidth="1"/>
    <col min="1541" max="1541" width="6" style="1562" bestFit="1" customWidth="1"/>
    <col min="1542" max="1543" width="12" style="1562" bestFit="1" customWidth="1"/>
    <col min="1544" max="1792" width="9.109375" style="1562"/>
    <col min="1793" max="1793" width="7.5546875" style="1562" bestFit="1" customWidth="1"/>
    <col min="1794" max="1794" width="45.33203125" style="1562" customWidth="1"/>
    <col min="1795" max="1795" width="3.109375" style="1562" bestFit="1" customWidth="1"/>
    <col min="1796" max="1796" width="5.109375" style="1562" bestFit="1" customWidth="1"/>
    <col min="1797" max="1797" width="6" style="1562" bestFit="1" customWidth="1"/>
    <col min="1798" max="1799" width="12" style="1562" bestFit="1" customWidth="1"/>
    <col min="1800" max="2048" width="9.109375" style="1562"/>
    <col min="2049" max="2049" width="7.5546875" style="1562" bestFit="1" customWidth="1"/>
    <col min="2050" max="2050" width="45.33203125" style="1562" customWidth="1"/>
    <col min="2051" max="2051" width="3.109375" style="1562" bestFit="1" customWidth="1"/>
    <col min="2052" max="2052" width="5.109375" style="1562" bestFit="1" customWidth="1"/>
    <col min="2053" max="2053" width="6" style="1562" bestFit="1" customWidth="1"/>
    <col min="2054" max="2055" width="12" style="1562" bestFit="1" customWidth="1"/>
    <col min="2056" max="2304" width="9.109375" style="1562"/>
    <col min="2305" max="2305" width="7.5546875" style="1562" bestFit="1" customWidth="1"/>
    <col min="2306" max="2306" width="45.33203125" style="1562" customWidth="1"/>
    <col min="2307" max="2307" width="3.109375" style="1562" bestFit="1" customWidth="1"/>
    <col min="2308" max="2308" width="5.109375" style="1562" bestFit="1" customWidth="1"/>
    <col min="2309" max="2309" width="6" style="1562" bestFit="1" customWidth="1"/>
    <col min="2310" max="2311" width="12" style="1562" bestFit="1" customWidth="1"/>
    <col min="2312" max="2560" width="9.109375" style="1562"/>
    <col min="2561" max="2561" width="7.5546875" style="1562" bestFit="1" customWidth="1"/>
    <col min="2562" max="2562" width="45.33203125" style="1562" customWidth="1"/>
    <col min="2563" max="2563" width="3.109375" style="1562" bestFit="1" customWidth="1"/>
    <col min="2564" max="2564" width="5.109375" style="1562" bestFit="1" customWidth="1"/>
    <col min="2565" max="2565" width="6" style="1562" bestFit="1" customWidth="1"/>
    <col min="2566" max="2567" width="12" style="1562" bestFit="1" customWidth="1"/>
    <col min="2568" max="2816" width="9.109375" style="1562"/>
    <col min="2817" max="2817" width="7.5546875" style="1562" bestFit="1" customWidth="1"/>
    <col min="2818" max="2818" width="45.33203125" style="1562" customWidth="1"/>
    <col min="2819" max="2819" width="3.109375" style="1562" bestFit="1" customWidth="1"/>
    <col min="2820" max="2820" width="5.109375" style="1562" bestFit="1" customWidth="1"/>
    <col min="2821" max="2821" width="6" style="1562" bestFit="1" customWidth="1"/>
    <col min="2822" max="2823" width="12" style="1562" bestFit="1" customWidth="1"/>
    <col min="2824" max="3072" width="9.109375" style="1562"/>
    <col min="3073" max="3073" width="7.5546875" style="1562" bestFit="1" customWidth="1"/>
    <col min="3074" max="3074" width="45.33203125" style="1562" customWidth="1"/>
    <col min="3075" max="3075" width="3.109375" style="1562" bestFit="1" customWidth="1"/>
    <col min="3076" max="3076" width="5.109375" style="1562" bestFit="1" customWidth="1"/>
    <col min="3077" max="3077" width="6" style="1562" bestFit="1" customWidth="1"/>
    <col min="3078" max="3079" width="12" style="1562" bestFit="1" customWidth="1"/>
    <col min="3080" max="3328" width="9.109375" style="1562"/>
    <col min="3329" max="3329" width="7.5546875" style="1562" bestFit="1" customWidth="1"/>
    <col min="3330" max="3330" width="45.33203125" style="1562" customWidth="1"/>
    <col min="3331" max="3331" width="3.109375" style="1562" bestFit="1" customWidth="1"/>
    <col min="3332" max="3332" width="5.109375" style="1562" bestFit="1" customWidth="1"/>
    <col min="3333" max="3333" width="6" style="1562" bestFit="1" customWidth="1"/>
    <col min="3334" max="3335" width="12" style="1562" bestFit="1" customWidth="1"/>
    <col min="3336" max="3584" width="9.109375" style="1562"/>
    <col min="3585" max="3585" width="7.5546875" style="1562" bestFit="1" customWidth="1"/>
    <col min="3586" max="3586" width="45.33203125" style="1562" customWidth="1"/>
    <col min="3587" max="3587" width="3.109375" style="1562" bestFit="1" customWidth="1"/>
    <col min="3588" max="3588" width="5.109375" style="1562" bestFit="1" customWidth="1"/>
    <col min="3589" max="3589" width="6" style="1562" bestFit="1" customWidth="1"/>
    <col min="3590" max="3591" width="12" style="1562" bestFit="1" customWidth="1"/>
    <col min="3592" max="3840" width="9.109375" style="1562"/>
    <col min="3841" max="3841" width="7.5546875" style="1562" bestFit="1" customWidth="1"/>
    <col min="3842" max="3842" width="45.33203125" style="1562" customWidth="1"/>
    <col min="3843" max="3843" width="3.109375" style="1562" bestFit="1" customWidth="1"/>
    <col min="3844" max="3844" width="5.109375" style="1562" bestFit="1" customWidth="1"/>
    <col min="3845" max="3845" width="6" style="1562" bestFit="1" customWidth="1"/>
    <col min="3846" max="3847" width="12" style="1562" bestFit="1" customWidth="1"/>
    <col min="3848" max="4096" width="9.109375" style="1562"/>
    <col min="4097" max="4097" width="7.5546875" style="1562" bestFit="1" customWidth="1"/>
    <col min="4098" max="4098" width="45.33203125" style="1562" customWidth="1"/>
    <col min="4099" max="4099" width="3.109375" style="1562" bestFit="1" customWidth="1"/>
    <col min="4100" max="4100" width="5.109375" style="1562" bestFit="1" customWidth="1"/>
    <col min="4101" max="4101" width="6" style="1562" bestFit="1" customWidth="1"/>
    <col min="4102" max="4103" width="12" style="1562" bestFit="1" customWidth="1"/>
    <col min="4104" max="4352" width="9.109375" style="1562"/>
    <col min="4353" max="4353" width="7.5546875" style="1562" bestFit="1" customWidth="1"/>
    <col min="4354" max="4354" width="45.33203125" style="1562" customWidth="1"/>
    <col min="4355" max="4355" width="3.109375" style="1562" bestFit="1" customWidth="1"/>
    <col min="4356" max="4356" width="5.109375" style="1562" bestFit="1" customWidth="1"/>
    <col min="4357" max="4357" width="6" style="1562" bestFit="1" customWidth="1"/>
    <col min="4358" max="4359" width="12" style="1562" bestFit="1" customWidth="1"/>
    <col min="4360" max="4608" width="9.109375" style="1562"/>
    <col min="4609" max="4609" width="7.5546875" style="1562" bestFit="1" customWidth="1"/>
    <col min="4610" max="4610" width="45.33203125" style="1562" customWidth="1"/>
    <col min="4611" max="4611" width="3.109375" style="1562" bestFit="1" customWidth="1"/>
    <col min="4612" max="4612" width="5.109375" style="1562" bestFit="1" customWidth="1"/>
    <col min="4613" max="4613" width="6" style="1562" bestFit="1" customWidth="1"/>
    <col min="4614" max="4615" width="12" style="1562" bestFit="1" customWidth="1"/>
    <col min="4616" max="4864" width="9.109375" style="1562"/>
    <col min="4865" max="4865" width="7.5546875" style="1562" bestFit="1" customWidth="1"/>
    <col min="4866" max="4866" width="45.33203125" style="1562" customWidth="1"/>
    <col min="4867" max="4867" width="3.109375" style="1562" bestFit="1" customWidth="1"/>
    <col min="4868" max="4868" width="5.109375" style="1562" bestFit="1" customWidth="1"/>
    <col min="4869" max="4869" width="6" style="1562" bestFit="1" customWidth="1"/>
    <col min="4870" max="4871" width="12" style="1562" bestFit="1" customWidth="1"/>
    <col min="4872" max="5120" width="9.109375" style="1562"/>
    <col min="5121" max="5121" width="7.5546875" style="1562" bestFit="1" customWidth="1"/>
    <col min="5122" max="5122" width="45.33203125" style="1562" customWidth="1"/>
    <col min="5123" max="5123" width="3.109375" style="1562" bestFit="1" customWidth="1"/>
    <col min="5124" max="5124" width="5.109375" style="1562" bestFit="1" customWidth="1"/>
    <col min="5125" max="5125" width="6" style="1562" bestFit="1" customWidth="1"/>
    <col min="5126" max="5127" width="12" style="1562" bestFit="1" customWidth="1"/>
    <col min="5128" max="5376" width="9.109375" style="1562"/>
    <col min="5377" max="5377" width="7.5546875" style="1562" bestFit="1" customWidth="1"/>
    <col min="5378" max="5378" width="45.33203125" style="1562" customWidth="1"/>
    <col min="5379" max="5379" width="3.109375" style="1562" bestFit="1" customWidth="1"/>
    <col min="5380" max="5380" width="5.109375" style="1562" bestFit="1" customWidth="1"/>
    <col min="5381" max="5381" width="6" style="1562" bestFit="1" customWidth="1"/>
    <col min="5382" max="5383" width="12" style="1562" bestFit="1" customWidth="1"/>
    <col min="5384" max="5632" width="9.109375" style="1562"/>
    <col min="5633" max="5633" width="7.5546875" style="1562" bestFit="1" customWidth="1"/>
    <col min="5634" max="5634" width="45.33203125" style="1562" customWidth="1"/>
    <col min="5635" max="5635" width="3.109375" style="1562" bestFit="1" customWidth="1"/>
    <col min="5636" max="5636" width="5.109375" style="1562" bestFit="1" customWidth="1"/>
    <col min="5637" max="5637" width="6" style="1562" bestFit="1" customWidth="1"/>
    <col min="5638" max="5639" width="12" style="1562" bestFit="1" customWidth="1"/>
    <col min="5640" max="5888" width="9.109375" style="1562"/>
    <col min="5889" max="5889" width="7.5546875" style="1562" bestFit="1" customWidth="1"/>
    <col min="5890" max="5890" width="45.33203125" style="1562" customWidth="1"/>
    <col min="5891" max="5891" width="3.109375" style="1562" bestFit="1" customWidth="1"/>
    <col min="5892" max="5892" width="5.109375" style="1562" bestFit="1" customWidth="1"/>
    <col min="5893" max="5893" width="6" style="1562" bestFit="1" customWidth="1"/>
    <col min="5894" max="5895" width="12" style="1562" bestFit="1" customWidth="1"/>
    <col min="5896" max="6144" width="9.109375" style="1562"/>
    <col min="6145" max="6145" width="7.5546875" style="1562" bestFit="1" customWidth="1"/>
    <col min="6146" max="6146" width="45.33203125" style="1562" customWidth="1"/>
    <col min="6147" max="6147" width="3.109375" style="1562" bestFit="1" customWidth="1"/>
    <col min="6148" max="6148" width="5.109375" style="1562" bestFit="1" customWidth="1"/>
    <col min="6149" max="6149" width="6" style="1562" bestFit="1" customWidth="1"/>
    <col min="6150" max="6151" width="12" style="1562" bestFit="1" customWidth="1"/>
    <col min="6152" max="6400" width="9.109375" style="1562"/>
    <col min="6401" max="6401" width="7.5546875" style="1562" bestFit="1" customWidth="1"/>
    <col min="6402" max="6402" width="45.33203125" style="1562" customWidth="1"/>
    <col min="6403" max="6403" width="3.109375" style="1562" bestFit="1" customWidth="1"/>
    <col min="6404" max="6404" width="5.109375" style="1562" bestFit="1" customWidth="1"/>
    <col min="6405" max="6405" width="6" style="1562" bestFit="1" customWidth="1"/>
    <col min="6406" max="6407" width="12" style="1562" bestFit="1" customWidth="1"/>
    <col min="6408" max="6656" width="9.109375" style="1562"/>
    <col min="6657" max="6657" width="7.5546875" style="1562" bestFit="1" customWidth="1"/>
    <col min="6658" max="6658" width="45.33203125" style="1562" customWidth="1"/>
    <col min="6659" max="6659" width="3.109375" style="1562" bestFit="1" customWidth="1"/>
    <col min="6660" max="6660" width="5.109375" style="1562" bestFit="1" customWidth="1"/>
    <col min="6661" max="6661" width="6" style="1562" bestFit="1" customWidth="1"/>
    <col min="6662" max="6663" width="12" style="1562" bestFit="1" customWidth="1"/>
    <col min="6664" max="6912" width="9.109375" style="1562"/>
    <col min="6913" max="6913" width="7.5546875" style="1562" bestFit="1" customWidth="1"/>
    <col min="6914" max="6914" width="45.33203125" style="1562" customWidth="1"/>
    <col min="6915" max="6915" width="3.109375" style="1562" bestFit="1" customWidth="1"/>
    <col min="6916" max="6916" width="5.109375" style="1562" bestFit="1" customWidth="1"/>
    <col min="6917" max="6917" width="6" style="1562" bestFit="1" customWidth="1"/>
    <col min="6918" max="6919" width="12" style="1562" bestFit="1" customWidth="1"/>
    <col min="6920" max="7168" width="9.109375" style="1562"/>
    <col min="7169" max="7169" width="7.5546875" style="1562" bestFit="1" customWidth="1"/>
    <col min="7170" max="7170" width="45.33203125" style="1562" customWidth="1"/>
    <col min="7171" max="7171" width="3.109375" style="1562" bestFit="1" customWidth="1"/>
    <col min="7172" max="7172" width="5.109375" style="1562" bestFit="1" customWidth="1"/>
    <col min="7173" max="7173" width="6" style="1562" bestFit="1" customWidth="1"/>
    <col min="7174" max="7175" width="12" style="1562" bestFit="1" customWidth="1"/>
    <col min="7176" max="7424" width="9.109375" style="1562"/>
    <col min="7425" max="7425" width="7.5546875" style="1562" bestFit="1" customWidth="1"/>
    <col min="7426" max="7426" width="45.33203125" style="1562" customWidth="1"/>
    <col min="7427" max="7427" width="3.109375" style="1562" bestFit="1" customWidth="1"/>
    <col min="7428" max="7428" width="5.109375" style="1562" bestFit="1" customWidth="1"/>
    <col min="7429" max="7429" width="6" style="1562" bestFit="1" customWidth="1"/>
    <col min="7430" max="7431" width="12" style="1562" bestFit="1" customWidth="1"/>
    <col min="7432" max="7680" width="9.109375" style="1562"/>
    <col min="7681" max="7681" width="7.5546875" style="1562" bestFit="1" customWidth="1"/>
    <col min="7682" max="7682" width="45.33203125" style="1562" customWidth="1"/>
    <col min="7683" max="7683" width="3.109375" style="1562" bestFit="1" customWidth="1"/>
    <col min="7684" max="7684" width="5.109375" style="1562" bestFit="1" customWidth="1"/>
    <col min="7685" max="7685" width="6" style="1562" bestFit="1" customWidth="1"/>
    <col min="7686" max="7687" width="12" style="1562" bestFit="1" customWidth="1"/>
    <col min="7688" max="7936" width="9.109375" style="1562"/>
    <col min="7937" max="7937" width="7.5546875" style="1562" bestFit="1" customWidth="1"/>
    <col min="7938" max="7938" width="45.33203125" style="1562" customWidth="1"/>
    <col min="7939" max="7939" width="3.109375" style="1562" bestFit="1" customWidth="1"/>
    <col min="7940" max="7940" width="5.109375" style="1562" bestFit="1" customWidth="1"/>
    <col min="7941" max="7941" width="6" style="1562" bestFit="1" customWidth="1"/>
    <col min="7942" max="7943" width="12" style="1562" bestFit="1" customWidth="1"/>
    <col min="7944" max="8192" width="9.109375" style="1562"/>
    <col min="8193" max="8193" width="7.5546875" style="1562" bestFit="1" customWidth="1"/>
    <col min="8194" max="8194" width="45.33203125" style="1562" customWidth="1"/>
    <col min="8195" max="8195" width="3.109375" style="1562" bestFit="1" customWidth="1"/>
    <col min="8196" max="8196" width="5.109375" style="1562" bestFit="1" customWidth="1"/>
    <col min="8197" max="8197" width="6" style="1562" bestFit="1" customWidth="1"/>
    <col min="8198" max="8199" width="12" style="1562" bestFit="1" customWidth="1"/>
    <col min="8200" max="8448" width="9.109375" style="1562"/>
    <col min="8449" max="8449" width="7.5546875" style="1562" bestFit="1" customWidth="1"/>
    <col min="8450" max="8450" width="45.33203125" style="1562" customWidth="1"/>
    <col min="8451" max="8451" width="3.109375" style="1562" bestFit="1" customWidth="1"/>
    <col min="8452" max="8452" width="5.109375" style="1562" bestFit="1" customWidth="1"/>
    <col min="8453" max="8453" width="6" style="1562" bestFit="1" customWidth="1"/>
    <col min="8454" max="8455" width="12" style="1562" bestFit="1" customWidth="1"/>
    <col min="8456" max="8704" width="9.109375" style="1562"/>
    <col min="8705" max="8705" width="7.5546875" style="1562" bestFit="1" customWidth="1"/>
    <col min="8706" max="8706" width="45.33203125" style="1562" customWidth="1"/>
    <col min="8707" max="8707" width="3.109375" style="1562" bestFit="1" customWidth="1"/>
    <col min="8708" max="8708" width="5.109375" style="1562" bestFit="1" customWidth="1"/>
    <col min="8709" max="8709" width="6" style="1562" bestFit="1" customWidth="1"/>
    <col min="8710" max="8711" width="12" style="1562" bestFit="1" customWidth="1"/>
    <col min="8712" max="8960" width="9.109375" style="1562"/>
    <col min="8961" max="8961" width="7.5546875" style="1562" bestFit="1" customWidth="1"/>
    <col min="8962" max="8962" width="45.33203125" style="1562" customWidth="1"/>
    <col min="8963" max="8963" width="3.109375" style="1562" bestFit="1" customWidth="1"/>
    <col min="8964" max="8964" width="5.109375" style="1562" bestFit="1" customWidth="1"/>
    <col min="8965" max="8965" width="6" style="1562" bestFit="1" customWidth="1"/>
    <col min="8966" max="8967" width="12" style="1562" bestFit="1" customWidth="1"/>
    <col min="8968" max="9216" width="9.109375" style="1562"/>
    <col min="9217" max="9217" width="7.5546875" style="1562" bestFit="1" customWidth="1"/>
    <col min="9218" max="9218" width="45.33203125" style="1562" customWidth="1"/>
    <col min="9219" max="9219" width="3.109375" style="1562" bestFit="1" customWidth="1"/>
    <col min="9220" max="9220" width="5.109375" style="1562" bestFit="1" customWidth="1"/>
    <col min="9221" max="9221" width="6" style="1562" bestFit="1" customWidth="1"/>
    <col min="9222" max="9223" width="12" style="1562" bestFit="1" customWidth="1"/>
    <col min="9224" max="9472" width="9.109375" style="1562"/>
    <col min="9473" max="9473" width="7.5546875" style="1562" bestFit="1" customWidth="1"/>
    <col min="9474" max="9474" width="45.33203125" style="1562" customWidth="1"/>
    <col min="9475" max="9475" width="3.109375" style="1562" bestFit="1" customWidth="1"/>
    <col min="9476" max="9476" width="5.109375" style="1562" bestFit="1" customWidth="1"/>
    <col min="9477" max="9477" width="6" style="1562" bestFit="1" customWidth="1"/>
    <col min="9478" max="9479" width="12" style="1562" bestFit="1" customWidth="1"/>
    <col min="9480" max="9728" width="9.109375" style="1562"/>
    <col min="9729" max="9729" width="7.5546875" style="1562" bestFit="1" customWidth="1"/>
    <col min="9730" max="9730" width="45.33203125" style="1562" customWidth="1"/>
    <col min="9731" max="9731" width="3.109375" style="1562" bestFit="1" customWidth="1"/>
    <col min="9732" max="9732" width="5.109375" style="1562" bestFit="1" customWidth="1"/>
    <col min="9733" max="9733" width="6" style="1562" bestFit="1" customWidth="1"/>
    <col min="9734" max="9735" width="12" style="1562" bestFit="1" customWidth="1"/>
    <col min="9736" max="9984" width="9.109375" style="1562"/>
    <col min="9985" max="9985" width="7.5546875" style="1562" bestFit="1" customWidth="1"/>
    <col min="9986" max="9986" width="45.33203125" style="1562" customWidth="1"/>
    <col min="9987" max="9987" width="3.109375" style="1562" bestFit="1" customWidth="1"/>
    <col min="9988" max="9988" width="5.109375" style="1562" bestFit="1" customWidth="1"/>
    <col min="9989" max="9989" width="6" style="1562" bestFit="1" customWidth="1"/>
    <col min="9990" max="9991" width="12" style="1562" bestFit="1" customWidth="1"/>
    <col min="9992" max="10240" width="9.109375" style="1562"/>
    <col min="10241" max="10241" width="7.5546875" style="1562" bestFit="1" customWidth="1"/>
    <col min="10242" max="10242" width="45.33203125" style="1562" customWidth="1"/>
    <col min="10243" max="10243" width="3.109375" style="1562" bestFit="1" customWidth="1"/>
    <col min="10244" max="10244" width="5.109375" style="1562" bestFit="1" customWidth="1"/>
    <col min="10245" max="10245" width="6" style="1562" bestFit="1" customWidth="1"/>
    <col min="10246" max="10247" width="12" style="1562" bestFit="1" customWidth="1"/>
    <col min="10248" max="10496" width="9.109375" style="1562"/>
    <col min="10497" max="10497" width="7.5546875" style="1562" bestFit="1" customWidth="1"/>
    <col min="10498" max="10498" width="45.33203125" style="1562" customWidth="1"/>
    <col min="10499" max="10499" width="3.109375" style="1562" bestFit="1" customWidth="1"/>
    <col min="10500" max="10500" width="5.109375" style="1562" bestFit="1" customWidth="1"/>
    <col min="10501" max="10501" width="6" style="1562" bestFit="1" customWidth="1"/>
    <col min="10502" max="10503" width="12" style="1562" bestFit="1" customWidth="1"/>
    <col min="10504" max="10752" width="9.109375" style="1562"/>
    <col min="10753" max="10753" width="7.5546875" style="1562" bestFit="1" customWidth="1"/>
    <col min="10754" max="10754" width="45.33203125" style="1562" customWidth="1"/>
    <col min="10755" max="10755" width="3.109375" style="1562" bestFit="1" customWidth="1"/>
    <col min="10756" max="10756" width="5.109375" style="1562" bestFit="1" customWidth="1"/>
    <col min="10757" max="10757" width="6" style="1562" bestFit="1" customWidth="1"/>
    <col min="10758" max="10759" width="12" style="1562" bestFit="1" customWidth="1"/>
    <col min="10760" max="11008" width="9.109375" style="1562"/>
    <col min="11009" max="11009" width="7.5546875" style="1562" bestFit="1" customWidth="1"/>
    <col min="11010" max="11010" width="45.33203125" style="1562" customWidth="1"/>
    <col min="11011" max="11011" width="3.109375" style="1562" bestFit="1" customWidth="1"/>
    <col min="11012" max="11012" width="5.109375" style="1562" bestFit="1" customWidth="1"/>
    <col min="11013" max="11013" width="6" style="1562" bestFit="1" customWidth="1"/>
    <col min="11014" max="11015" width="12" style="1562" bestFit="1" customWidth="1"/>
    <col min="11016" max="11264" width="9.109375" style="1562"/>
    <col min="11265" max="11265" width="7.5546875" style="1562" bestFit="1" customWidth="1"/>
    <col min="11266" max="11266" width="45.33203125" style="1562" customWidth="1"/>
    <col min="11267" max="11267" width="3.109375" style="1562" bestFit="1" customWidth="1"/>
    <col min="11268" max="11268" width="5.109375" style="1562" bestFit="1" customWidth="1"/>
    <col min="11269" max="11269" width="6" style="1562" bestFit="1" customWidth="1"/>
    <col min="11270" max="11271" width="12" style="1562" bestFit="1" customWidth="1"/>
    <col min="11272" max="11520" width="9.109375" style="1562"/>
    <col min="11521" max="11521" width="7.5546875" style="1562" bestFit="1" customWidth="1"/>
    <col min="11522" max="11522" width="45.33203125" style="1562" customWidth="1"/>
    <col min="11523" max="11523" width="3.109375" style="1562" bestFit="1" customWidth="1"/>
    <col min="11524" max="11524" width="5.109375" style="1562" bestFit="1" customWidth="1"/>
    <col min="11525" max="11525" width="6" style="1562" bestFit="1" customWidth="1"/>
    <col min="11526" max="11527" width="12" style="1562" bestFit="1" customWidth="1"/>
    <col min="11528" max="11776" width="9.109375" style="1562"/>
    <col min="11777" max="11777" width="7.5546875" style="1562" bestFit="1" customWidth="1"/>
    <col min="11778" max="11778" width="45.33203125" style="1562" customWidth="1"/>
    <col min="11779" max="11779" width="3.109375" style="1562" bestFit="1" customWidth="1"/>
    <col min="11780" max="11780" width="5.109375" style="1562" bestFit="1" customWidth="1"/>
    <col min="11781" max="11781" width="6" style="1562" bestFit="1" customWidth="1"/>
    <col min="11782" max="11783" width="12" style="1562" bestFit="1" customWidth="1"/>
    <col min="11784" max="12032" width="9.109375" style="1562"/>
    <col min="12033" max="12033" width="7.5546875" style="1562" bestFit="1" customWidth="1"/>
    <col min="12034" max="12034" width="45.33203125" style="1562" customWidth="1"/>
    <col min="12035" max="12035" width="3.109375" style="1562" bestFit="1" customWidth="1"/>
    <col min="12036" max="12036" width="5.109375" style="1562" bestFit="1" customWidth="1"/>
    <col min="12037" max="12037" width="6" style="1562" bestFit="1" customWidth="1"/>
    <col min="12038" max="12039" width="12" style="1562" bestFit="1" customWidth="1"/>
    <col min="12040" max="12288" width="9.109375" style="1562"/>
    <col min="12289" max="12289" width="7.5546875" style="1562" bestFit="1" customWidth="1"/>
    <col min="12290" max="12290" width="45.33203125" style="1562" customWidth="1"/>
    <col min="12291" max="12291" width="3.109375" style="1562" bestFit="1" customWidth="1"/>
    <col min="12292" max="12292" width="5.109375" style="1562" bestFit="1" customWidth="1"/>
    <col min="12293" max="12293" width="6" style="1562" bestFit="1" customWidth="1"/>
    <col min="12294" max="12295" width="12" style="1562" bestFit="1" customWidth="1"/>
    <col min="12296" max="12544" width="9.109375" style="1562"/>
    <col min="12545" max="12545" width="7.5546875" style="1562" bestFit="1" customWidth="1"/>
    <col min="12546" max="12546" width="45.33203125" style="1562" customWidth="1"/>
    <col min="12547" max="12547" width="3.109375" style="1562" bestFit="1" customWidth="1"/>
    <col min="12548" max="12548" width="5.109375" style="1562" bestFit="1" customWidth="1"/>
    <col min="12549" max="12549" width="6" style="1562" bestFit="1" customWidth="1"/>
    <col min="12550" max="12551" width="12" style="1562" bestFit="1" customWidth="1"/>
    <col min="12552" max="12800" width="9.109375" style="1562"/>
    <col min="12801" max="12801" width="7.5546875" style="1562" bestFit="1" customWidth="1"/>
    <col min="12802" max="12802" width="45.33203125" style="1562" customWidth="1"/>
    <col min="12803" max="12803" width="3.109375" style="1562" bestFit="1" customWidth="1"/>
    <col min="12804" max="12804" width="5.109375" style="1562" bestFit="1" customWidth="1"/>
    <col min="12805" max="12805" width="6" style="1562" bestFit="1" customWidth="1"/>
    <col min="12806" max="12807" width="12" style="1562" bestFit="1" customWidth="1"/>
    <col min="12808" max="13056" width="9.109375" style="1562"/>
    <col min="13057" max="13057" width="7.5546875" style="1562" bestFit="1" customWidth="1"/>
    <col min="13058" max="13058" width="45.33203125" style="1562" customWidth="1"/>
    <col min="13059" max="13059" width="3.109375" style="1562" bestFit="1" customWidth="1"/>
    <col min="13060" max="13060" width="5.109375" style="1562" bestFit="1" customWidth="1"/>
    <col min="13061" max="13061" width="6" style="1562" bestFit="1" customWidth="1"/>
    <col min="13062" max="13063" width="12" style="1562" bestFit="1" customWidth="1"/>
    <col min="13064" max="13312" width="9.109375" style="1562"/>
    <col min="13313" max="13313" width="7.5546875" style="1562" bestFit="1" customWidth="1"/>
    <col min="13314" max="13314" width="45.33203125" style="1562" customWidth="1"/>
    <col min="13315" max="13315" width="3.109375" style="1562" bestFit="1" customWidth="1"/>
    <col min="13316" max="13316" width="5.109375" style="1562" bestFit="1" customWidth="1"/>
    <col min="13317" max="13317" width="6" style="1562" bestFit="1" customWidth="1"/>
    <col min="13318" max="13319" width="12" style="1562" bestFit="1" customWidth="1"/>
    <col min="13320" max="13568" width="9.109375" style="1562"/>
    <col min="13569" max="13569" width="7.5546875" style="1562" bestFit="1" customWidth="1"/>
    <col min="13570" max="13570" width="45.33203125" style="1562" customWidth="1"/>
    <col min="13571" max="13571" width="3.109375" style="1562" bestFit="1" customWidth="1"/>
    <col min="13572" max="13572" width="5.109375" style="1562" bestFit="1" customWidth="1"/>
    <col min="13573" max="13573" width="6" style="1562" bestFit="1" customWidth="1"/>
    <col min="13574" max="13575" width="12" style="1562" bestFit="1" customWidth="1"/>
    <col min="13576" max="13824" width="9.109375" style="1562"/>
    <col min="13825" max="13825" width="7.5546875" style="1562" bestFit="1" customWidth="1"/>
    <col min="13826" max="13826" width="45.33203125" style="1562" customWidth="1"/>
    <col min="13827" max="13827" width="3.109375" style="1562" bestFit="1" customWidth="1"/>
    <col min="13828" max="13828" width="5.109375" style="1562" bestFit="1" customWidth="1"/>
    <col min="13829" max="13829" width="6" style="1562" bestFit="1" customWidth="1"/>
    <col min="13830" max="13831" width="12" style="1562" bestFit="1" customWidth="1"/>
    <col min="13832" max="14080" width="9.109375" style="1562"/>
    <col min="14081" max="14081" width="7.5546875" style="1562" bestFit="1" customWidth="1"/>
    <col min="14082" max="14082" width="45.33203125" style="1562" customWidth="1"/>
    <col min="14083" max="14083" width="3.109375" style="1562" bestFit="1" customWidth="1"/>
    <col min="14084" max="14084" width="5.109375" style="1562" bestFit="1" customWidth="1"/>
    <col min="14085" max="14085" width="6" style="1562" bestFit="1" customWidth="1"/>
    <col min="14086" max="14087" width="12" style="1562" bestFit="1" customWidth="1"/>
    <col min="14088" max="14336" width="9.109375" style="1562"/>
    <col min="14337" max="14337" width="7.5546875" style="1562" bestFit="1" customWidth="1"/>
    <col min="14338" max="14338" width="45.33203125" style="1562" customWidth="1"/>
    <col min="14339" max="14339" width="3.109375" style="1562" bestFit="1" customWidth="1"/>
    <col min="14340" max="14340" width="5.109375" style="1562" bestFit="1" customWidth="1"/>
    <col min="14341" max="14341" width="6" style="1562" bestFit="1" customWidth="1"/>
    <col min="14342" max="14343" width="12" style="1562" bestFit="1" customWidth="1"/>
    <col min="14344" max="14592" width="9.109375" style="1562"/>
    <col min="14593" max="14593" width="7.5546875" style="1562" bestFit="1" customWidth="1"/>
    <col min="14594" max="14594" width="45.33203125" style="1562" customWidth="1"/>
    <col min="14595" max="14595" width="3.109375" style="1562" bestFit="1" customWidth="1"/>
    <col min="14596" max="14596" width="5.109375" style="1562" bestFit="1" customWidth="1"/>
    <col min="14597" max="14597" width="6" style="1562" bestFit="1" customWidth="1"/>
    <col min="14598" max="14599" width="12" style="1562" bestFit="1" customWidth="1"/>
    <col min="14600" max="14848" width="9.109375" style="1562"/>
    <col min="14849" max="14849" width="7.5546875" style="1562" bestFit="1" customWidth="1"/>
    <col min="14850" max="14850" width="45.33203125" style="1562" customWidth="1"/>
    <col min="14851" max="14851" width="3.109375" style="1562" bestFit="1" customWidth="1"/>
    <col min="14852" max="14852" width="5.109375" style="1562" bestFit="1" customWidth="1"/>
    <col min="14853" max="14853" width="6" style="1562" bestFit="1" customWidth="1"/>
    <col min="14854" max="14855" width="12" style="1562" bestFit="1" customWidth="1"/>
    <col min="14856" max="15104" width="9.109375" style="1562"/>
    <col min="15105" max="15105" width="7.5546875" style="1562" bestFit="1" customWidth="1"/>
    <col min="15106" max="15106" width="45.33203125" style="1562" customWidth="1"/>
    <col min="15107" max="15107" width="3.109375" style="1562" bestFit="1" customWidth="1"/>
    <col min="15108" max="15108" width="5.109375" style="1562" bestFit="1" customWidth="1"/>
    <col min="15109" max="15109" width="6" style="1562" bestFit="1" customWidth="1"/>
    <col min="15110" max="15111" width="12" style="1562" bestFit="1" customWidth="1"/>
    <col min="15112" max="15360" width="9.109375" style="1562"/>
    <col min="15361" max="15361" width="7.5546875" style="1562" bestFit="1" customWidth="1"/>
    <col min="15362" max="15362" width="45.33203125" style="1562" customWidth="1"/>
    <col min="15363" max="15363" width="3.109375" style="1562" bestFit="1" customWidth="1"/>
    <col min="15364" max="15364" width="5.109375" style="1562" bestFit="1" customWidth="1"/>
    <col min="15365" max="15365" width="6" style="1562" bestFit="1" customWidth="1"/>
    <col min="15366" max="15367" width="12" style="1562" bestFit="1" customWidth="1"/>
    <col min="15368" max="15616" width="9.109375" style="1562"/>
    <col min="15617" max="15617" width="7.5546875" style="1562" bestFit="1" customWidth="1"/>
    <col min="15618" max="15618" width="45.33203125" style="1562" customWidth="1"/>
    <col min="15619" max="15619" width="3.109375" style="1562" bestFit="1" customWidth="1"/>
    <col min="15620" max="15620" width="5.109375" style="1562" bestFit="1" customWidth="1"/>
    <col min="15621" max="15621" width="6" style="1562" bestFit="1" customWidth="1"/>
    <col min="15622" max="15623" width="12" style="1562" bestFit="1" customWidth="1"/>
    <col min="15624" max="15872" width="9.109375" style="1562"/>
    <col min="15873" max="15873" width="7.5546875" style="1562" bestFit="1" customWidth="1"/>
    <col min="15874" max="15874" width="45.33203125" style="1562" customWidth="1"/>
    <col min="15875" max="15875" width="3.109375" style="1562" bestFit="1" customWidth="1"/>
    <col min="15876" max="15876" width="5.109375" style="1562" bestFit="1" customWidth="1"/>
    <col min="15877" max="15877" width="6" style="1562" bestFit="1" customWidth="1"/>
    <col min="15878" max="15879" width="12" style="1562" bestFit="1" customWidth="1"/>
    <col min="15880" max="16128" width="9.109375" style="1562"/>
    <col min="16129" max="16129" width="7.5546875" style="1562" bestFit="1" customWidth="1"/>
    <col min="16130" max="16130" width="45.33203125" style="1562" customWidth="1"/>
    <col min="16131" max="16131" width="3.109375" style="1562" bestFit="1" customWidth="1"/>
    <col min="16132" max="16132" width="5.109375" style="1562" bestFit="1" customWidth="1"/>
    <col min="16133" max="16133" width="6" style="1562" bestFit="1" customWidth="1"/>
    <col min="16134" max="16135" width="12" style="1562" bestFit="1" customWidth="1"/>
    <col min="16136" max="16384" width="9.109375" style="1562"/>
  </cols>
  <sheetData>
    <row r="1" spans="1:8" ht="36" customHeight="1">
      <c r="A1" s="3005" t="s">
        <v>761</v>
      </c>
      <c r="B1" s="3005"/>
      <c r="C1" s="3005"/>
      <c r="D1" s="3005"/>
      <c r="E1" s="3005"/>
      <c r="F1" s="3005"/>
      <c r="G1" s="3005"/>
    </row>
    <row r="2" spans="1:8" ht="50.4" customHeight="1" thickBot="1">
      <c r="A2" s="3006" t="s">
        <v>738</v>
      </c>
      <c r="B2" s="3006"/>
      <c r="C2" s="3006"/>
      <c r="D2" s="3006"/>
      <c r="E2" s="3006"/>
      <c r="F2" s="3006"/>
      <c r="G2" s="3006"/>
    </row>
    <row r="3" spans="1:8" s="1370" customFormat="1" ht="20.399999999999999" customHeight="1" thickBot="1">
      <c r="A3" s="1563" t="s">
        <v>68</v>
      </c>
      <c r="B3" s="1564" t="s">
        <v>6</v>
      </c>
      <c r="C3" s="3007" t="s">
        <v>7</v>
      </c>
      <c r="D3" s="3008"/>
      <c r="E3" s="1564" t="s">
        <v>0</v>
      </c>
      <c r="F3" s="1564" t="s">
        <v>1</v>
      </c>
      <c r="G3" s="1564" t="s">
        <v>2</v>
      </c>
    </row>
    <row r="4" spans="1:8" s="1370" customFormat="1" ht="22.8" customHeight="1">
      <c r="A4" s="1565">
        <v>1</v>
      </c>
      <c r="B4" s="1566">
        <v>2</v>
      </c>
      <c r="C4" s="3009">
        <v>3</v>
      </c>
      <c r="D4" s="3010"/>
      <c r="E4" s="1566">
        <v>4</v>
      </c>
      <c r="F4" s="1568">
        <v>5</v>
      </c>
      <c r="G4" s="1567">
        <v>6</v>
      </c>
    </row>
    <row r="5" spans="1:8" s="1370" customFormat="1" ht="148.19999999999999" customHeight="1">
      <c r="A5" s="1569" t="s">
        <v>739</v>
      </c>
      <c r="B5" s="1570" t="s">
        <v>740</v>
      </c>
      <c r="C5" s="1571">
        <v>5000</v>
      </c>
      <c r="D5" s="1571" t="s">
        <v>741</v>
      </c>
      <c r="E5" s="1571" t="s">
        <v>742</v>
      </c>
      <c r="F5" s="1572">
        <v>0.1</v>
      </c>
      <c r="G5" s="1561">
        <f>F5*C5</f>
        <v>500</v>
      </c>
    </row>
    <row r="6" spans="1:8" s="1370" customFormat="1">
      <c r="A6" s="1573"/>
      <c r="B6" s="1574"/>
      <c r="C6" s="1574"/>
      <c r="D6" s="1574"/>
      <c r="E6" s="1574"/>
      <c r="F6" s="1575" t="s">
        <v>469</v>
      </c>
      <c r="G6" s="1576">
        <f>SUM(G5:G5)</f>
        <v>500</v>
      </c>
    </row>
    <row r="7" spans="1:8" s="1363" customFormat="1">
      <c r="A7" s="1553"/>
      <c r="B7" s="2978" t="s">
        <v>3116</v>
      </c>
      <c r="C7" s="2979"/>
      <c r="D7" s="2979"/>
      <c r="E7" s="2979"/>
      <c r="F7" s="2980"/>
      <c r="G7" s="1554">
        <f>G6*5.36%</f>
        <v>26.8</v>
      </c>
      <c r="H7" s="1189"/>
    </row>
    <row r="8" spans="1:8" s="1581" customFormat="1" ht="12.6" customHeight="1">
      <c r="A8" s="1577"/>
      <c r="B8" s="1578"/>
      <c r="C8" s="1578"/>
      <c r="D8" s="1578"/>
      <c r="E8" s="1578"/>
      <c r="F8" s="1579" t="s">
        <v>469</v>
      </c>
      <c r="G8" s="1580">
        <f>SUM(G6:G7)</f>
        <v>526.79999999999995</v>
      </c>
    </row>
    <row r="9" spans="1:8" s="1581" customFormat="1">
      <c r="A9" s="1582"/>
      <c r="B9" s="1583"/>
      <c r="C9" s="1583"/>
      <c r="D9" s="1583"/>
      <c r="E9" s="1583"/>
      <c r="F9" s="1584" t="s">
        <v>21</v>
      </c>
      <c r="G9" s="1585">
        <f>ROUND(G8,0)</f>
        <v>527</v>
      </c>
    </row>
    <row r="10" spans="1:8">
      <c r="C10" s="3011"/>
      <c r="D10" s="3011"/>
      <c r="E10" s="3011"/>
      <c r="F10" s="3011"/>
      <c r="G10" s="1586"/>
    </row>
    <row r="11" spans="1:8">
      <c r="G11" s="1586"/>
    </row>
    <row r="12" spans="1:8">
      <c r="G12" s="1586"/>
    </row>
    <row r="13" spans="1:8">
      <c r="G13" s="1586"/>
    </row>
    <row r="14" spans="1:8" s="1591" customFormat="1" ht="31.8" customHeight="1">
      <c r="A14" s="425"/>
      <c r="B14" s="1590" t="s">
        <v>3139</v>
      </c>
      <c r="C14" s="1590"/>
      <c r="D14" s="1590"/>
      <c r="F14" s="2973" t="s">
        <v>3270</v>
      </c>
      <c r="G14" s="2973"/>
    </row>
    <row r="15" spans="1:8">
      <c r="A15" s="1364"/>
      <c r="B15" s="1368"/>
      <c r="C15" s="1587"/>
      <c r="D15" s="1587"/>
      <c r="E15" s="1587"/>
      <c r="F15" s="1588"/>
      <c r="G15" s="1589"/>
    </row>
  </sheetData>
  <mergeCells count="7">
    <mergeCell ref="F14:G14"/>
    <mergeCell ref="A1:G1"/>
    <mergeCell ref="A2:G2"/>
    <mergeCell ref="C3:D3"/>
    <mergeCell ref="C4:D4"/>
    <mergeCell ref="C10:F10"/>
    <mergeCell ref="B7:F7"/>
  </mergeCells>
  <conditionalFormatting sqref="G5">
    <cfRule type="cellIs" dxfId="22" priority="1" stopIfTrue="1" operator="lessThan">
      <formula>0</formula>
    </cfRule>
  </conditionalFormatting>
  <conditionalFormatting sqref="G7:G9">
    <cfRule type="cellIs" dxfId="21" priority="2" stopIfTrue="1" operator="lessThan">
      <formula>0</formula>
    </cfRule>
  </conditionalFormatting>
  <printOptions horizontalCentered="1"/>
  <pageMargins left="0.43307086614173229" right="0.19685039370078741" top="0.39370078740157483" bottom="0.74803149606299213" header="0.31496062992125984" footer="0.31496062992125984"/>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44">
    <tabColor theme="0"/>
    <pageSetUpPr fitToPage="1"/>
  </sheetPr>
  <dimension ref="A1:J43"/>
  <sheetViews>
    <sheetView view="pageBreakPreview" topLeftCell="A21" zoomScale="83" zoomScaleNormal="100" zoomScaleSheetLayoutView="83" workbookViewId="0">
      <selection activeCell="F27" sqref="F27:G27"/>
    </sheetView>
  </sheetViews>
  <sheetFormatPr defaultColWidth="9.109375" defaultRowHeight="14.4"/>
  <cols>
    <col min="1" max="1" width="6.5546875" style="533" customWidth="1"/>
    <col min="2" max="2" width="17.6640625" style="533" customWidth="1"/>
    <col min="3" max="3" width="26.109375" style="533" customWidth="1"/>
    <col min="4" max="6" width="9.109375" style="533"/>
    <col min="7" max="7" width="11.5546875" style="533" customWidth="1"/>
    <col min="8" max="8" width="14.21875" style="533" customWidth="1"/>
    <col min="9" max="9" width="14.6640625" style="533" customWidth="1"/>
    <col min="10" max="16384" width="9.109375" style="533"/>
  </cols>
  <sheetData>
    <row r="1" spans="1:8" ht="15.6">
      <c r="B1" s="3017" t="s">
        <v>762</v>
      </c>
      <c r="C1" s="3017"/>
      <c r="D1" s="3017"/>
      <c r="E1" s="3017"/>
      <c r="F1" s="3017"/>
      <c r="G1" s="3017"/>
    </row>
    <row r="2" spans="1:8">
      <c r="A2" s="3018" t="s">
        <v>1285</v>
      </c>
      <c r="B2" s="3018"/>
      <c r="C2" s="3018"/>
      <c r="D2" s="3018"/>
      <c r="E2" s="3018"/>
      <c r="F2" s="3018"/>
      <c r="G2" s="3018"/>
      <c r="H2" s="3018"/>
    </row>
    <row r="3" spans="1:8">
      <c r="A3" s="533" t="s">
        <v>626</v>
      </c>
      <c r="B3" s="3019" t="s">
        <v>6</v>
      </c>
      <c r="C3" s="3019"/>
      <c r="D3" s="3019" t="s">
        <v>627</v>
      </c>
      <c r="E3" s="3019"/>
      <c r="F3" s="533" t="s">
        <v>628</v>
      </c>
      <c r="G3" s="533" t="s">
        <v>1</v>
      </c>
      <c r="H3" s="533" t="s">
        <v>629</v>
      </c>
    </row>
    <row r="4" spans="1:8" ht="93.6" customHeight="1">
      <c r="A4" s="535" t="s">
        <v>630</v>
      </c>
      <c r="B4" s="3014" t="s">
        <v>29</v>
      </c>
      <c r="C4" s="3014"/>
      <c r="D4" s="536"/>
      <c r="E4" s="536"/>
      <c r="F4" s="536"/>
      <c r="G4" s="536"/>
    </row>
    <row r="5" spans="1:8" ht="15.6">
      <c r="B5" s="2164" t="s">
        <v>631</v>
      </c>
      <c r="C5" s="2165" t="s">
        <v>1276</v>
      </c>
      <c r="D5" s="533">
        <f>3*0.3*1*1</f>
        <v>0.89999999999999991</v>
      </c>
      <c r="E5" s="538" t="s">
        <v>12</v>
      </c>
      <c r="F5" s="538"/>
    </row>
    <row r="6" spans="1:8" ht="15.6">
      <c r="B6" s="2166"/>
      <c r="C6" s="2166"/>
      <c r="D6" s="533">
        <f>SUM(D5:D5)</f>
        <v>0.89999999999999991</v>
      </c>
      <c r="E6" s="538" t="s">
        <v>12</v>
      </c>
      <c r="F6" s="538"/>
    </row>
    <row r="7" spans="1:8" ht="15.6">
      <c r="B7" s="2166"/>
      <c r="C7" s="2164" t="s">
        <v>74</v>
      </c>
      <c r="D7" s="537">
        <f>D6*0.05</f>
        <v>4.4999999999999998E-2</v>
      </c>
      <c r="E7" s="538" t="s">
        <v>12</v>
      </c>
      <c r="F7" s="537"/>
      <c r="G7" s="537"/>
    </row>
    <row r="8" spans="1:8" ht="15.6">
      <c r="B8" s="2166"/>
      <c r="C8" s="2166" t="s">
        <v>632</v>
      </c>
      <c r="D8" s="533">
        <f>D6+D7</f>
        <v>0.94499999999999995</v>
      </c>
      <c r="E8" s="538" t="s">
        <v>12</v>
      </c>
      <c r="F8" s="538" t="s">
        <v>5</v>
      </c>
      <c r="G8" s="540">
        <v>360.7</v>
      </c>
      <c r="H8" s="541">
        <f>D8*G8</f>
        <v>340.86149999999998</v>
      </c>
    </row>
    <row r="9" spans="1:8" ht="71.400000000000006" customHeight="1">
      <c r="A9" s="542">
        <v>2</v>
      </c>
      <c r="B9" s="3014" t="s">
        <v>31</v>
      </c>
      <c r="C9" s="3014"/>
      <c r="D9" s="536"/>
      <c r="E9" s="536"/>
      <c r="F9" s="536"/>
    </row>
    <row r="10" spans="1:8" ht="15.6">
      <c r="B10" s="2166"/>
      <c r="C10" s="2166"/>
      <c r="D10" s="543">
        <f>D8*0.98</f>
        <v>0.92609999999999992</v>
      </c>
      <c r="E10" s="538" t="s">
        <v>12</v>
      </c>
      <c r="F10" s="538" t="s">
        <v>5</v>
      </c>
      <c r="G10" s="540">
        <v>123.9</v>
      </c>
      <c r="H10" s="541">
        <f>D10*G10</f>
        <v>114.74378999999999</v>
      </c>
    </row>
    <row r="11" spans="1:8">
      <c r="A11" s="534">
        <v>3</v>
      </c>
      <c r="B11" s="3013" t="s">
        <v>633</v>
      </c>
      <c r="C11" s="3013"/>
    </row>
    <row r="12" spans="1:8">
      <c r="B12" s="2166" t="s">
        <v>634</v>
      </c>
      <c r="C12" s="2166"/>
    </row>
    <row r="13" spans="1:8">
      <c r="B13" s="2164" t="s">
        <v>631</v>
      </c>
      <c r="C13" s="2166"/>
      <c r="D13" s="534">
        <v>3</v>
      </c>
      <c r="E13" s="534" t="s">
        <v>635</v>
      </c>
      <c r="F13" s="534" t="s">
        <v>4</v>
      </c>
      <c r="G13" s="540">
        <v>606</v>
      </c>
      <c r="H13" s="541">
        <f>D13*G13</f>
        <v>1818</v>
      </c>
    </row>
    <row r="14" spans="1:8">
      <c r="B14" s="2166"/>
      <c r="C14" s="2166"/>
      <c r="H14" s="541"/>
    </row>
    <row r="15" spans="1:8">
      <c r="A15" s="534">
        <v>4</v>
      </c>
      <c r="B15" s="3013" t="s">
        <v>636</v>
      </c>
      <c r="C15" s="3013"/>
      <c r="H15" s="541"/>
    </row>
    <row r="16" spans="1:8">
      <c r="A16" s="533" t="s">
        <v>637</v>
      </c>
      <c r="B16" s="3015" t="s">
        <v>638</v>
      </c>
      <c r="C16" s="3015"/>
      <c r="D16" s="542">
        <v>1</v>
      </c>
      <c r="E16" s="542" t="s">
        <v>635</v>
      </c>
      <c r="F16" s="542" t="s">
        <v>4</v>
      </c>
      <c r="G16" s="540">
        <v>391</v>
      </c>
      <c r="H16" s="541">
        <f>D16*G16</f>
        <v>391</v>
      </c>
    </row>
    <row r="17" spans="1:10" ht="15" customHeight="1">
      <c r="A17" s="533" t="s">
        <v>639</v>
      </c>
      <c r="B17" s="3015" t="s">
        <v>640</v>
      </c>
      <c r="C17" s="3015"/>
      <c r="D17" s="542">
        <v>1</v>
      </c>
      <c r="E17" s="542" t="s">
        <v>635</v>
      </c>
      <c r="F17" s="542" t="s">
        <v>4</v>
      </c>
      <c r="G17" s="540">
        <v>318</v>
      </c>
      <c r="H17" s="541">
        <f>D17*G17</f>
        <v>318</v>
      </c>
    </row>
    <row r="18" spans="1:10">
      <c r="A18" s="533" t="s">
        <v>641</v>
      </c>
      <c r="B18" s="3015" t="s">
        <v>642</v>
      </c>
      <c r="C18" s="3015"/>
      <c r="D18" s="542">
        <f>D16*2</f>
        <v>2</v>
      </c>
      <c r="E18" s="542" t="s">
        <v>635</v>
      </c>
      <c r="F18" s="542" t="s">
        <v>4</v>
      </c>
      <c r="G18" s="540">
        <v>306</v>
      </c>
      <c r="H18" s="541">
        <f>D18*G18</f>
        <v>612</v>
      </c>
    </row>
    <row r="19" spans="1:10">
      <c r="B19" s="537"/>
      <c r="C19" s="3016" t="s">
        <v>643</v>
      </c>
      <c r="D19" s="3016"/>
      <c r="E19" s="3016"/>
      <c r="F19" s="3016"/>
      <c r="G19" s="3016"/>
      <c r="H19" s="541">
        <f>SUM(H8:H18)</f>
        <v>3594.60529</v>
      </c>
    </row>
    <row r="20" spans="1:10" s="2167" customFormat="1" ht="25.8" customHeight="1">
      <c r="B20" s="537"/>
      <c r="C20" s="3012" t="s">
        <v>644</v>
      </c>
      <c r="D20" s="3012"/>
      <c r="E20" s="3012"/>
      <c r="F20" s="3012"/>
      <c r="G20" s="3012"/>
      <c r="H20" s="545">
        <f>ROUND((H19/3),0)</f>
        <v>1198</v>
      </c>
    </row>
    <row r="21" spans="1:10" s="1363" customFormat="1" ht="14.4" customHeight="1">
      <c r="A21" s="2636" t="s">
        <v>3116</v>
      </c>
      <c r="B21" s="2636"/>
      <c r="C21" s="2636"/>
      <c r="D21" s="2636"/>
      <c r="E21" s="2636"/>
      <c r="F21" s="2636"/>
      <c r="G21" s="2636"/>
      <c r="H21" s="2003">
        <f>H20*5.36%</f>
        <v>64.212800000000001</v>
      </c>
    </row>
    <row r="22" spans="1:10" s="1581" customFormat="1" ht="12.6" customHeight="1">
      <c r="A22" s="3028" t="s">
        <v>469</v>
      </c>
      <c r="B22" s="3028"/>
      <c r="C22" s="3028"/>
      <c r="D22" s="3028"/>
      <c r="E22" s="3028"/>
      <c r="F22" s="3028"/>
      <c r="G22" s="3028"/>
      <c r="H22" s="1585">
        <f>SUM(H20:H21)</f>
        <v>1262.2128</v>
      </c>
    </row>
    <row r="23" spans="1:10" s="1581" customFormat="1">
      <c r="A23" s="3028" t="s">
        <v>21</v>
      </c>
      <c r="B23" s="3028"/>
      <c r="C23" s="3028"/>
      <c r="D23" s="3028"/>
      <c r="E23" s="3028"/>
      <c r="F23" s="3028"/>
      <c r="G23" s="3028"/>
      <c r="H23" s="1585">
        <f>ROUND(H22,0)</f>
        <v>1262</v>
      </c>
    </row>
    <row r="24" spans="1:10" ht="9.6" customHeight="1">
      <c r="B24" s="537"/>
      <c r="C24" s="544"/>
      <c r="D24" s="544"/>
      <c r="E24" s="544"/>
      <c r="F24" s="544"/>
      <c r="G24" s="544"/>
      <c r="H24" s="545"/>
    </row>
    <row r="25" spans="1:10" ht="57.75" customHeight="1">
      <c r="A25" s="3021" t="s">
        <v>645</v>
      </c>
      <c r="B25" s="3025" t="s">
        <v>646</v>
      </c>
      <c r="C25" s="3025"/>
      <c r="D25" s="546"/>
      <c r="E25" s="546"/>
      <c r="F25" s="546"/>
      <c r="G25" s="547"/>
      <c r="H25" s="548"/>
      <c r="I25" s="3020"/>
      <c r="J25" s="3020"/>
    </row>
    <row r="26" spans="1:10" ht="15.6">
      <c r="A26" s="3021"/>
      <c r="B26" s="550" t="s">
        <v>219</v>
      </c>
      <c r="C26" s="551" t="s">
        <v>1277</v>
      </c>
      <c r="D26" s="543">
        <f>3*0.3*1*0.15</f>
        <v>0.13499999999999998</v>
      </c>
      <c r="E26" s="538" t="s">
        <v>12</v>
      </c>
      <c r="F26" s="538" t="s">
        <v>5</v>
      </c>
      <c r="G26" s="540">
        <v>970.9</v>
      </c>
      <c r="H26" s="541">
        <f>G26*D26</f>
        <v>131.07149999999999</v>
      </c>
      <c r="I26" s="3020"/>
      <c r="J26" s="3020"/>
    </row>
    <row r="27" spans="1:10" ht="40.5" customHeight="1">
      <c r="A27" s="3021" t="s">
        <v>647</v>
      </c>
      <c r="B27" s="3022" t="s">
        <v>648</v>
      </c>
      <c r="C27" s="3022"/>
      <c r="D27" s="552"/>
      <c r="E27" s="552"/>
      <c r="F27" s="552"/>
      <c r="G27" s="553"/>
      <c r="H27" s="1595"/>
      <c r="I27" s="3023"/>
      <c r="J27" s="3024"/>
    </row>
    <row r="28" spans="1:10" ht="30" customHeight="1">
      <c r="A28" s="3021"/>
      <c r="B28" s="3022" t="s">
        <v>221</v>
      </c>
      <c r="C28" s="3022"/>
      <c r="D28" s="555">
        <f>D26</f>
        <v>0.13499999999999998</v>
      </c>
      <c r="E28" s="538" t="s">
        <v>12</v>
      </c>
      <c r="F28" s="538" t="s">
        <v>5</v>
      </c>
      <c r="G28" s="540">
        <v>3998.1</v>
      </c>
      <c r="H28" s="541">
        <f>G28*D28</f>
        <v>539.74349999999993</v>
      </c>
      <c r="I28" s="3023"/>
      <c r="J28" s="3024"/>
    </row>
    <row r="29" spans="1:10" ht="43.5" customHeight="1">
      <c r="A29" s="3021" t="s">
        <v>649</v>
      </c>
      <c r="B29" s="3025" t="s">
        <v>124</v>
      </c>
      <c r="C29" s="3025"/>
      <c r="D29" s="546"/>
      <c r="E29" s="546"/>
      <c r="F29" s="546"/>
      <c r="G29" s="556"/>
      <c r="H29" s="1596"/>
      <c r="I29" s="549"/>
      <c r="J29" s="557"/>
    </row>
    <row r="30" spans="1:10" ht="15.6">
      <c r="A30" s="3026"/>
      <c r="B30" s="3027" t="s">
        <v>650</v>
      </c>
      <c r="C30" s="3027"/>
      <c r="D30" s="555">
        <f>D28*0.45</f>
        <v>6.0749999999999992E-2</v>
      </c>
      <c r="E30" s="538" t="s">
        <v>12</v>
      </c>
      <c r="F30" s="538" t="s">
        <v>5</v>
      </c>
      <c r="G30" s="558">
        <v>2094.88</v>
      </c>
      <c r="H30" s="541">
        <f>G30*D30</f>
        <v>127.26395999999998</v>
      </c>
      <c r="I30" s="559"/>
      <c r="J30" s="554"/>
    </row>
    <row r="31" spans="1:10" ht="15.6">
      <c r="A31" s="3026"/>
      <c r="B31" s="3027" t="s">
        <v>651</v>
      </c>
      <c r="C31" s="3027"/>
      <c r="D31" s="555">
        <f>+D30*2</f>
        <v>0.12149999999999998</v>
      </c>
      <c r="E31" s="538" t="s">
        <v>12</v>
      </c>
      <c r="F31" s="538" t="s">
        <v>5</v>
      </c>
      <c r="G31" s="558">
        <v>2999.84</v>
      </c>
      <c r="H31" s="541">
        <f>G31*D31</f>
        <v>364.48055999999997</v>
      </c>
      <c r="I31" s="559"/>
      <c r="J31" s="554"/>
    </row>
    <row r="32" spans="1:10">
      <c r="B32" s="560"/>
      <c r="C32" s="560"/>
      <c r="D32" s="3019" t="s">
        <v>652</v>
      </c>
      <c r="E32" s="3019"/>
      <c r="F32" s="3019"/>
      <c r="G32" s="3019"/>
      <c r="H32" s="561">
        <f>SUM(H26:H31)</f>
        <v>1162.5595199999998</v>
      </c>
    </row>
    <row r="33" spans="1:8">
      <c r="C33" s="533" t="s">
        <v>653</v>
      </c>
      <c r="H33" s="561">
        <f>H32+H19</f>
        <v>4757.1648100000002</v>
      </c>
    </row>
    <row r="34" spans="1:8" ht="4.5" customHeight="1">
      <c r="H34" s="561"/>
    </row>
    <row r="35" spans="1:8">
      <c r="D35" s="560" t="s">
        <v>654</v>
      </c>
      <c r="E35" s="560"/>
      <c r="F35" s="560"/>
      <c r="G35" s="560"/>
      <c r="H35" s="562">
        <f>ROUND((H33/3),0)</f>
        <v>1586</v>
      </c>
    </row>
    <row r="36" spans="1:8" s="1363" customFormat="1" ht="14.4" customHeight="1">
      <c r="A36" s="2636" t="s">
        <v>3116</v>
      </c>
      <c r="B36" s="2636"/>
      <c r="C36" s="2636"/>
      <c r="D36" s="2636"/>
      <c r="E36" s="2636"/>
      <c r="F36" s="2636"/>
      <c r="G36" s="2636"/>
      <c r="H36" s="2003">
        <f>H35*5.36%</f>
        <v>85.009600000000006</v>
      </c>
    </row>
    <row r="37" spans="1:8" s="1581" customFormat="1" ht="12.6" customHeight="1">
      <c r="A37" s="3028" t="s">
        <v>469</v>
      </c>
      <c r="B37" s="3028"/>
      <c r="C37" s="3028"/>
      <c r="D37" s="3028"/>
      <c r="E37" s="3028"/>
      <c r="F37" s="3028"/>
      <c r="G37" s="3028"/>
      <c r="H37" s="1585">
        <f>SUM(H35:H36)</f>
        <v>1671.0096000000001</v>
      </c>
    </row>
    <row r="38" spans="1:8" s="1581" customFormat="1">
      <c r="A38" s="3028" t="s">
        <v>21</v>
      </c>
      <c r="B38" s="3028"/>
      <c r="C38" s="3028"/>
      <c r="D38" s="3028"/>
      <c r="E38" s="3028"/>
      <c r="F38" s="3028"/>
      <c r="G38" s="3028"/>
      <c r="H38" s="1585">
        <f>ROUND(H37,0)</f>
        <v>1671</v>
      </c>
    </row>
    <row r="39" spans="1:8">
      <c r="D39" s="560"/>
      <c r="E39" s="560"/>
      <c r="F39" s="560"/>
      <c r="G39" s="560"/>
      <c r="H39" s="562"/>
    </row>
    <row r="40" spans="1:8">
      <c r="D40" s="560"/>
      <c r="E40" s="560"/>
      <c r="F40" s="560"/>
      <c r="G40" s="560"/>
      <c r="H40" s="562"/>
    </row>
    <row r="41" spans="1:8">
      <c r="D41" s="560"/>
      <c r="E41" s="560"/>
      <c r="F41" s="560"/>
      <c r="G41" s="560"/>
      <c r="H41" s="562"/>
    </row>
    <row r="42" spans="1:8">
      <c r="D42" s="560"/>
      <c r="E42" s="560"/>
      <c r="F42" s="560"/>
      <c r="G42" s="560"/>
      <c r="H42" s="562"/>
    </row>
    <row r="43" spans="1:8" s="1591" customFormat="1" ht="31.8" customHeight="1">
      <c r="A43" s="425"/>
      <c r="B43" s="1590" t="s">
        <v>3139</v>
      </c>
      <c r="C43" s="1590"/>
      <c r="D43" s="1590"/>
      <c r="F43" s="2973" t="s">
        <v>3270</v>
      </c>
      <c r="G43" s="2973"/>
      <c r="H43" s="2973"/>
    </row>
  </sheetData>
  <mergeCells count="34">
    <mergeCell ref="A38:G38"/>
    <mergeCell ref="A21:G21"/>
    <mergeCell ref="A22:G22"/>
    <mergeCell ref="A23:G23"/>
    <mergeCell ref="A36:G36"/>
    <mergeCell ref="I25:I26"/>
    <mergeCell ref="J25:J26"/>
    <mergeCell ref="F43:H43"/>
    <mergeCell ref="A27:A28"/>
    <mergeCell ref="B27:C27"/>
    <mergeCell ref="I27:I28"/>
    <mergeCell ref="J27:J28"/>
    <mergeCell ref="B28:C28"/>
    <mergeCell ref="A25:A26"/>
    <mergeCell ref="B25:C25"/>
    <mergeCell ref="A29:A31"/>
    <mergeCell ref="B29:C29"/>
    <mergeCell ref="B30:C30"/>
    <mergeCell ref="B31:C31"/>
    <mergeCell ref="D32:G32"/>
    <mergeCell ref="A37:G37"/>
    <mergeCell ref="B1:G1"/>
    <mergeCell ref="A2:H2"/>
    <mergeCell ref="B3:C3"/>
    <mergeCell ref="D3:E3"/>
    <mergeCell ref="B4:C4"/>
    <mergeCell ref="C20:G20"/>
    <mergeCell ref="B11:C11"/>
    <mergeCell ref="B15:C15"/>
    <mergeCell ref="B9:C9"/>
    <mergeCell ref="B16:C16"/>
    <mergeCell ref="B17:C17"/>
    <mergeCell ref="B18:C18"/>
    <mergeCell ref="C19:G19"/>
  </mergeCells>
  <conditionalFormatting sqref="H21:H23">
    <cfRule type="cellIs" dxfId="20" priority="2" stopIfTrue="1" operator="lessThan">
      <formula>0</formula>
    </cfRule>
  </conditionalFormatting>
  <conditionalFormatting sqref="H36:H38">
    <cfRule type="cellIs" dxfId="19" priority="1" stopIfTrue="1" operator="lessThan">
      <formula>0</formula>
    </cfRule>
  </conditionalFormatting>
  <printOptions horizontalCentered="1"/>
  <pageMargins left="0.47244094488188981" right="0.43307086614173229" top="0.74803149606299213" bottom="0.31496062992125984" header="0.31496062992125984" footer="0.31496062992125984"/>
  <pageSetup paperSize="9" scale="91"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45">
    <tabColor theme="0"/>
    <pageSetUpPr fitToPage="1"/>
  </sheetPr>
  <dimension ref="A1:J42"/>
  <sheetViews>
    <sheetView view="pageBreakPreview" topLeftCell="A19" zoomScale="76" zoomScaleNormal="100" zoomScaleSheetLayoutView="76" workbookViewId="0">
      <selection activeCell="F27" sqref="F27:G27"/>
    </sheetView>
  </sheetViews>
  <sheetFormatPr defaultColWidth="9.109375" defaultRowHeight="14.4"/>
  <cols>
    <col min="1" max="1" width="5.44140625" style="533" customWidth="1"/>
    <col min="2" max="2" width="17.6640625" style="533" customWidth="1"/>
    <col min="3" max="3" width="27.88671875" style="533" customWidth="1"/>
    <col min="4" max="6" width="9.109375" style="533"/>
    <col min="7" max="7" width="11.5546875" style="533" customWidth="1"/>
    <col min="8" max="8" width="12.109375" style="533" customWidth="1"/>
    <col min="9" max="9" width="14.6640625" style="533" customWidth="1"/>
    <col min="10" max="16384" width="9.109375" style="533"/>
  </cols>
  <sheetData>
    <row r="1" spans="1:8" ht="15.6">
      <c r="B1" s="3017" t="s">
        <v>763</v>
      </c>
      <c r="C1" s="3017"/>
      <c r="D1" s="3017"/>
      <c r="E1" s="3017"/>
      <c r="F1" s="3017"/>
      <c r="G1" s="3017"/>
    </row>
    <row r="2" spans="1:8">
      <c r="A2" s="3018" t="s">
        <v>1286</v>
      </c>
      <c r="B2" s="3018"/>
      <c r="C2" s="3018"/>
      <c r="D2" s="3018"/>
      <c r="E2" s="3018"/>
      <c r="F2" s="3018"/>
      <c r="G2" s="3018"/>
      <c r="H2" s="3018"/>
    </row>
    <row r="3" spans="1:8">
      <c r="A3" s="533" t="s">
        <v>626</v>
      </c>
      <c r="B3" s="3019" t="s">
        <v>6</v>
      </c>
      <c r="C3" s="3019"/>
      <c r="D3" s="3019" t="s">
        <v>627</v>
      </c>
      <c r="E3" s="3019"/>
      <c r="F3" s="533" t="s">
        <v>628</v>
      </c>
      <c r="G3" s="533" t="s">
        <v>1</v>
      </c>
      <c r="H3" s="533" t="s">
        <v>629</v>
      </c>
    </row>
    <row r="4" spans="1:8" ht="75" customHeight="1">
      <c r="A4" s="535" t="s">
        <v>630</v>
      </c>
      <c r="B4" s="3030" t="s">
        <v>29</v>
      </c>
      <c r="C4" s="3030"/>
      <c r="D4" s="536"/>
      <c r="E4" s="536"/>
      <c r="F4" s="536"/>
      <c r="G4" s="536"/>
    </row>
    <row r="5" spans="1:8" ht="15.6">
      <c r="B5" s="537" t="s">
        <v>658</v>
      </c>
      <c r="C5" s="780" t="s">
        <v>1276</v>
      </c>
      <c r="D5" s="533">
        <f>3*0.3*1*1</f>
        <v>0.89999999999999991</v>
      </c>
      <c r="E5" s="538" t="s">
        <v>12</v>
      </c>
      <c r="F5" s="538"/>
    </row>
    <row r="6" spans="1:8" ht="15.6">
      <c r="C6" s="534"/>
      <c r="D6" s="533">
        <f>SUM(D5:D5)</f>
        <v>0.89999999999999991</v>
      </c>
      <c r="E6" s="538" t="s">
        <v>12</v>
      </c>
      <c r="F6" s="538"/>
    </row>
    <row r="7" spans="1:8" ht="15.6">
      <c r="C7" s="539" t="s">
        <v>74</v>
      </c>
      <c r="D7" s="537">
        <f>D6*0.05</f>
        <v>4.4999999999999998E-2</v>
      </c>
      <c r="E7" s="538" t="s">
        <v>12</v>
      </c>
      <c r="F7" s="537"/>
      <c r="G7" s="537"/>
    </row>
    <row r="8" spans="1:8" ht="15.6">
      <c r="C8" s="534" t="s">
        <v>632</v>
      </c>
      <c r="D8" s="533">
        <f>D6+D7</f>
        <v>0.94499999999999995</v>
      </c>
      <c r="E8" s="538" t="s">
        <v>12</v>
      </c>
      <c r="F8" s="538" t="s">
        <v>5</v>
      </c>
      <c r="G8" s="540">
        <v>360.7</v>
      </c>
      <c r="H8" s="541">
        <f>D8*G8</f>
        <v>340.86149999999998</v>
      </c>
    </row>
    <row r="9" spans="1:8" ht="66.599999999999994" customHeight="1">
      <c r="A9" s="542">
        <v>2</v>
      </c>
      <c r="B9" s="3030" t="s">
        <v>31</v>
      </c>
      <c r="C9" s="3030"/>
      <c r="D9" s="536"/>
      <c r="E9" s="536"/>
      <c r="F9" s="536"/>
    </row>
    <row r="10" spans="1:8" ht="15.6">
      <c r="D10" s="543">
        <f>D8*0.98</f>
        <v>0.92609999999999992</v>
      </c>
      <c r="E10" s="538" t="s">
        <v>12</v>
      </c>
      <c r="F10" s="538" t="s">
        <v>5</v>
      </c>
      <c r="G10" s="540">
        <v>123.9</v>
      </c>
      <c r="H10" s="541">
        <f>D10*G10</f>
        <v>114.74378999999999</v>
      </c>
    </row>
    <row r="11" spans="1:8">
      <c r="A11" s="534">
        <v>3</v>
      </c>
      <c r="B11" s="533" t="s">
        <v>633</v>
      </c>
    </row>
    <row r="12" spans="1:8">
      <c r="B12" s="533" t="s">
        <v>634</v>
      </c>
    </row>
    <row r="13" spans="1:8">
      <c r="B13" s="537" t="s">
        <v>658</v>
      </c>
      <c r="D13" s="534">
        <v>3</v>
      </c>
      <c r="E13" s="534" t="s">
        <v>635</v>
      </c>
      <c r="F13" s="534" t="s">
        <v>4</v>
      </c>
      <c r="G13" s="540">
        <v>588</v>
      </c>
      <c r="H13" s="541">
        <f>D13*G13</f>
        <v>1764</v>
      </c>
    </row>
    <row r="14" spans="1:8">
      <c r="H14" s="541"/>
    </row>
    <row r="15" spans="1:8">
      <c r="A15" s="534">
        <v>4</v>
      </c>
      <c r="B15" s="533" t="s">
        <v>636</v>
      </c>
      <c r="H15" s="541"/>
    </row>
    <row r="16" spans="1:8">
      <c r="A16" s="533" t="s">
        <v>637</v>
      </c>
      <c r="B16" s="3031" t="s">
        <v>638</v>
      </c>
      <c r="C16" s="3031"/>
      <c r="D16" s="542">
        <v>1</v>
      </c>
      <c r="E16" s="542" t="s">
        <v>635</v>
      </c>
      <c r="F16" s="542" t="s">
        <v>4</v>
      </c>
      <c r="G16" s="540">
        <v>391</v>
      </c>
      <c r="H16" s="541">
        <f>D16*G16</f>
        <v>391</v>
      </c>
    </row>
    <row r="17" spans="1:10" ht="15" customHeight="1">
      <c r="A17" s="533" t="s">
        <v>639</v>
      </c>
      <c r="B17" s="3031" t="s">
        <v>640</v>
      </c>
      <c r="C17" s="3031"/>
      <c r="D17" s="542">
        <v>1</v>
      </c>
      <c r="E17" s="542" t="s">
        <v>635</v>
      </c>
      <c r="F17" s="542" t="s">
        <v>4</v>
      </c>
      <c r="G17" s="540">
        <v>318</v>
      </c>
      <c r="H17" s="541">
        <f>D17*G17</f>
        <v>318</v>
      </c>
    </row>
    <row r="18" spans="1:10">
      <c r="A18" s="533" t="s">
        <v>641</v>
      </c>
      <c r="B18" s="3031" t="s">
        <v>642</v>
      </c>
      <c r="C18" s="3031"/>
      <c r="D18" s="542">
        <f>D16*2</f>
        <v>2</v>
      </c>
      <c r="E18" s="542" t="s">
        <v>635</v>
      </c>
      <c r="F18" s="542" t="s">
        <v>4</v>
      </c>
      <c r="G18" s="540">
        <v>306</v>
      </c>
      <c r="H18" s="541">
        <f>D18*G18</f>
        <v>612</v>
      </c>
    </row>
    <row r="19" spans="1:10">
      <c r="B19" s="537"/>
      <c r="C19" s="3016" t="s">
        <v>643</v>
      </c>
      <c r="D19" s="3016"/>
      <c r="E19" s="3016"/>
      <c r="F19" s="3016"/>
      <c r="G19" s="3016"/>
      <c r="H19" s="541">
        <f>SUM(H8:H18)</f>
        <v>3540.60529</v>
      </c>
    </row>
    <row r="20" spans="1:10" ht="27.6" customHeight="1">
      <c r="B20" s="537"/>
      <c r="C20" s="3029" t="s">
        <v>644</v>
      </c>
      <c r="D20" s="3029"/>
      <c r="E20" s="3029"/>
      <c r="F20" s="3029"/>
      <c r="G20" s="3029"/>
      <c r="H20" s="545">
        <f>ROUND((H19/3),0)</f>
        <v>1180</v>
      </c>
    </row>
    <row r="21" spans="1:10" s="1363" customFormat="1" ht="14.4" customHeight="1">
      <c r="A21" s="2636" t="s">
        <v>3116</v>
      </c>
      <c r="B21" s="2636"/>
      <c r="C21" s="2636"/>
      <c r="D21" s="2636"/>
      <c r="E21" s="2636"/>
      <c r="F21" s="2636"/>
      <c r="G21" s="2636"/>
      <c r="H21" s="2003">
        <f>H20*5.36%</f>
        <v>63.248000000000005</v>
      </c>
    </row>
    <row r="22" spans="1:10" s="1581" customFormat="1" ht="12.6" customHeight="1">
      <c r="A22" s="3028" t="s">
        <v>469</v>
      </c>
      <c r="B22" s="3028"/>
      <c r="C22" s="3028"/>
      <c r="D22" s="3028"/>
      <c r="E22" s="3028"/>
      <c r="F22" s="3028"/>
      <c r="G22" s="3028"/>
      <c r="H22" s="1585">
        <f>SUM(H20:H21)</f>
        <v>1243.248</v>
      </c>
    </row>
    <row r="23" spans="1:10" s="1581" customFormat="1">
      <c r="A23" s="3028" t="s">
        <v>21</v>
      </c>
      <c r="B23" s="3028"/>
      <c r="C23" s="3028"/>
      <c r="D23" s="3028"/>
      <c r="E23" s="3028"/>
      <c r="F23" s="3028"/>
      <c r="G23" s="3028"/>
      <c r="H23" s="1585">
        <f>ROUND(H22,0)</f>
        <v>1243</v>
      </c>
    </row>
    <row r="24" spans="1:10" ht="25.8" customHeight="1">
      <c r="B24" s="537"/>
      <c r="C24" s="544"/>
      <c r="D24" s="544"/>
      <c r="E24" s="544"/>
      <c r="F24" s="544"/>
      <c r="G24" s="544"/>
      <c r="H24" s="545"/>
    </row>
    <row r="25" spans="1:10" ht="57.75" customHeight="1">
      <c r="A25" s="3021" t="s">
        <v>645</v>
      </c>
      <c r="B25" s="3025" t="s">
        <v>646</v>
      </c>
      <c r="C25" s="3025"/>
      <c r="D25" s="546"/>
      <c r="E25" s="546"/>
      <c r="F25" s="546"/>
      <c r="G25" s="547"/>
      <c r="H25" s="548"/>
      <c r="I25" s="3020"/>
      <c r="J25" s="3020"/>
    </row>
    <row r="26" spans="1:10" ht="15.6">
      <c r="A26" s="3021"/>
      <c r="B26" s="550" t="s">
        <v>219</v>
      </c>
      <c r="C26" s="551" t="s">
        <v>1277</v>
      </c>
      <c r="D26" s="543">
        <f>3*0.3*1*0.15</f>
        <v>0.13499999999999998</v>
      </c>
      <c r="E26" s="538" t="s">
        <v>12</v>
      </c>
      <c r="F26" s="538" t="s">
        <v>5</v>
      </c>
      <c r="G26" s="540">
        <v>970.9</v>
      </c>
      <c r="H26" s="541">
        <f>G26*D26</f>
        <v>131.07149999999999</v>
      </c>
      <c r="I26" s="3020"/>
      <c r="J26" s="3020"/>
    </row>
    <row r="27" spans="1:10" ht="40.5" customHeight="1">
      <c r="A27" s="3021" t="s">
        <v>647</v>
      </c>
      <c r="B27" s="3022" t="s">
        <v>648</v>
      </c>
      <c r="C27" s="3022"/>
      <c r="D27" s="552"/>
      <c r="E27" s="552"/>
      <c r="F27" s="552"/>
      <c r="G27" s="553"/>
      <c r="H27" s="1595"/>
      <c r="I27" s="3023"/>
      <c r="J27" s="3024"/>
    </row>
    <row r="28" spans="1:10" ht="30" customHeight="1">
      <c r="A28" s="3021"/>
      <c r="B28" s="3022" t="s">
        <v>221</v>
      </c>
      <c r="C28" s="3022"/>
      <c r="D28" s="555">
        <f>D26</f>
        <v>0.13499999999999998</v>
      </c>
      <c r="E28" s="538" t="s">
        <v>12</v>
      </c>
      <c r="F28" s="538" t="s">
        <v>5</v>
      </c>
      <c r="G28" s="540">
        <v>3998.1</v>
      </c>
      <c r="H28" s="541">
        <f>G28*D28</f>
        <v>539.74349999999993</v>
      </c>
      <c r="I28" s="3023"/>
      <c r="J28" s="3024"/>
    </row>
    <row r="29" spans="1:10" ht="43.5" customHeight="1">
      <c r="A29" s="3021" t="s">
        <v>649</v>
      </c>
      <c r="B29" s="3025" t="s">
        <v>124</v>
      </c>
      <c r="C29" s="3025"/>
      <c r="D29" s="546"/>
      <c r="E29" s="546"/>
      <c r="F29" s="546"/>
      <c r="G29" s="556"/>
      <c r="H29" s="1596"/>
      <c r="I29" s="549"/>
      <c r="J29" s="557"/>
    </row>
    <row r="30" spans="1:10" ht="15.6">
      <c r="A30" s="3026"/>
      <c r="B30" s="3027" t="s">
        <v>650</v>
      </c>
      <c r="C30" s="3027"/>
      <c r="D30" s="555">
        <f>D28*0.45</f>
        <v>6.0749999999999992E-2</v>
      </c>
      <c r="E30" s="538" t="s">
        <v>12</v>
      </c>
      <c r="F30" s="538" t="s">
        <v>5</v>
      </c>
      <c r="G30" s="558">
        <v>2094.88</v>
      </c>
      <c r="H30" s="541">
        <f>G30*D30</f>
        <v>127.26395999999998</v>
      </c>
      <c r="I30" s="559"/>
      <c r="J30" s="554"/>
    </row>
    <row r="31" spans="1:10" ht="15.6">
      <c r="A31" s="3026"/>
      <c r="B31" s="3027" t="s">
        <v>651</v>
      </c>
      <c r="C31" s="3027"/>
      <c r="D31" s="555">
        <f>+D30*2</f>
        <v>0.12149999999999998</v>
      </c>
      <c r="E31" s="538" t="s">
        <v>12</v>
      </c>
      <c r="F31" s="538" t="s">
        <v>5</v>
      </c>
      <c r="G31" s="558">
        <v>2999.84</v>
      </c>
      <c r="H31" s="541">
        <f>G31*D31</f>
        <v>364.48055999999997</v>
      </c>
      <c r="I31" s="559"/>
      <c r="J31" s="554"/>
    </row>
    <row r="32" spans="1:10">
      <c r="B32" s="560"/>
      <c r="C32" s="560"/>
      <c r="D32" s="3019" t="s">
        <v>652</v>
      </c>
      <c r="E32" s="3019"/>
      <c r="F32" s="3019"/>
      <c r="G32" s="3019"/>
      <c r="H32" s="561">
        <f>SUM(H26:H31)</f>
        <v>1162.5595199999998</v>
      </c>
    </row>
    <row r="33" spans="1:9">
      <c r="C33" s="533" t="s">
        <v>653</v>
      </c>
      <c r="H33" s="561">
        <f>H32+H19</f>
        <v>4703.1648100000002</v>
      </c>
    </row>
    <row r="34" spans="1:9" ht="4.5" customHeight="1">
      <c r="H34" s="561"/>
    </row>
    <row r="35" spans="1:9">
      <c r="D35" s="560" t="s">
        <v>654</v>
      </c>
      <c r="E35" s="560"/>
      <c r="F35" s="560"/>
      <c r="G35" s="560"/>
      <c r="H35" s="562">
        <f>ROUND((H33/3),0)</f>
        <v>1568</v>
      </c>
    </row>
    <row r="36" spans="1:9" s="1363" customFormat="1" ht="14.4" customHeight="1">
      <c r="A36" s="2636" t="s">
        <v>3116</v>
      </c>
      <c r="B36" s="2636"/>
      <c r="C36" s="2636"/>
      <c r="D36" s="2636"/>
      <c r="E36" s="2636"/>
      <c r="F36" s="2636"/>
      <c r="G36" s="2636"/>
      <c r="H36" s="2003">
        <f>H35*5.36%</f>
        <v>84.044800000000009</v>
      </c>
    </row>
    <row r="37" spans="1:9" s="1581" customFormat="1" ht="12.6" customHeight="1">
      <c r="A37" s="3028" t="s">
        <v>469</v>
      </c>
      <c r="B37" s="3028"/>
      <c r="C37" s="3028"/>
      <c r="D37" s="3028"/>
      <c r="E37" s="3028"/>
      <c r="F37" s="3028"/>
      <c r="G37" s="3028"/>
      <c r="H37" s="1585">
        <f>SUM(H35:H36)</f>
        <v>1652.0448000000001</v>
      </c>
    </row>
    <row r="38" spans="1:9" s="1581" customFormat="1">
      <c r="A38" s="3028" t="s">
        <v>21</v>
      </c>
      <c r="B38" s="3028"/>
      <c r="C38" s="3028"/>
      <c r="D38" s="3028"/>
      <c r="E38" s="3028"/>
      <c r="F38" s="3028"/>
      <c r="G38" s="3028"/>
      <c r="H38" s="1585">
        <f>ROUND(H37,0)</f>
        <v>1652</v>
      </c>
    </row>
    <row r="39" spans="1:9">
      <c r="D39" s="560"/>
      <c r="E39" s="560"/>
      <c r="F39" s="560"/>
      <c r="G39" s="560"/>
      <c r="H39" s="562"/>
    </row>
    <row r="40" spans="1:9">
      <c r="D40" s="560"/>
      <c r="E40" s="560"/>
      <c r="F40" s="560"/>
      <c r="G40" s="560"/>
      <c r="H40" s="562"/>
    </row>
    <row r="41" spans="1:9" ht="17.25" customHeight="1">
      <c r="A41" s="563"/>
      <c r="B41" s="544"/>
      <c r="C41" s="544"/>
      <c r="D41" s="544"/>
      <c r="E41" s="544"/>
      <c r="F41" s="544"/>
      <c r="G41" s="544"/>
      <c r="H41" s="544"/>
      <c r="I41" s="564"/>
    </row>
    <row r="42" spans="1:9" s="1591" customFormat="1" ht="31.8" customHeight="1">
      <c r="A42" s="425"/>
      <c r="B42" s="1590" t="s">
        <v>3139</v>
      </c>
      <c r="C42" s="1590"/>
      <c r="D42" s="1590"/>
      <c r="F42" s="2973" t="s">
        <v>3270</v>
      </c>
      <c r="G42" s="2973"/>
      <c r="H42" s="2973"/>
    </row>
  </sheetData>
  <mergeCells count="32">
    <mergeCell ref="A21:G21"/>
    <mergeCell ref="A22:G22"/>
    <mergeCell ref="A23:G23"/>
    <mergeCell ref="A36:G36"/>
    <mergeCell ref="A37:G37"/>
    <mergeCell ref="I25:I26"/>
    <mergeCell ref="J25:J26"/>
    <mergeCell ref="F42:H42"/>
    <mergeCell ref="A27:A28"/>
    <mergeCell ref="B27:C27"/>
    <mergeCell ref="I27:I28"/>
    <mergeCell ref="J27:J28"/>
    <mergeCell ref="B28:C28"/>
    <mergeCell ref="A25:A26"/>
    <mergeCell ref="B25:C25"/>
    <mergeCell ref="A29:A31"/>
    <mergeCell ref="B29:C29"/>
    <mergeCell ref="B30:C30"/>
    <mergeCell ref="B31:C31"/>
    <mergeCell ref="D32:G32"/>
    <mergeCell ref="A38:G38"/>
    <mergeCell ref="B1:G1"/>
    <mergeCell ref="A2:H2"/>
    <mergeCell ref="B3:C3"/>
    <mergeCell ref="D3:E3"/>
    <mergeCell ref="B4:C4"/>
    <mergeCell ref="C20:G20"/>
    <mergeCell ref="B9:C9"/>
    <mergeCell ref="B16:C16"/>
    <mergeCell ref="B17:C17"/>
    <mergeCell ref="B18:C18"/>
    <mergeCell ref="C19:G19"/>
  </mergeCells>
  <conditionalFormatting sqref="H21:H23">
    <cfRule type="cellIs" dxfId="18" priority="2" stopIfTrue="1" operator="lessThan">
      <formula>0</formula>
    </cfRule>
  </conditionalFormatting>
  <conditionalFormatting sqref="H36:H38">
    <cfRule type="cellIs" dxfId="17" priority="1" stopIfTrue="1" operator="lessThan">
      <formula>0</formula>
    </cfRule>
  </conditionalFormatting>
  <printOptions horizontalCentered="1"/>
  <pageMargins left="0.43" right="0.47" top="0.74803149606299213" bottom="0.74803149606299213" header="0.31496062992125984" footer="0.31496062992125984"/>
  <pageSetup paperSize="9" scale="8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46">
    <pageSetUpPr fitToPage="1"/>
  </sheetPr>
  <dimension ref="A1:J42"/>
  <sheetViews>
    <sheetView view="pageBreakPreview" topLeftCell="A23" zoomScale="89" zoomScaleNormal="100" zoomScaleSheetLayoutView="89" workbookViewId="0">
      <selection activeCell="F27" sqref="F27:G27"/>
    </sheetView>
  </sheetViews>
  <sheetFormatPr defaultColWidth="9.109375" defaultRowHeight="14.4"/>
  <cols>
    <col min="1" max="1" width="6" style="533" customWidth="1"/>
    <col min="2" max="2" width="17.6640625" style="533" customWidth="1"/>
    <col min="3" max="3" width="27.88671875" style="533" customWidth="1"/>
    <col min="4" max="6" width="9.109375" style="533"/>
    <col min="7" max="7" width="11.5546875" style="533" customWidth="1"/>
    <col min="8" max="8" width="12.5546875" style="533" customWidth="1"/>
    <col min="9" max="9" width="14.6640625" style="533" customWidth="1"/>
    <col min="10" max="16384" width="9.109375" style="533"/>
  </cols>
  <sheetData>
    <row r="1" spans="1:8" ht="15.6">
      <c r="B1" s="3017" t="s">
        <v>764</v>
      </c>
      <c r="C1" s="3017"/>
      <c r="D1" s="3017"/>
      <c r="E1" s="3017"/>
      <c r="F1" s="3017"/>
      <c r="G1" s="3017"/>
    </row>
    <row r="2" spans="1:8">
      <c r="A2" s="3018" t="s">
        <v>1287</v>
      </c>
      <c r="B2" s="3018"/>
      <c r="C2" s="3018"/>
      <c r="D2" s="3018"/>
      <c r="E2" s="3018"/>
      <c r="F2" s="3018"/>
      <c r="G2" s="3018"/>
      <c r="H2" s="3018"/>
    </row>
    <row r="3" spans="1:8">
      <c r="A3" s="533" t="s">
        <v>626</v>
      </c>
      <c r="B3" s="3019" t="s">
        <v>6</v>
      </c>
      <c r="C3" s="3019"/>
      <c r="D3" s="3019" t="s">
        <v>627</v>
      </c>
      <c r="E3" s="3019"/>
      <c r="F3" s="533" t="s">
        <v>628</v>
      </c>
      <c r="G3" s="533" t="s">
        <v>1</v>
      </c>
      <c r="H3" s="533" t="s">
        <v>629</v>
      </c>
    </row>
    <row r="4" spans="1:8" ht="75" customHeight="1">
      <c r="A4" s="535" t="s">
        <v>630</v>
      </c>
      <c r="B4" s="3030" t="s">
        <v>29</v>
      </c>
      <c r="C4" s="3030"/>
      <c r="D4" s="536"/>
      <c r="E4" s="536"/>
      <c r="F4" s="536"/>
      <c r="G4" s="536"/>
    </row>
    <row r="5" spans="1:8" ht="15.6">
      <c r="B5" s="537" t="s">
        <v>659</v>
      </c>
      <c r="C5" s="780" t="s">
        <v>1276</v>
      </c>
      <c r="D5" s="533">
        <f>3*0.3*1*1</f>
        <v>0.89999999999999991</v>
      </c>
      <c r="E5" s="538" t="s">
        <v>12</v>
      </c>
      <c r="F5" s="538"/>
    </row>
    <row r="6" spans="1:8" ht="15.6">
      <c r="C6" s="534"/>
      <c r="D6" s="533">
        <f>SUM(D5:D5)</f>
        <v>0.89999999999999991</v>
      </c>
      <c r="E6" s="538" t="s">
        <v>12</v>
      </c>
      <c r="F6" s="538"/>
    </row>
    <row r="7" spans="1:8" ht="15.6">
      <c r="C7" s="539" t="s">
        <v>74</v>
      </c>
      <c r="D7" s="537">
        <f>D6*0.05</f>
        <v>4.4999999999999998E-2</v>
      </c>
      <c r="E7" s="538" t="s">
        <v>12</v>
      </c>
      <c r="F7" s="537"/>
      <c r="G7" s="537"/>
    </row>
    <row r="8" spans="1:8" ht="15.6">
      <c r="C8" s="534" t="s">
        <v>632</v>
      </c>
      <c r="D8" s="533">
        <f>D6+D7</f>
        <v>0.94499999999999995</v>
      </c>
      <c r="E8" s="538" t="s">
        <v>12</v>
      </c>
      <c r="F8" s="538" t="s">
        <v>5</v>
      </c>
      <c r="G8" s="540">
        <v>360.7</v>
      </c>
      <c r="H8" s="541">
        <f>D8*G8</f>
        <v>340.86149999999998</v>
      </c>
    </row>
    <row r="9" spans="1:8" ht="66.599999999999994" customHeight="1">
      <c r="A9" s="542">
        <v>2</v>
      </c>
      <c r="B9" s="3030" t="s">
        <v>31</v>
      </c>
      <c r="C9" s="3030"/>
      <c r="D9" s="536"/>
      <c r="E9" s="536"/>
      <c r="F9" s="536"/>
    </row>
    <row r="10" spans="1:8" ht="15.6">
      <c r="D10" s="543">
        <f>D8*0.98</f>
        <v>0.92609999999999992</v>
      </c>
      <c r="E10" s="538" t="s">
        <v>12</v>
      </c>
      <c r="F10" s="538" t="s">
        <v>5</v>
      </c>
      <c r="G10" s="540">
        <v>123.9</v>
      </c>
      <c r="H10" s="541">
        <f>D10*G10</f>
        <v>114.74378999999999</v>
      </c>
    </row>
    <row r="11" spans="1:8">
      <c r="A11" s="534">
        <v>3</v>
      </c>
      <c r="B11" s="533" t="s">
        <v>633</v>
      </c>
    </row>
    <row r="12" spans="1:8">
      <c r="B12" s="533" t="s">
        <v>634</v>
      </c>
    </row>
    <row r="13" spans="1:8">
      <c r="B13" s="537" t="s">
        <v>659</v>
      </c>
      <c r="D13" s="534">
        <v>3</v>
      </c>
      <c r="E13" s="534" t="s">
        <v>635</v>
      </c>
      <c r="F13" s="534" t="s">
        <v>4</v>
      </c>
      <c r="G13" s="540">
        <v>535</v>
      </c>
      <c r="H13" s="541">
        <f>D13*G13</f>
        <v>1605</v>
      </c>
    </row>
    <row r="14" spans="1:8">
      <c r="H14" s="541"/>
    </row>
    <row r="15" spans="1:8">
      <c r="A15" s="534">
        <v>4</v>
      </c>
      <c r="B15" s="533" t="s">
        <v>636</v>
      </c>
      <c r="H15" s="541"/>
    </row>
    <row r="16" spans="1:8">
      <c r="A16" s="533" t="s">
        <v>637</v>
      </c>
      <c r="B16" s="3031" t="s">
        <v>638</v>
      </c>
      <c r="C16" s="3031"/>
      <c r="D16" s="542">
        <v>1</v>
      </c>
      <c r="E16" s="542" t="s">
        <v>635</v>
      </c>
      <c r="F16" s="542" t="s">
        <v>4</v>
      </c>
      <c r="G16" s="540">
        <v>391</v>
      </c>
      <c r="H16" s="541">
        <f>D16*G16</f>
        <v>391</v>
      </c>
    </row>
    <row r="17" spans="1:10" ht="15" customHeight="1">
      <c r="A17" s="533" t="s">
        <v>639</v>
      </c>
      <c r="B17" s="3031" t="s">
        <v>640</v>
      </c>
      <c r="C17" s="3031"/>
      <c r="D17" s="542">
        <v>1</v>
      </c>
      <c r="E17" s="542" t="s">
        <v>635</v>
      </c>
      <c r="F17" s="542" t="s">
        <v>4</v>
      </c>
      <c r="G17" s="540">
        <v>318</v>
      </c>
      <c r="H17" s="541">
        <f>D17*G17</f>
        <v>318</v>
      </c>
    </row>
    <row r="18" spans="1:10">
      <c r="A18" s="533" t="s">
        <v>641</v>
      </c>
      <c r="B18" s="3031" t="s">
        <v>642</v>
      </c>
      <c r="C18" s="3031"/>
      <c r="D18" s="542">
        <f>D16*2</f>
        <v>2</v>
      </c>
      <c r="E18" s="542" t="s">
        <v>635</v>
      </c>
      <c r="F18" s="542" t="s">
        <v>4</v>
      </c>
      <c r="G18" s="540">
        <v>306</v>
      </c>
      <c r="H18" s="541">
        <f>D18*G18</f>
        <v>612</v>
      </c>
    </row>
    <row r="19" spans="1:10">
      <c r="B19" s="537"/>
      <c r="C19" s="3016" t="s">
        <v>643</v>
      </c>
      <c r="D19" s="3016"/>
      <c r="E19" s="3016"/>
      <c r="F19" s="3016"/>
      <c r="G19" s="3016"/>
      <c r="H19" s="541">
        <f>SUM(H8:H18)</f>
        <v>3381.60529</v>
      </c>
    </row>
    <row r="20" spans="1:10">
      <c r="B20" s="537"/>
      <c r="C20" s="3029" t="s">
        <v>644</v>
      </c>
      <c r="D20" s="3029"/>
      <c r="E20" s="3029"/>
      <c r="F20" s="3029"/>
      <c r="G20" s="3029"/>
      <c r="H20" s="545">
        <f>ROUND((H19/3),0)</f>
        <v>1127</v>
      </c>
    </row>
    <row r="21" spans="1:10" s="1363" customFormat="1" ht="14.4" customHeight="1">
      <c r="A21" s="2636" t="s">
        <v>3116</v>
      </c>
      <c r="B21" s="2636"/>
      <c r="C21" s="2636"/>
      <c r="D21" s="2636"/>
      <c r="E21" s="2636"/>
      <c r="F21" s="2636"/>
      <c r="G21" s="2636"/>
      <c r="H21" s="2003">
        <f>H20*5.36%</f>
        <v>60.407200000000003</v>
      </c>
    </row>
    <row r="22" spans="1:10" s="1581" customFormat="1" ht="12.6" customHeight="1">
      <c r="A22" s="3028" t="s">
        <v>469</v>
      </c>
      <c r="B22" s="3028"/>
      <c r="C22" s="3028"/>
      <c r="D22" s="3028"/>
      <c r="E22" s="3028"/>
      <c r="F22" s="3028"/>
      <c r="G22" s="3028"/>
      <c r="H22" s="1585">
        <f>SUM(H20:H21)</f>
        <v>1187.4072000000001</v>
      </c>
    </row>
    <row r="23" spans="1:10" s="1581" customFormat="1">
      <c r="A23" s="3028" t="s">
        <v>21</v>
      </c>
      <c r="B23" s="3028"/>
      <c r="C23" s="3028"/>
      <c r="D23" s="3028"/>
      <c r="E23" s="3028"/>
      <c r="F23" s="3028"/>
      <c r="G23" s="3028"/>
      <c r="H23" s="1585">
        <f>ROUND(H22,0)</f>
        <v>1187</v>
      </c>
    </row>
    <row r="24" spans="1:10" ht="26.4" customHeight="1">
      <c r="B24" s="537"/>
      <c r="C24" s="544"/>
      <c r="D24" s="544"/>
      <c r="E24" s="544"/>
      <c r="F24" s="544"/>
      <c r="G24" s="544"/>
      <c r="H24" s="545"/>
    </row>
    <row r="25" spans="1:10" ht="57.75" customHeight="1">
      <c r="A25" s="3021" t="s">
        <v>645</v>
      </c>
      <c r="B25" s="3025" t="s">
        <v>646</v>
      </c>
      <c r="C25" s="3025"/>
      <c r="D25" s="546"/>
      <c r="E25" s="546"/>
      <c r="F25" s="546"/>
      <c r="G25" s="547"/>
      <c r="H25" s="548"/>
      <c r="I25" s="3020"/>
      <c r="J25" s="3020"/>
    </row>
    <row r="26" spans="1:10" ht="15.6">
      <c r="A26" s="3021"/>
      <c r="B26" s="550" t="s">
        <v>219</v>
      </c>
      <c r="C26" s="551" t="s">
        <v>1277</v>
      </c>
      <c r="D26" s="543">
        <f>3*0.3*1*0.15</f>
        <v>0.13499999999999998</v>
      </c>
      <c r="E26" s="538" t="s">
        <v>12</v>
      </c>
      <c r="F26" s="538" t="s">
        <v>5</v>
      </c>
      <c r="G26" s="540">
        <v>970.9</v>
      </c>
      <c r="H26" s="541">
        <f>G26*D26</f>
        <v>131.07149999999999</v>
      </c>
      <c r="I26" s="3020"/>
      <c r="J26" s="3020"/>
    </row>
    <row r="27" spans="1:10" ht="40.5" customHeight="1">
      <c r="A27" s="3021" t="s">
        <v>647</v>
      </c>
      <c r="B27" s="3022" t="s">
        <v>648</v>
      </c>
      <c r="C27" s="3022"/>
      <c r="D27" s="552"/>
      <c r="E27" s="552"/>
      <c r="F27" s="552"/>
      <c r="G27" s="553"/>
      <c r="H27" s="1595"/>
      <c r="I27" s="3023"/>
      <c r="J27" s="3024"/>
    </row>
    <row r="28" spans="1:10" ht="30" customHeight="1">
      <c r="A28" s="3021"/>
      <c r="B28" s="3022" t="s">
        <v>221</v>
      </c>
      <c r="C28" s="3022"/>
      <c r="D28" s="555">
        <f>D26</f>
        <v>0.13499999999999998</v>
      </c>
      <c r="E28" s="538" t="s">
        <v>12</v>
      </c>
      <c r="F28" s="538" t="s">
        <v>5</v>
      </c>
      <c r="G28" s="540">
        <v>3998.1</v>
      </c>
      <c r="H28" s="541">
        <f>G28*D28</f>
        <v>539.74349999999993</v>
      </c>
      <c r="I28" s="3023"/>
      <c r="J28" s="3024"/>
    </row>
    <row r="29" spans="1:10" ht="43.5" customHeight="1">
      <c r="A29" s="3021" t="s">
        <v>649</v>
      </c>
      <c r="B29" s="3025" t="s">
        <v>124</v>
      </c>
      <c r="C29" s="3025"/>
      <c r="D29" s="546"/>
      <c r="E29" s="546"/>
      <c r="F29" s="546"/>
      <c r="G29" s="556"/>
      <c r="H29" s="1596"/>
      <c r="I29" s="549"/>
      <c r="J29" s="557"/>
    </row>
    <row r="30" spans="1:10" ht="15.6">
      <c r="A30" s="3026"/>
      <c r="B30" s="3027" t="s">
        <v>650</v>
      </c>
      <c r="C30" s="3027"/>
      <c r="D30" s="555">
        <f>D28*0.45</f>
        <v>6.0749999999999992E-2</v>
      </c>
      <c r="E30" s="538" t="s">
        <v>12</v>
      </c>
      <c r="F30" s="538" t="s">
        <v>5</v>
      </c>
      <c r="G30" s="558">
        <v>2094.88</v>
      </c>
      <c r="H30" s="541">
        <f>G30*D30</f>
        <v>127.26395999999998</v>
      </c>
      <c r="I30" s="559"/>
      <c r="J30" s="554"/>
    </row>
    <row r="31" spans="1:10" ht="15.6">
      <c r="A31" s="3026"/>
      <c r="B31" s="3027" t="s">
        <v>651</v>
      </c>
      <c r="C31" s="3027"/>
      <c r="D31" s="555">
        <f>+D30*2</f>
        <v>0.12149999999999998</v>
      </c>
      <c r="E31" s="538" t="s">
        <v>12</v>
      </c>
      <c r="F31" s="538" t="s">
        <v>5</v>
      </c>
      <c r="G31" s="558">
        <v>2999.84</v>
      </c>
      <c r="H31" s="541">
        <f>G31*D31</f>
        <v>364.48055999999997</v>
      </c>
      <c r="I31" s="559"/>
      <c r="J31" s="554"/>
    </row>
    <row r="32" spans="1:10">
      <c r="B32" s="560"/>
      <c r="C32" s="560"/>
      <c r="D32" s="3019" t="s">
        <v>652</v>
      </c>
      <c r="E32" s="3019"/>
      <c r="F32" s="3019"/>
      <c r="G32" s="3019"/>
      <c r="H32" s="561">
        <f>SUM(H26:H31)</f>
        <v>1162.5595199999998</v>
      </c>
    </row>
    <row r="33" spans="1:8">
      <c r="C33" s="533" t="s">
        <v>653</v>
      </c>
      <c r="H33" s="561">
        <f>H32+H19</f>
        <v>4544.1648100000002</v>
      </c>
    </row>
    <row r="34" spans="1:8" ht="4.5" customHeight="1">
      <c r="H34" s="561"/>
    </row>
    <row r="35" spans="1:8">
      <c r="D35" s="560" t="s">
        <v>654</v>
      </c>
      <c r="E35" s="560"/>
      <c r="F35" s="560"/>
      <c r="G35" s="560"/>
      <c r="H35" s="562">
        <f>ROUND((H33/3),0)</f>
        <v>1515</v>
      </c>
    </row>
    <row r="36" spans="1:8" s="1363" customFormat="1" ht="14.4" customHeight="1">
      <c r="A36" s="2636" t="s">
        <v>3116</v>
      </c>
      <c r="B36" s="2636"/>
      <c r="C36" s="2636"/>
      <c r="D36" s="2636"/>
      <c r="E36" s="2636"/>
      <c r="F36" s="2636"/>
      <c r="G36" s="2636"/>
      <c r="H36" s="2003">
        <f>H35*5.36%</f>
        <v>81.204000000000008</v>
      </c>
    </row>
    <row r="37" spans="1:8" s="1581" customFormat="1" ht="12.6" customHeight="1">
      <c r="A37" s="3028" t="s">
        <v>469</v>
      </c>
      <c r="B37" s="3028"/>
      <c r="C37" s="3028"/>
      <c r="D37" s="3028"/>
      <c r="E37" s="3028"/>
      <c r="F37" s="3028"/>
      <c r="G37" s="3028"/>
      <c r="H37" s="1585">
        <f>SUM(H35:H36)</f>
        <v>1596.204</v>
      </c>
    </row>
    <row r="38" spans="1:8" s="1581" customFormat="1">
      <c r="A38" s="3028" t="s">
        <v>21</v>
      </c>
      <c r="B38" s="3028"/>
      <c r="C38" s="3028"/>
      <c r="D38" s="3028"/>
      <c r="E38" s="3028"/>
      <c r="F38" s="3028"/>
      <c r="G38" s="3028"/>
      <c r="H38" s="1585">
        <f>ROUND(H37,0)</f>
        <v>1596</v>
      </c>
    </row>
    <row r="39" spans="1:8">
      <c r="D39" s="560"/>
      <c r="E39" s="560"/>
      <c r="F39" s="560"/>
      <c r="G39" s="560"/>
      <c r="H39" s="562"/>
    </row>
    <row r="40" spans="1:8">
      <c r="D40" s="560"/>
      <c r="E40" s="560"/>
      <c r="F40" s="560"/>
      <c r="G40" s="560"/>
      <c r="H40" s="562"/>
    </row>
    <row r="41" spans="1:8">
      <c r="D41" s="560"/>
      <c r="E41" s="560"/>
      <c r="F41" s="560"/>
      <c r="G41" s="560"/>
      <c r="H41" s="562"/>
    </row>
    <row r="42" spans="1:8" s="1591" customFormat="1" ht="31.8" customHeight="1">
      <c r="A42" s="425"/>
      <c r="B42" s="1590" t="s">
        <v>3139</v>
      </c>
      <c r="C42" s="1590"/>
      <c r="D42" s="1590"/>
      <c r="F42" s="2973" t="s">
        <v>3270</v>
      </c>
      <c r="G42" s="2973"/>
      <c r="H42" s="2973"/>
    </row>
  </sheetData>
  <mergeCells count="32">
    <mergeCell ref="A21:G21"/>
    <mergeCell ref="A22:G22"/>
    <mergeCell ref="A23:G23"/>
    <mergeCell ref="A36:G36"/>
    <mergeCell ref="A37:G37"/>
    <mergeCell ref="I25:I26"/>
    <mergeCell ref="J25:J26"/>
    <mergeCell ref="F42:H42"/>
    <mergeCell ref="A27:A28"/>
    <mergeCell ref="B27:C27"/>
    <mergeCell ref="I27:I28"/>
    <mergeCell ref="J27:J28"/>
    <mergeCell ref="B28:C28"/>
    <mergeCell ref="A25:A26"/>
    <mergeCell ref="B25:C25"/>
    <mergeCell ref="A29:A31"/>
    <mergeCell ref="B29:C29"/>
    <mergeCell ref="B30:C30"/>
    <mergeCell ref="B31:C31"/>
    <mergeCell ref="D32:G32"/>
    <mergeCell ref="A38:G38"/>
    <mergeCell ref="B1:G1"/>
    <mergeCell ref="A2:H2"/>
    <mergeCell ref="B3:C3"/>
    <mergeCell ref="D3:E3"/>
    <mergeCell ref="B4:C4"/>
    <mergeCell ref="C20:G20"/>
    <mergeCell ref="B9:C9"/>
    <mergeCell ref="B16:C16"/>
    <mergeCell ref="B17:C17"/>
    <mergeCell ref="B18:C18"/>
    <mergeCell ref="C19:G19"/>
  </mergeCells>
  <conditionalFormatting sqref="H21:H23">
    <cfRule type="cellIs" dxfId="16" priority="2" stopIfTrue="1" operator="lessThan">
      <formula>0</formula>
    </cfRule>
  </conditionalFormatting>
  <conditionalFormatting sqref="H36:H38">
    <cfRule type="cellIs" dxfId="15" priority="1" stopIfTrue="1" operator="lessThan">
      <formula>0</formula>
    </cfRule>
  </conditionalFormatting>
  <printOptions horizontalCentered="1"/>
  <pageMargins left="0.53" right="0.70866141732283472" top="0.74803149606299213" bottom="0.74803149606299213" header="0.31496062992125984" footer="0.31496062992125984"/>
  <pageSetup paperSize="9" scale="88"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47">
    <pageSetUpPr fitToPage="1"/>
  </sheetPr>
  <dimension ref="A1:J42"/>
  <sheetViews>
    <sheetView view="pageBreakPreview" topLeftCell="A22" zoomScale="89" zoomScaleNormal="100" zoomScaleSheetLayoutView="89" workbookViewId="0">
      <selection activeCell="F27" sqref="F27:G27"/>
    </sheetView>
  </sheetViews>
  <sheetFormatPr defaultColWidth="9.109375" defaultRowHeight="14.4"/>
  <cols>
    <col min="1" max="1" width="5.88671875" style="1597" customWidth="1"/>
    <col min="2" max="2" width="17.6640625" style="1597" customWidth="1"/>
    <col min="3" max="3" width="27.88671875" style="1597" customWidth="1"/>
    <col min="4" max="6" width="9.109375" style="1597"/>
    <col min="7" max="7" width="11.5546875" style="1597" customWidth="1"/>
    <col min="8" max="8" width="12.109375" style="1597" customWidth="1"/>
    <col min="9" max="9" width="14.6640625" style="1597" customWidth="1"/>
    <col min="10" max="16384" width="9.109375" style="1597"/>
  </cols>
  <sheetData>
    <row r="1" spans="1:8" ht="15.6">
      <c r="B1" s="3035" t="s">
        <v>765</v>
      </c>
      <c r="C1" s="3035"/>
      <c r="D1" s="3035"/>
      <c r="E1" s="3035"/>
      <c r="F1" s="3035"/>
      <c r="G1" s="3035"/>
    </row>
    <row r="2" spans="1:8">
      <c r="A2" s="3036" t="s">
        <v>1288</v>
      </c>
      <c r="B2" s="3036"/>
      <c r="C2" s="3036"/>
      <c r="D2" s="3036"/>
      <c r="E2" s="3036"/>
      <c r="F2" s="3036"/>
      <c r="G2" s="3036"/>
      <c r="H2" s="3036"/>
    </row>
    <row r="3" spans="1:8">
      <c r="A3" s="1597" t="s">
        <v>626</v>
      </c>
      <c r="B3" s="3037" t="s">
        <v>6</v>
      </c>
      <c r="C3" s="3037"/>
      <c r="D3" s="3037" t="s">
        <v>627</v>
      </c>
      <c r="E3" s="3037"/>
      <c r="F3" s="1597" t="s">
        <v>628</v>
      </c>
      <c r="G3" s="1597" t="s">
        <v>1</v>
      </c>
      <c r="H3" s="1597" t="s">
        <v>629</v>
      </c>
    </row>
    <row r="4" spans="1:8" ht="75" customHeight="1">
      <c r="A4" s="1599" t="s">
        <v>630</v>
      </c>
      <c r="B4" s="3033" t="s">
        <v>29</v>
      </c>
      <c r="C4" s="3033"/>
      <c r="D4" s="1600"/>
      <c r="E4" s="1600"/>
      <c r="F4" s="1600"/>
      <c r="G4" s="1600"/>
    </row>
    <row r="5" spans="1:8" ht="15">
      <c r="B5" s="1601" t="s">
        <v>253</v>
      </c>
      <c r="C5" s="1598" t="s">
        <v>1276</v>
      </c>
      <c r="D5" s="1597">
        <f>3*0.3*1*1</f>
        <v>0.89999999999999991</v>
      </c>
      <c r="E5" s="1190" t="s">
        <v>3097</v>
      </c>
      <c r="F5" s="1190"/>
    </row>
    <row r="6" spans="1:8" ht="15">
      <c r="C6" s="1598"/>
      <c r="D6" s="1597">
        <f>SUM(D5:D5)</f>
        <v>0.89999999999999991</v>
      </c>
      <c r="E6" s="1190" t="s">
        <v>3097</v>
      </c>
      <c r="F6" s="1190"/>
    </row>
    <row r="7" spans="1:8" ht="15">
      <c r="C7" s="1338" t="s">
        <v>74</v>
      </c>
      <c r="D7" s="1601">
        <f>D6*0.05</f>
        <v>4.4999999999999998E-2</v>
      </c>
      <c r="E7" s="1190" t="s">
        <v>3097</v>
      </c>
      <c r="F7" s="1601"/>
      <c r="G7" s="1601"/>
    </row>
    <row r="8" spans="1:8" ht="15">
      <c r="C8" s="1598" t="s">
        <v>632</v>
      </c>
      <c r="D8" s="1597">
        <f>D6+D7</f>
        <v>0.94499999999999995</v>
      </c>
      <c r="E8" s="1190" t="s">
        <v>3097</v>
      </c>
      <c r="F8" s="1190" t="s">
        <v>3098</v>
      </c>
      <c r="G8" s="1602">
        <v>360.7</v>
      </c>
      <c r="H8" s="1351">
        <f>D8*G8</f>
        <v>340.86149999999998</v>
      </c>
    </row>
    <row r="9" spans="1:8" ht="66.599999999999994" customHeight="1">
      <c r="A9" s="1603">
        <v>2</v>
      </c>
      <c r="B9" s="3033" t="s">
        <v>31</v>
      </c>
      <c r="C9" s="3033"/>
      <c r="D9" s="1600"/>
      <c r="E9" s="1600"/>
      <c r="F9" s="1600"/>
    </row>
    <row r="10" spans="1:8" ht="15">
      <c r="D10" s="1604">
        <f>D8*0.98</f>
        <v>0.92609999999999992</v>
      </c>
      <c r="E10" s="1190" t="s">
        <v>3097</v>
      </c>
      <c r="F10" s="1190" t="s">
        <v>3098</v>
      </c>
      <c r="G10" s="1602">
        <v>123.9</v>
      </c>
      <c r="H10" s="1351">
        <f>D10*G10</f>
        <v>114.74378999999999</v>
      </c>
    </row>
    <row r="11" spans="1:8">
      <c r="A11" s="1598">
        <v>3</v>
      </c>
      <c r="B11" s="1597" t="s">
        <v>633</v>
      </c>
    </row>
    <row r="12" spans="1:8">
      <c r="B12" s="1597" t="s">
        <v>634</v>
      </c>
    </row>
    <row r="13" spans="1:8">
      <c r="B13" s="1601" t="s">
        <v>253</v>
      </c>
      <c r="D13" s="1598">
        <v>3</v>
      </c>
      <c r="E13" s="1598" t="s">
        <v>635</v>
      </c>
      <c r="F13" s="1598" t="s">
        <v>4</v>
      </c>
      <c r="G13" s="1602">
        <v>504</v>
      </c>
      <c r="H13" s="1351">
        <f>D13*G13</f>
        <v>1512</v>
      </c>
    </row>
    <row r="14" spans="1:8">
      <c r="H14" s="1351"/>
    </row>
    <row r="15" spans="1:8">
      <c r="A15" s="1598">
        <v>4</v>
      </c>
      <c r="B15" s="1597" t="s">
        <v>636</v>
      </c>
      <c r="H15" s="1351"/>
    </row>
    <row r="16" spans="1:8">
      <c r="A16" s="1597" t="s">
        <v>637</v>
      </c>
      <c r="B16" s="2791" t="s">
        <v>638</v>
      </c>
      <c r="C16" s="2791"/>
      <c r="D16" s="1603">
        <v>1</v>
      </c>
      <c r="E16" s="1603" t="s">
        <v>635</v>
      </c>
      <c r="F16" s="1603" t="s">
        <v>4</v>
      </c>
      <c r="G16" s="1602">
        <v>391</v>
      </c>
      <c r="H16" s="1351">
        <f>D16*G16</f>
        <v>391</v>
      </c>
    </row>
    <row r="17" spans="1:10" ht="15" customHeight="1">
      <c r="A17" s="1597" t="s">
        <v>639</v>
      </c>
      <c r="B17" s="2791" t="s">
        <v>640</v>
      </c>
      <c r="C17" s="2791"/>
      <c r="D17" s="1603">
        <v>1</v>
      </c>
      <c r="E17" s="1603" t="s">
        <v>635</v>
      </c>
      <c r="F17" s="1603" t="s">
        <v>4</v>
      </c>
      <c r="G17" s="1602">
        <v>318</v>
      </c>
      <c r="H17" s="1351">
        <f>D17*G17</f>
        <v>318</v>
      </c>
    </row>
    <row r="18" spans="1:10">
      <c r="A18" s="1597" t="s">
        <v>641</v>
      </c>
      <c r="B18" s="2791" t="s">
        <v>642</v>
      </c>
      <c r="C18" s="2791"/>
      <c r="D18" s="1603">
        <f>D16*2</f>
        <v>2</v>
      </c>
      <c r="E18" s="1603" t="s">
        <v>635</v>
      </c>
      <c r="F18" s="1603" t="s">
        <v>4</v>
      </c>
      <c r="G18" s="1602">
        <v>306</v>
      </c>
      <c r="H18" s="1351">
        <f>D18*G18</f>
        <v>612</v>
      </c>
    </row>
    <row r="19" spans="1:10">
      <c r="B19" s="1601"/>
      <c r="C19" s="3034" t="s">
        <v>643</v>
      </c>
      <c r="D19" s="3034"/>
      <c r="E19" s="3034"/>
      <c r="F19" s="3034"/>
      <c r="G19" s="3034"/>
      <c r="H19" s="1351">
        <f>SUM(H8:H18)</f>
        <v>3288.60529</v>
      </c>
    </row>
    <row r="20" spans="1:10">
      <c r="B20" s="1601"/>
      <c r="C20" s="3032" t="s">
        <v>644</v>
      </c>
      <c r="D20" s="3032"/>
      <c r="E20" s="3032"/>
      <c r="F20" s="3032"/>
      <c r="G20" s="3032"/>
      <c r="H20" s="1606">
        <f>ROUND((H19/3),0)</f>
        <v>1096</v>
      </c>
    </row>
    <row r="21" spans="1:10" s="1363" customFormat="1" ht="14.4" customHeight="1">
      <c r="A21" s="2636" t="s">
        <v>3116</v>
      </c>
      <c r="B21" s="2636"/>
      <c r="C21" s="2636"/>
      <c r="D21" s="2636"/>
      <c r="E21" s="2636"/>
      <c r="F21" s="2636"/>
      <c r="G21" s="2636"/>
      <c r="H21" s="2003">
        <f>H20*5.36%</f>
        <v>58.745600000000003</v>
      </c>
    </row>
    <row r="22" spans="1:10" s="1581" customFormat="1" ht="12.6" customHeight="1">
      <c r="A22" s="3028" t="s">
        <v>469</v>
      </c>
      <c r="B22" s="3028"/>
      <c r="C22" s="3028"/>
      <c r="D22" s="3028"/>
      <c r="E22" s="3028"/>
      <c r="F22" s="3028"/>
      <c r="G22" s="3028"/>
      <c r="H22" s="1585">
        <f>SUM(H20:H21)</f>
        <v>1154.7456</v>
      </c>
    </row>
    <row r="23" spans="1:10" s="1581" customFormat="1">
      <c r="A23" s="3028" t="s">
        <v>21</v>
      </c>
      <c r="B23" s="3028"/>
      <c r="C23" s="3028"/>
      <c r="D23" s="3028"/>
      <c r="E23" s="3028"/>
      <c r="F23" s="3028"/>
      <c r="G23" s="3028"/>
      <c r="H23" s="1585">
        <f>ROUND(H22,0)</f>
        <v>1155</v>
      </c>
    </row>
    <row r="24" spans="1:10" ht="16.2" customHeight="1">
      <c r="B24" s="1601"/>
      <c r="C24" s="1605"/>
      <c r="D24" s="1605"/>
      <c r="E24" s="1605"/>
      <c r="F24" s="1605"/>
      <c r="G24" s="1605"/>
      <c r="H24" s="1606"/>
    </row>
    <row r="25" spans="1:10" ht="57.75" customHeight="1">
      <c r="A25" s="3039" t="s">
        <v>645</v>
      </c>
      <c r="B25" s="3043" t="s">
        <v>646</v>
      </c>
      <c r="C25" s="3043"/>
      <c r="D25" s="1607"/>
      <c r="E25" s="1607"/>
      <c r="F25" s="1607"/>
      <c r="G25" s="1608"/>
      <c r="H25" s="1609"/>
      <c r="I25" s="3038"/>
      <c r="J25" s="3038"/>
    </row>
    <row r="26" spans="1:10" ht="15">
      <c r="A26" s="3039"/>
      <c r="B26" s="1611" t="s">
        <v>219</v>
      </c>
      <c r="C26" s="1612" t="s">
        <v>1277</v>
      </c>
      <c r="D26" s="1604">
        <f>3*0.3*1*0.15</f>
        <v>0.13499999999999998</v>
      </c>
      <c r="E26" s="1190" t="s">
        <v>3097</v>
      </c>
      <c r="F26" s="1190" t="s">
        <v>3098</v>
      </c>
      <c r="G26" s="1602">
        <v>970.9</v>
      </c>
      <c r="H26" s="1351">
        <f>G26*D26</f>
        <v>131.07149999999999</v>
      </c>
      <c r="I26" s="3038"/>
      <c r="J26" s="3038"/>
    </row>
    <row r="27" spans="1:10" ht="40.5" customHeight="1">
      <c r="A27" s="3039" t="s">
        <v>647</v>
      </c>
      <c r="B27" s="3040" t="s">
        <v>648</v>
      </c>
      <c r="C27" s="3040"/>
      <c r="D27" s="1613"/>
      <c r="E27" s="1613"/>
      <c r="F27" s="1613"/>
      <c r="G27" s="1614"/>
      <c r="H27" s="1624"/>
      <c r="I27" s="3041"/>
      <c r="J27" s="3042"/>
    </row>
    <row r="28" spans="1:10" ht="30" customHeight="1">
      <c r="A28" s="3039"/>
      <c r="B28" s="3040" t="s">
        <v>221</v>
      </c>
      <c r="C28" s="3040"/>
      <c r="D28" s="1616">
        <f>D26</f>
        <v>0.13499999999999998</v>
      </c>
      <c r="E28" s="1190" t="s">
        <v>3097</v>
      </c>
      <c r="F28" s="1190" t="s">
        <v>3098</v>
      </c>
      <c r="G28" s="1602">
        <v>3998.1</v>
      </c>
      <c r="H28" s="1351">
        <f>G28*D28</f>
        <v>539.74349999999993</v>
      </c>
      <c r="I28" s="3041"/>
      <c r="J28" s="3042"/>
    </row>
    <row r="29" spans="1:10" ht="43.5" customHeight="1">
      <c r="A29" s="3039" t="s">
        <v>649</v>
      </c>
      <c r="B29" s="3043" t="s">
        <v>124</v>
      </c>
      <c r="C29" s="3043"/>
      <c r="D29" s="1607"/>
      <c r="E29" s="1607"/>
      <c r="F29" s="1607"/>
      <c r="G29" s="1617"/>
      <c r="H29" s="1625"/>
      <c r="I29" s="1610"/>
      <c r="J29" s="1618"/>
    </row>
    <row r="30" spans="1:10" ht="15">
      <c r="A30" s="3044"/>
      <c r="B30" s="3045" t="s">
        <v>650</v>
      </c>
      <c r="C30" s="3045"/>
      <c r="D30" s="1616">
        <f>D28*0.45</f>
        <v>6.0749999999999992E-2</v>
      </c>
      <c r="E30" s="1190" t="s">
        <v>3097</v>
      </c>
      <c r="F30" s="1190" t="s">
        <v>3098</v>
      </c>
      <c r="G30" s="1619">
        <v>2094.88</v>
      </c>
      <c r="H30" s="1351">
        <f>G30*D30</f>
        <v>127.26395999999998</v>
      </c>
      <c r="I30" s="1620"/>
      <c r="J30" s="1615"/>
    </row>
    <row r="31" spans="1:10" ht="15">
      <c r="A31" s="3044"/>
      <c r="B31" s="3045" t="s">
        <v>651</v>
      </c>
      <c r="C31" s="3045"/>
      <c r="D31" s="1616">
        <f>+D30*2</f>
        <v>0.12149999999999998</v>
      </c>
      <c r="E31" s="1190" t="s">
        <v>3097</v>
      </c>
      <c r="F31" s="1190" t="s">
        <v>3098</v>
      </c>
      <c r="G31" s="1619">
        <v>2999.84</v>
      </c>
      <c r="H31" s="1351">
        <f>G31*D31</f>
        <v>364.48055999999997</v>
      </c>
      <c r="I31" s="1620"/>
      <c r="J31" s="1615"/>
    </row>
    <row r="32" spans="1:10">
      <c r="B32" s="1621"/>
      <c r="C32" s="1621"/>
      <c r="D32" s="3037" t="s">
        <v>652</v>
      </c>
      <c r="E32" s="3037"/>
      <c r="F32" s="3037"/>
      <c r="G32" s="3037"/>
      <c r="H32" s="1622">
        <f>SUM(H26:H31)</f>
        <v>1162.5595199999998</v>
      </c>
    </row>
    <row r="33" spans="1:8">
      <c r="C33" s="1597" t="s">
        <v>653</v>
      </c>
      <c r="H33" s="1622">
        <f>H32+H19</f>
        <v>4451.1648100000002</v>
      </c>
    </row>
    <row r="34" spans="1:8" ht="4.5" customHeight="1">
      <c r="H34" s="1622"/>
    </row>
    <row r="35" spans="1:8">
      <c r="D35" s="1621" t="s">
        <v>654</v>
      </c>
      <c r="E35" s="1621"/>
      <c r="F35" s="1621"/>
      <c r="G35" s="1621"/>
      <c r="H35" s="1623">
        <f>ROUND((H33/3),0)</f>
        <v>1484</v>
      </c>
    </row>
    <row r="36" spans="1:8" s="1363" customFormat="1" ht="14.4" customHeight="1">
      <c r="A36" s="2636" t="s">
        <v>3116</v>
      </c>
      <c r="B36" s="2636"/>
      <c r="C36" s="2636"/>
      <c r="D36" s="2636"/>
      <c r="E36" s="2636"/>
      <c r="F36" s="2636"/>
      <c r="G36" s="2636"/>
      <c r="H36" s="2003">
        <f>H35*5.36%</f>
        <v>79.542400000000001</v>
      </c>
    </row>
    <row r="37" spans="1:8" s="1581" customFormat="1" ht="12.6" customHeight="1">
      <c r="A37" s="3028" t="s">
        <v>469</v>
      </c>
      <c r="B37" s="3028"/>
      <c r="C37" s="3028"/>
      <c r="D37" s="3028"/>
      <c r="E37" s="3028"/>
      <c r="F37" s="3028"/>
      <c r="G37" s="3028"/>
      <c r="H37" s="1585">
        <f>SUM(H35:H36)</f>
        <v>1563.5424</v>
      </c>
    </row>
    <row r="38" spans="1:8" s="1581" customFormat="1">
      <c r="A38" s="3028" t="s">
        <v>21</v>
      </c>
      <c r="B38" s="3028"/>
      <c r="C38" s="3028"/>
      <c r="D38" s="3028"/>
      <c r="E38" s="3028"/>
      <c r="F38" s="3028"/>
      <c r="G38" s="3028"/>
      <c r="H38" s="1585">
        <f>ROUND(H37,0)</f>
        <v>1564</v>
      </c>
    </row>
    <row r="39" spans="1:8">
      <c r="D39" s="1621"/>
      <c r="E39" s="1621"/>
      <c r="F39" s="1621"/>
      <c r="G39" s="1621"/>
      <c r="H39" s="1623"/>
    </row>
    <row r="40" spans="1:8">
      <c r="D40" s="1621"/>
      <c r="E40" s="1621"/>
      <c r="F40" s="1621"/>
      <c r="G40" s="1621"/>
      <c r="H40" s="1623"/>
    </row>
    <row r="41" spans="1:8">
      <c r="D41" s="1621"/>
      <c r="E41" s="1621"/>
      <c r="F41" s="1621"/>
      <c r="G41" s="1621"/>
      <c r="H41" s="1623"/>
    </row>
    <row r="42" spans="1:8" s="1591" customFormat="1" ht="31.8" customHeight="1">
      <c r="A42" s="425"/>
      <c r="B42" s="1590" t="s">
        <v>3139</v>
      </c>
      <c r="C42" s="1590"/>
      <c r="D42" s="1590"/>
      <c r="F42" s="2973" t="s">
        <v>3270</v>
      </c>
      <c r="G42" s="2973"/>
      <c r="H42" s="2973"/>
    </row>
  </sheetData>
  <mergeCells count="32">
    <mergeCell ref="A21:G21"/>
    <mergeCell ref="A22:G22"/>
    <mergeCell ref="A23:G23"/>
    <mergeCell ref="A36:G36"/>
    <mergeCell ref="A37:G37"/>
    <mergeCell ref="I25:I26"/>
    <mergeCell ref="J25:J26"/>
    <mergeCell ref="F42:H42"/>
    <mergeCell ref="A27:A28"/>
    <mergeCell ref="B27:C27"/>
    <mergeCell ref="I27:I28"/>
    <mergeCell ref="J27:J28"/>
    <mergeCell ref="B28:C28"/>
    <mergeCell ref="A25:A26"/>
    <mergeCell ref="B25:C25"/>
    <mergeCell ref="A29:A31"/>
    <mergeCell ref="B29:C29"/>
    <mergeCell ref="B30:C30"/>
    <mergeCell ref="B31:C31"/>
    <mergeCell ref="D32:G32"/>
    <mergeCell ref="A38:G38"/>
    <mergeCell ref="B1:G1"/>
    <mergeCell ref="A2:H2"/>
    <mergeCell ref="B3:C3"/>
    <mergeCell ref="D3:E3"/>
    <mergeCell ref="B4:C4"/>
    <mergeCell ref="C20:G20"/>
    <mergeCell ref="B9:C9"/>
    <mergeCell ref="B16:C16"/>
    <mergeCell ref="B17:C17"/>
    <mergeCell ref="B18:C18"/>
    <mergeCell ref="C19:G19"/>
  </mergeCells>
  <conditionalFormatting sqref="H21:H23">
    <cfRule type="cellIs" dxfId="14" priority="2" stopIfTrue="1" operator="lessThan">
      <formula>0</formula>
    </cfRule>
  </conditionalFormatting>
  <conditionalFormatting sqref="H36:H38">
    <cfRule type="cellIs" dxfId="13" priority="1" stopIfTrue="1" operator="lessThan">
      <formula>0</formula>
    </cfRule>
  </conditionalFormatting>
  <pageMargins left="0.45" right="0.41" top="0.74803149606299213" bottom="0.74803149606299213" header="0.31496062992125984" footer="0.31496062992125984"/>
  <pageSetup paperSize="9" scale="92"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48">
    <pageSetUpPr fitToPage="1"/>
  </sheetPr>
  <dimension ref="A1:J42"/>
  <sheetViews>
    <sheetView view="pageBreakPreview" topLeftCell="A24" zoomScale="90" zoomScaleSheetLayoutView="90" workbookViewId="0">
      <selection activeCell="F27" sqref="F27:G27"/>
    </sheetView>
  </sheetViews>
  <sheetFormatPr defaultColWidth="9.109375" defaultRowHeight="14.4"/>
  <cols>
    <col min="1" max="1" width="5.6640625" style="1597" customWidth="1"/>
    <col min="2" max="2" width="17.6640625" style="1597" customWidth="1"/>
    <col min="3" max="3" width="27.88671875" style="1597" customWidth="1"/>
    <col min="4" max="6" width="9.109375" style="1597"/>
    <col min="7" max="7" width="11.5546875" style="1597" customWidth="1"/>
    <col min="8" max="8" width="14.109375" style="1597" customWidth="1"/>
    <col min="9" max="9" width="14.6640625" style="1597" customWidth="1"/>
    <col min="10" max="16384" width="9.109375" style="1597"/>
  </cols>
  <sheetData>
    <row r="1" spans="1:8" ht="15.6">
      <c r="B1" s="3035" t="s">
        <v>766</v>
      </c>
      <c r="C1" s="3035"/>
      <c r="D1" s="3035"/>
      <c r="E1" s="3035"/>
      <c r="F1" s="3035"/>
      <c r="G1" s="3035"/>
    </row>
    <row r="2" spans="1:8">
      <c r="A2" s="3036" t="s">
        <v>1289</v>
      </c>
      <c r="B2" s="3036"/>
      <c r="C2" s="3036"/>
      <c r="D2" s="3036"/>
      <c r="E2" s="3036"/>
      <c r="F2" s="3036"/>
      <c r="G2" s="3036"/>
      <c r="H2" s="3036"/>
    </row>
    <row r="3" spans="1:8">
      <c r="A3" s="1597" t="s">
        <v>626</v>
      </c>
      <c r="B3" s="3037" t="s">
        <v>6</v>
      </c>
      <c r="C3" s="3037"/>
      <c r="D3" s="3037" t="s">
        <v>627</v>
      </c>
      <c r="E3" s="3037"/>
      <c r="F3" s="1597" t="s">
        <v>628</v>
      </c>
      <c r="G3" s="1597" t="s">
        <v>1</v>
      </c>
      <c r="H3" s="1597" t="s">
        <v>629</v>
      </c>
    </row>
    <row r="4" spans="1:8" ht="75" customHeight="1">
      <c r="A4" s="1599" t="s">
        <v>630</v>
      </c>
      <c r="B4" s="3033" t="s">
        <v>29</v>
      </c>
      <c r="C4" s="3033"/>
      <c r="D4" s="1600"/>
      <c r="E4" s="1600"/>
      <c r="F4" s="1600"/>
      <c r="G4" s="1600"/>
    </row>
    <row r="5" spans="1:8" ht="15">
      <c r="B5" s="1601" t="s">
        <v>253</v>
      </c>
      <c r="C5" s="1598" t="s">
        <v>1276</v>
      </c>
      <c r="D5" s="1597">
        <f>3*0.3*1*1</f>
        <v>0.89999999999999991</v>
      </c>
      <c r="E5" s="1190" t="s">
        <v>3097</v>
      </c>
      <c r="F5" s="1190"/>
    </row>
    <row r="6" spans="1:8" ht="15">
      <c r="C6" s="1598"/>
      <c r="D6" s="1597">
        <f>SUM(D5:D5)</f>
        <v>0.89999999999999991</v>
      </c>
      <c r="E6" s="1190" t="s">
        <v>3097</v>
      </c>
      <c r="F6" s="1190"/>
    </row>
    <row r="7" spans="1:8" ht="15">
      <c r="C7" s="1338" t="s">
        <v>74</v>
      </c>
      <c r="D7" s="1601">
        <f>D6*0.05</f>
        <v>4.4999999999999998E-2</v>
      </c>
      <c r="E7" s="1190" t="s">
        <v>3097</v>
      </c>
      <c r="F7" s="1601"/>
      <c r="G7" s="1601"/>
    </row>
    <row r="8" spans="1:8" ht="15">
      <c r="C8" s="1598" t="s">
        <v>632</v>
      </c>
      <c r="D8" s="1597">
        <f>D6+D7</f>
        <v>0.94499999999999995</v>
      </c>
      <c r="E8" s="1190" t="s">
        <v>3097</v>
      </c>
      <c r="F8" s="1190" t="s">
        <v>3098</v>
      </c>
      <c r="G8" s="1602">
        <v>360.7</v>
      </c>
      <c r="H8" s="1351">
        <f>D8*G8</f>
        <v>340.86149999999998</v>
      </c>
    </row>
    <row r="9" spans="1:8" ht="66.599999999999994" customHeight="1">
      <c r="A9" s="1603">
        <v>2</v>
      </c>
      <c r="B9" s="3033" t="s">
        <v>31</v>
      </c>
      <c r="C9" s="3033"/>
      <c r="D9" s="1600"/>
      <c r="E9" s="1600"/>
      <c r="F9" s="1600"/>
    </row>
    <row r="10" spans="1:8" ht="15">
      <c r="D10" s="1604">
        <f>D8*0.98</f>
        <v>0.92609999999999992</v>
      </c>
      <c r="E10" s="1190" t="s">
        <v>3097</v>
      </c>
      <c r="F10" s="1190" t="s">
        <v>3098</v>
      </c>
      <c r="G10" s="1602">
        <v>123.9</v>
      </c>
      <c r="H10" s="1351">
        <f>D10*G10</f>
        <v>114.74378999999999</v>
      </c>
    </row>
    <row r="11" spans="1:8">
      <c r="A11" s="1598">
        <v>3</v>
      </c>
      <c r="B11" s="1597" t="s">
        <v>633</v>
      </c>
    </row>
    <row r="12" spans="1:8">
      <c r="B12" s="1597" t="s">
        <v>634</v>
      </c>
    </row>
    <row r="13" spans="1:8">
      <c r="B13" s="1601" t="s">
        <v>253</v>
      </c>
      <c r="D13" s="1598">
        <v>3</v>
      </c>
      <c r="E13" s="1598" t="s">
        <v>635</v>
      </c>
      <c r="F13" s="1598" t="s">
        <v>4</v>
      </c>
      <c r="G13" s="1602">
        <v>478</v>
      </c>
      <c r="H13" s="1351">
        <f>D13*G13</f>
        <v>1434</v>
      </c>
    </row>
    <row r="14" spans="1:8">
      <c r="H14" s="1351"/>
    </row>
    <row r="15" spans="1:8">
      <c r="A15" s="1598">
        <v>4</v>
      </c>
      <c r="B15" s="1597" t="s">
        <v>636</v>
      </c>
      <c r="H15" s="1351"/>
    </row>
    <row r="16" spans="1:8">
      <c r="A16" s="1597" t="s">
        <v>637</v>
      </c>
      <c r="B16" s="2791" t="s">
        <v>638</v>
      </c>
      <c r="C16" s="2791"/>
      <c r="D16" s="1603">
        <v>1</v>
      </c>
      <c r="E16" s="1603" t="s">
        <v>635</v>
      </c>
      <c r="F16" s="1603" t="s">
        <v>4</v>
      </c>
      <c r="G16" s="1602">
        <v>391</v>
      </c>
      <c r="H16" s="1351">
        <f>D16*G16</f>
        <v>391</v>
      </c>
    </row>
    <row r="17" spans="1:10" ht="15" customHeight="1">
      <c r="A17" s="1597" t="s">
        <v>639</v>
      </c>
      <c r="B17" s="2791" t="s">
        <v>640</v>
      </c>
      <c r="C17" s="2791"/>
      <c r="D17" s="1603">
        <v>1</v>
      </c>
      <c r="E17" s="1603" t="s">
        <v>635</v>
      </c>
      <c r="F17" s="1603" t="s">
        <v>4</v>
      </c>
      <c r="G17" s="1602">
        <v>318</v>
      </c>
      <c r="H17" s="1351">
        <f>D17*G17</f>
        <v>318</v>
      </c>
    </row>
    <row r="18" spans="1:10">
      <c r="A18" s="1597" t="s">
        <v>641</v>
      </c>
      <c r="B18" s="2791" t="s">
        <v>642</v>
      </c>
      <c r="C18" s="2791"/>
      <c r="D18" s="1603">
        <f>D16*2</f>
        <v>2</v>
      </c>
      <c r="E18" s="1603" t="s">
        <v>635</v>
      </c>
      <c r="F18" s="1603" t="s">
        <v>4</v>
      </c>
      <c r="G18" s="1602">
        <v>306</v>
      </c>
      <c r="H18" s="1351">
        <f>D18*G18</f>
        <v>612</v>
      </c>
    </row>
    <row r="19" spans="1:10">
      <c r="B19" s="1601"/>
      <c r="C19" s="3034" t="s">
        <v>643</v>
      </c>
      <c r="D19" s="3034"/>
      <c r="E19" s="3034"/>
      <c r="F19" s="3034"/>
      <c r="G19" s="3034"/>
      <c r="H19" s="1351">
        <f>SUM(H8:H18)</f>
        <v>3210.60529</v>
      </c>
    </row>
    <row r="20" spans="1:10">
      <c r="B20" s="1601"/>
      <c r="C20" s="3032" t="s">
        <v>644</v>
      </c>
      <c r="D20" s="3032"/>
      <c r="E20" s="3032"/>
      <c r="F20" s="3032"/>
      <c r="G20" s="3032"/>
      <c r="H20" s="1606">
        <f>ROUND((H19/3),0)</f>
        <v>1070</v>
      </c>
    </row>
    <row r="21" spans="1:10" s="1363" customFormat="1" ht="14.4" customHeight="1">
      <c r="A21" s="2636" t="s">
        <v>3116</v>
      </c>
      <c r="B21" s="2636"/>
      <c r="C21" s="2636"/>
      <c r="D21" s="2636"/>
      <c r="E21" s="2636"/>
      <c r="F21" s="2636"/>
      <c r="G21" s="2636"/>
      <c r="H21" s="2003">
        <f>H20*5.36%</f>
        <v>57.352000000000004</v>
      </c>
    </row>
    <row r="22" spans="1:10" s="1581" customFormat="1" ht="12.6" customHeight="1">
      <c r="A22" s="3028" t="s">
        <v>469</v>
      </c>
      <c r="B22" s="3028"/>
      <c r="C22" s="3028"/>
      <c r="D22" s="3028"/>
      <c r="E22" s="3028"/>
      <c r="F22" s="3028"/>
      <c r="G22" s="3028"/>
      <c r="H22" s="1585">
        <f>SUM(H20:H21)</f>
        <v>1127.3520000000001</v>
      </c>
    </row>
    <row r="23" spans="1:10" s="1581" customFormat="1">
      <c r="A23" s="3028" t="s">
        <v>21</v>
      </c>
      <c r="B23" s="3028"/>
      <c r="C23" s="3028"/>
      <c r="D23" s="3028"/>
      <c r="E23" s="3028"/>
      <c r="F23" s="3028"/>
      <c r="G23" s="3028"/>
      <c r="H23" s="1585">
        <f>ROUND(H22,0)</f>
        <v>1127</v>
      </c>
    </row>
    <row r="24" spans="1:10" ht="19.2" customHeight="1">
      <c r="B24" s="1601"/>
      <c r="C24" s="1605"/>
      <c r="D24" s="1605"/>
      <c r="E24" s="1605"/>
      <c r="F24" s="1605"/>
      <c r="G24" s="1605"/>
      <c r="H24" s="1606"/>
    </row>
    <row r="25" spans="1:10" ht="57.75" customHeight="1">
      <c r="A25" s="3039" t="s">
        <v>645</v>
      </c>
      <c r="B25" s="3043" t="s">
        <v>646</v>
      </c>
      <c r="C25" s="3043"/>
      <c r="D25" s="1607"/>
      <c r="E25" s="1607"/>
      <c r="F25" s="1607"/>
      <c r="G25" s="1608"/>
      <c r="H25" s="1609"/>
      <c r="I25" s="3038"/>
      <c r="J25" s="3038"/>
    </row>
    <row r="26" spans="1:10" ht="15">
      <c r="A26" s="3039"/>
      <c r="B26" s="1611" t="s">
        <v>219</v>
      </c>
      <c r="C26" s="1612" t="s">
        <v>1277</v>
      </c>
      <c r="D26" s="1604">
        <f>3*0.3*1*0.15</f>
        <v>0.13499999999999998</v>
      </c>
      <c r="E26" s="1190" t="s">
        <v>3097</v>
      </c>
      <c r="F26" s="1190" t="s">
        <v>3098</v>
      </c>
      <c r="G26" s="1602">
        <v>970.9</v>
      </c>
      <c r="H26" s="1351">
        <f>G26*D26</f>
        <v>131.07149999999999</v>
      </c>
      <c r="I26" s="3038"/>
      <c r="J26" s="3038"/>
    </row>
    <row r="27" spans="1:10" ht="40.5" customHeight="1">
      <c r="A27" s="3039" t="s">
        <v>647</v>
      </c>
      <c r="B27" s="3040" t="s">
        <v>648</v>
      </c>
      <c r="C27" s="3040"/>
      <c r="D27" s="1613"/>
      <c r="E27" s="1613"/>
      <c r="F27" s="1613"/>
      <c r="G27" s="1614"/>
      <c r="H27" s="1624"/>
      <c r="I27" s="3041"/>
      <c r="J27" s="3042"/>
    </row>
    <row r="28" spans="1:10" ht="30" customHeight="1">
      <c r="A28" s="3039"/>
      <c r="B28" s="3040" t="s">
        <v>221</v>
      </c>
      <c r="C28" s="3040"/>
      <c r="D28" s="1616">
        <f>D26</f>
        <v>0.13499999999999998</v>
      </c>
      <c r="E28" s="1190" t="s">
        <v>3097</v>
      </c>
      <c r="F28" s="1190" t="s">
        <v>3098</v>
      </c>
      <c r="G28" s="1602">
        <v>3998.1</v>
      </c>
      <c r="H28" s="1351">
        <f>G28*D28</f>
        <v>539.74349999999993</v>
      </c>
      <c r="I28" s="3041"/>
      <c r="J28" s="3042"/>
    </row>
    <row r="29" spans="1:10" ht="43.5" customHeight="1">
      <c r="A29" s="3039" t="s">
        <v>649</v>
      </c>
      <c r="B29" s="3043" t="s">
        <v>124</v>
      </c>
      <c r="C29" s="3043"/>
      <c r="D29" s="1607"/>
      <c r="E29" s="1607"/>
      <c r="F29" s="1607"/>
      <c r="G29" s="1617"/>
      <c r="H29" s="1625"/>
      <c r="I29" s="1610"/>
      <c r="J29" s="1618"/>
    </row>
    <row r="30" spans="1:10" ht="15">
      <c r="A30" s="3044"/>
      <c r="B30" s="3045" t="s">
        <v>650</v>
      </c>
      <c r="C30" s="3045"/>
      <c r="D30" s="1616">
        <f>D28*0.45</f>
        <v>6.0749999999999992E-2</v>
      </c>
      <c r="E30" s="1190" t="s">
        <v>3097</v>
      </c>
      <c r="F30" s="1190" t="s">
        <v>3098</v>
      </c>
      <c r="G30" s="1619">
        <v>2094.88</v>
      </c>
      <c r="H30" s="1351">
        <f>G30*D30</f>
        <v>127.26395999999998</v>
      </c>
      <c r="I30" s="1620"/>
      <c r="J30" s="1615"/>
    </row>
    <row r="31" spans="1:10" ht="15">
      <c r="A31" s="3044"/>
      <c r="B31" s="3045" t="s">
        <v>651</v>
      </c>
      <c r="C31" s="3045"/>
      <c r="D31" s="1616">
        <f>+D30*2</f>
        <v>0.12149999999999998</v>
      </c>
      <c r="E31" s="1190" t="s">
        <v>3097</v>
      </c>
      <c r="F31" s="1190" t="s">
        <v>3098</v>
      </c>
      <c r="G31" s="1619">
        <v>2999.84</v>
      </c>
      <c r="H31" s="1351">
        <f>G31*D31</f>
        <v>364.48055999999997</v>
      </c>
      <c r="I31" s="1620"/>
      <c r="J31" s="1615"/>
    </row>
    <row r="32" spans="1:10">
      <c r="B32" s="1621"/>
      <c r="C32" s="1621"/>
      <c r="D32" s="3037" t="s">
        <v>652</v>
      </c>
      <c r="E32" s="3037"/>
      <c r="F32" s="3037"/>
      <c r="G32" s="3037"/>
      <c r="H32" s="1622">
        <f>SUM(H26:H31)</f>
        <v>1162.5595199999998</v>
      </c>
    </row>
    <row r="33" spans="1:9">
      <c r="C33" s="1597" t="s">
        <v>653</v>
      </c>
      <c r="H33" s="1622">
        <f>H32+H19</f>
        <v>4373.1648100000002</v>
      </c>
    </row>
    <row r="34" spans="1:9" ht="4.5" customHeight="1">
      <c r="H34" s="1622"/>
    </row>
    <row r="35" spans="1:9">
      <c r="D35" s="1621" t="s">
        <v>654</v>
      </c>
      <c r="E35" s="1621"/>
      <c r="F35" s="1621"/>
      <c r="G35" s="1621"/>
      <c r="H35" s="1623">
        <f>ROUND((H33/3),0)</f>
        <v>1458</v>
      </c>
    </row>
    <row r="36" spans="1:9" s="1363" customFormat="1" ht="14.4" customHeight="1">
      <c r="A36" s="2636" t="s">
        <v>3116</v>
      </c>
      <c r="B36" s="2636"/>
      <c r="C36" s="2636"/>
      <c r="D36" s="2636"/>
      <c r="E36" s="2636"/>
      <c r="F36" s="2636"/>
      <c r="G36" s="2636"/>
      <c r="H36" s="2003">
        <f>H35*5.36%</f>
        <v>78.148800000000008</v>
      </c>
    </row>
    <row r="37" spans="1:9" s="1581" customFormat="1" ht="12.6" customHeight="1">
      <c r="A37" s="3028" t="s">
        <v>469</v>
      </c>
      <c r="B37" s="3028"/>
      <c r="C37" s="3028"/>
      <c r="D37" s="3028"/>
      <c r="E37" s="3028"/>
      <c r="F37" s="3028"/>
      <c r="G37" s="3028"/>
      <c r="H37" s="1585">
        <f>SUM(H35:H36)</f>
        <v>1536.1487999999999</v>
      </c>
    </row>
    <row r="38" spans="1:9" s="1581" customFormat="1">
      <c r="A38" s="3028" t="s">
        <v>21</v>
      </c>
      <c r="B38" s="3028"/>
      <c r="C38" s="3028"/>
      <c r="D38" s="3028"/>
      <c r="E38" s="3028"/>
      <c r="F38" s="3028"/>
      <c r="G38" s="3028"/>
      <c r="H38" s="1585">
        <f>ROUND(H37,0)</f>
        <v>1536</v>
      </c>
    </row>
    <row r="39" spans="1:9">
      <c r="D39" s="1621"/>
      <c r="E39" s="1621"/>
      <c r="F39" s="1621"/>
      <c r="G39" s="1621"/>
      <c r="H39" s="1623"/>
    </row>
    <row r="40" spans="1:9">
      <c r="D40" s="1621"/>
      <c r="E40" s="1621"/>
      <c r="F40" s="1621"/>
      <c r="G40" s="1621"/>
      <c r="H40" s="1623"/>
    </row>
    <row r="41" spans="1:9" ht="17.25" customHeight="1">
      <c r="A41" s="1626"/>
      <c r="B41" s="1605"/>
      <c r="C41" s="1605"/>
      <c r="D41" s="1605"/>
      <c r="E41" s="1605"/>
      <c r="F41" s="1605"/>
      <c r="G41" s="1605"/>
      <c r="H41" s="1605"/>
      <c r="I41" s="1627"/>
    </row>
    <row r="42" spans="1:9" s="1591" customFormat="1" ht="31.8" customHeight="1">
      <c r="A42" s="425"/>
      <c r="B42" s="1590" t="s">
        <v>3139</v>
      </c>
      <c r="C42" s="1590"/>
      <c r="D42" s="1590"/>
      <c r="F42" s="2973" t="s">
        <v>3270</v>
      </c>
      <c r="G42" s="2973"/>
      <c r="H42" s="2973"/>
    </row>
  </sheetData>
  <mergeCells count="32">
    <mergeCell ref="A21:G21"/>
    <mergeCell ref="A22:G22"/>
    <mergeCell ref="A23:G23"/>
    <mergeCell ref="A36:G36"/>
    <mergeCell ref="A37:G37"/>
    <mergeCell ref="I25:I26"/>
    <mergeCell ref="J25:J26"/>
    <mergeCell ref="F42:H42"/>
    <mergeCell ref="A27:A28"/>
    <mergeCell ref="B27:C27"/>
    <mergeCell ref="I27:I28"/>
    <mergeCell ref="J27:J28"/>
    <mergeCell ref="B28:C28"/>
    <mergeCell ref="A25:A26"/>
    <mergeCell ref="B25:C25"/>
    <mergeCell ref="A29:A31"/>
    <mergeCell ref="B29:C29"/>
    <mergeCell ref="B30:C30"/>
    <mergeCell ref="B31:C31"/>
    <mergeCell ref="D32:G32"/>
    <mergeCell ref="A38:G38"/>
    <mergeCell ref="B1:G1"/>
    <mergeCell ref="A2:H2"/>
    <mergeCell ref="B3:C3"/>
    <mergeCell ref="D3:E3"/>
    <mergeCell ref="B4:C4"/>
    <mergeCell ref="C20:G20"/>
    <mergeCell ref="B9:C9"/>
    <mergeCell ref="B16:C16"/>
    <mergeCell ref="B17:C17"/>
    <mergeCell ref="B18:C18"/>
    <mergeCell ref="C19:G19"/>
  </mergeCells>
  <conditionalFormatting sqref="H21:H23">
    <cfRule type="cellIs" dxfId="12" priority="2" stopIfTrue="1" operator="lessThan">
      <formula>0</formula>
    </cfRule>
  </conditionalFormatting>
  <conditionalFormatting sqref="H36:H38">
    <cfRule type="cellIs" dxfId="11" priority="1" stopIfTrue="1" operator="lessThan">
      <formula>0</formula>
    </cfRule>
  </conditionalFormatting>
  <printOptions horizontalCentered="1"/>
  <pageMargins left="0.51181102362204722" right="0.35433070866141736" top="0.74803149606299213" bottom="0.39370078740157483" header="0.31496062992125984" footer="0.31496062992125984"/>
  <pageSetup paperSize="9" scale="92"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49"/>
  <dimension ref="A1:G22"/>
  <sheetViews>
    <sheetView view="pageBreakPreview" zoomScale="60" workbookViewId="0">
      <selection activeCell="K33" sqref="K33"/>
    </sheetView>
  </sheetViews>
  <sheetFormatPr defaultColWidth="9.109375" defaultRowHeight="13.2"/>
  <cols>
    <col min="1" max="1" width="9.109375" style="302"/>
    <col min="2" max="2" width="23.33203125" style="302" customWidth="1"/>
    <col min="3" max="4" width="9.109375" style="302"/>
    <col min="5" max="5" width="15.33203125" style="302" customWidth="1"/>
    <col min="6" max="6" width="9.109375" style="302"/>
    <col min="7" max="7" width="17.6640625" style="302" customWidth="1"/>
    <col min="8" max="16384" width="9.109375" style="302"/>
  </cols>
  <sheetData>
    <row r="1" spans="1:7" ht="15.6">
      <c r="A1" s="3047" t="s">
        <v>602</v>
      </c>
      <c r="B1" s="3048"/>
      <c r="C1" s="3048"/>
      <c r="D1" s="3048"/>
      <c r="E1" s="3048"/>
      <c r="F1" s="3048"/>
      <c r="G1" s="3048"/>
    </row>
    <row r="2" spans="1:7" ht="15.6">
      <c r="A2" s="3049" t="s">
        <v>603</v>
      </c>
      <c r="B2" s="3050"/>
      <c r="C2" s="3050"/>
      <c r="D2" s="3050"/>
      <c r="E2" s="3050"/>
      <c r="F2" s="3050"/>
      <c r="G2" s="3051"/>
    </row>
    <row r="3" spans="1:7" ht="13.8">
      <c r="A3" s="3052" t="s">
        <v>604</v>
      </c>
      <c r="B3" s="3053"/>
      <c r="C3" s="3053"/>
      <c r="D3" s="3053"/>
      <c r="E3" s="3053"/>
      <c r="F3" s="3053"/>
      <c r="G3" s="3053"/>
    </row>
    <row r="4" spans="1:7" ht="13.8">
      <c r="A4" s="457" t="s">
        <v>15</v>
      </c>
      <c r="B4" s="458" t="s">
        <v>16</v>
      </c>
      <c r="C4" s="459"/>
      <c r="D4" s="458" t="s">
        <v>7</v>
      </c>
      <c r="E4" s="458" t="s">
        <v>1</v>
      </c>
      <c r="F4" s="458" t="s">
        <v>0</v>
      </c>
      <c r="G4" s="457" t="s">
        <v>2</v>
      </c>
    </row>
    <row r="5" spans="1:7" ht="27.6">
      <c r="A5" s="3054" t="s">
        <v>498</v>
      </c>
      <c r="B5" s="457" t="s">
        <v>461</v>
      </c>
      <c r="C5" s="460"/>
      <c r="D5" s="461"/>
      <c r="E5" s="462"/>
      <c r="F5" s="462"/>
      <c r="G5" s="462"/>
    </row>
    <row r="6" spans="1:7">
      <c r="A6" s="3055"/>
      <c r="B6" s="3057" t="s">
        <v>462</v>
      </c>
      <c r="C6" s="3058"/>
      <c r="D6" s="463">
        <v>3</v>
      </c>
      <c r="E6" s="464"/>
      <c r="F6" s="465"/>
      <c r="G6" s="466"/>
    </row>
    <row r="7" spans="1:7">
      <c r="A7" s="3055"/>
      <c r="B7" s="463">
        <f>D6</f>
        <v>3</v>
      </c>
      <c r="C7" s="467" t="s">
        <v>376</v>
      </c>
      <c r="D7" s="468" t="s">
        <v>30</v>
      </c>
      <c r="E7" s="464">
        <f>B7*746/1000</f>
        <v>2.238</v>
      </c>
      <c r="F7" s="469" t="s">
        <v>605</v>
      </c>
      <c r="G7" s="470"/>
    </row>
    <row r="8" spans="1:7" ht="26.4">
      <c r="A8" s="3055"/>
      <c r="B8" s="471" t="s">
        <v>606</v>
      </c>
      <c r="C8" s="472"/>
      <c r="D8" s="473"/>
      <c r="E8" s="474">
        <v>8</v>
      </c>
      <c r="F8" s="475" t="s">
        <v>463</v>
      </c>
      <c r="G8" s="476"/>
    </row>
    <row r="9" spans="1:7">
      <c r="A9" s="3055"/>
      <c r="B9" s="3059" t="s">
        <v>607</v>
      </c>
      <c r="C9" s="3060"/>
      <c r="D9" s="3060"/>
      <c r="E9" s="470">
        <f>E7*E8*365*1.11</f>
        <v>7253.8056000000006</v>
      </c>
      <c r="F9" s="477" t="s">
        <v>0</v>
      </c>
      <c r="G9" s="470"/>
    </row>
    <row r="10" spans="1:7">
      <c r="A10" s="3055"/>
      <c r="B10" s="471" t="s">
        <v>465</v>
      </c>
      <c r="C10" s="473"/>
      <c r="D10" s="473"/>
      <c r="E10" s="478">
        <v>2.6</v>
      </c>
      <c r="F10" s="479" t="s">
        <v>466</v>
      </c>
      <c r="G10" s="480">
        <f>E9*E10</f>
        <v>18859.894560000001</v>
      </c>
    </row>
    <row r="11" spans="1:7" ht="24">
      <c r="A11" s="3055"/>
      <c r="B11" s="3059" t="s">
        <v>467</v>
      </c>
      <c r="C11" s="3060"/>
      <c r="D11" s="481">
        <v>3</v>
      </c>
      <c r="E11" s="482">
        <v>100</v>
      </c>
      <c r="F11" s="483" t="s">
        <v>468</v>
      </c>
      <c r="G11" s="484">
        <f>E11*365/30*D11</f>
        <v>3650</v>
      </c>
    </row>
    <row r="12" spans="1:7">
      <c r="A12" s="3055"/>
      <c r="B12" s="3061" t="s">
        <v>608</v>
      </c>
      <c r="C12" s="3062"/>
      <c r="D12" s="485"/>
      <c r="E12" s="486"/>
      <c r="F12" s="487"/>
      <c r="G12" s="488">
        <f>G10*6%</f>
        <v>1131.5936736000001</v>
      </c>
    </row>
    <row r="13" spans="1:7">
      <c r="A13" s="3055"/>
      <c r="B13" s="3063" t="s">
        <v>469</v>
      </c>
      <c r="C13" s="3064"/>
      <c r="D13" s="3064"/>
      <c r="E13" s="3064"/>
      <c r="F13" s="3064"/>
      <c r="G13" s="488">
        <f>SUM(G10:G12)</f>
        <v>23641.488233600001</v>
      </c>
    </row>
    <row r="14" spans="1:7">
      <c r="A14" s="3056"/>
      <c r="B14" s="3065"/>
      <c r="C14" s="3066"/>
      <c r="D14" s="3066"/>
      <c r="E14" s="3066"/>
      <c r="F14" s="3067"/>
      <c r="G14" s="489">
        <f>G13</f>
        <v>23641.488233600001</v>
      </c>
    </row>
    <row r="15" spans="1:7" ht="13.8">
      <c r="A15" s="490"/>
      <c r="B15" s="3068" t="s">
        <v>609</v>
      </c>
      <c r="C15" s="3069"/>
      <c r="D15" s="3069"/>
      <c r="E15" s="3069"/>
      <c r="F15" s="3069"/>
      <c r="G15" s="491">
        <f>G14</f>
        <v>23641.488233600001</v>
      </c>
    </row>
    <row r="16" spans="1:7" ht="13.8">
      <c r="A16" s="492"/>
      <c r="B16" s="3070" t="s">
        <v>610</v>
      </c>
      <c r="C16" s="3071"/>
      <c r="D16" s="3071"/>
      <c r="E16" s="3071"/>
      <c r="F16" s="3071"/>
      <c r="G16" s="493">
        <f>G15*5</f>
        <v>118207.441168</v>
      </c>
    </row>
    <row r="17" spans="1:7" ht="13.8">
      <c r="A17" s="494"/>
      <c r="B17" s="3072" t="s">
        <v>21</v>
      </c>
      <c r="C17" s="3073"/>
      <c r="D17" s="3073"/>
      <c r="E17" s="3073"/>
      <c r="F17" s="3074"/>
      <c r="G17" s="495">
        <f>ROUND(G16,0)</f>
        <v>118207</v>
      </c>
    </row>
    <row r="18" spans="1:7" ht="14.4">
      <c r="A18" s="496"/>
      <c r="B18" s="497"/>
      <c r="C18" s="497"/>
      <c r="D18" s="497"/>
      <c r="E18" s="498"/>
      <c r="F18" s="498"/>
      <c r="G18" s="499"/>
    </row>
    <row r="19" spans="1:7" ht="14.4">
      <c r="A19" s="496"/>
      <c r="B19" s="497"/>
      <c r="C19" s="497"/>
      <c r="D19" s="497"/>
      <c r="E19" s="498"/>
      <c r="F19" s="498"/>
      <c r="G19" s="499"/>
    </row>
    <row r="20" spans="1:7" ht="14.4">
      <c r="A20" s="496"/>
      <c r="B20" s="3075"/>
      <c r="C20" s="3075"/>
      <c r="D20" s="3075"/>
      <c r="E20" s="3075"/>
      <c r="F20" s="3075"/>
      <c r="G20" s="3075"/>
    </row>
    <row r="21" spans="1:7" ht="14.4">
      <c r="A21" s="378"/>
      <c r="B21" s="500"/>
      <c r="C21" s="501"/>
      <c r="D21" s="502"/>
      <c r="E21" s="3076" t="s">
        <v>181</v>
      </c>
      <c r="F21" s="3076"/>
      <c r="G21" s="3076"/>
    </row>
    <row r="22" spans="1:7" ht="14.4">
      <c r="A22" s="384"/>
      <c r="B22" s="385"/>
      <c r="C22" s="381"/>
      <c r="D22" s="381"/>
      <c r="E22" s="3046" t="s">
        <v>511</v>
      </c>
      <c r="F22" s="3046"/>
      <c r="G22" s="3046"/>
    </row>
  </sheetData>
  <mergeCells count="16">
    <mergeCell ref="E22:G22"/>
    <mergeCell ref="A1:G1"/>
    <mergeCell ref="A2:G2"/>
    <mergeCell ref="A3:G3"/>
    <mergeCell ref="A5:A14"/>
    <mergeCell ref="B6:C6"/>
    <mergeCell ref="B9:D9"/>
    <mergeCell ref="B11:C11"/>
    <mergeCell ref="B12:C12"/>
    <mergeCell ref="B13:F13"/>
    <mergeCell ref="B14:F14"/>
    <mergeCell ref="B15:F15"/>
    <mergeCell ref="B16:F16"/>
    <mergeCell ref="B17:F17"/>
    <mergeCell ref="B20:G20"/>
    <mergeCell ref="E21:G21"/>
  </mergeCells>
  <conditionalFormatting sqref="G4 E5:G5 G17:G19">
    <cfRule type="cellIs" dxfId="10" priority="1" stopIfTrue="1" operator="lessThan">
      <formula>0</formula>
    </cfRule>
  </conditionalFormatting>
  <pageMargins left="0.7" right="0.7" top="0.75" bottom="0.75" header="0.3" footer="0.3"/>
  <pageSetup scale="9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50"/>
  <dimension ref="A1:N111"/>
  <sheetViews>
    <sheetView workbookViewId="0">
      <selection activeCell="H9" sqref="H9"/>
    </sheetView>
  </sheetViews>
  <sheetFormatPr defaultColWidth="9.109375" defaultRowHeight="13.2"/>
  <cols>
    <col min="1" max="1" width="5.88671875" style="88" customWidth="1"/>
    <col min="2" max="2" width="28.6640625" style="13" customWidth="1"/>
    <col min="3" max="3" width="20.44140625" style="13" customWidth="1"/>
    <col min="4" max="4" width="11.6640625" style="13" customWidth="1"/>
    <col min="5" max="5" width="11.33203125" style="13" customWidth="1"/>
    <col min="6" max="6" width="13" style="13" customWidth="1"/>
    <col min="7" max="7" width="11.44140625" style="13" bestFit="1" customWidth="1"/>
    <col min="8" max="8" width="12.5546875" style="88" bestFit="1" customWidth="1"/>
    <col min="9" max="9" width="9.109375" style="13"/>
    <col min="10" max="10" width="14.88671875" style="13" customWidth="1"/>
    <col min="11" max="11" width="12.5546875" style="13" bestFit="1" customWidth="1"/>
    <col min="12" max="12" width="12.88671875" style="13" customWidth="1"/>
    <col min="13" max="16384" width="9.109375" style="13"/>
  </cols>
  <sheetData>
    <row r="1" spans="1:14" ht="30" customHeight="1">
      <c r="A1" s="3077" t="s">
        <v>415</v>
      </c>
      <c r="B1" s="3077"/>
      <c r="C1" s="3077"/>
      <c r="D1" s="3077"/>
      <c r="E1" s="3077"/>
      <c r="F1" s="3077"/>
      <c r="G1" s="3077"/>
    </row>
    <row r="2" spans="1:14" s="85" customFormat="1" ht="40.200000000000003" customHeight="1">
      <c r="A2" s="174">
        <v>1</v>
      </c>
      <c r="B2" s="175" t="s">
        <v>185</v>
      </c>
      <c r="C2" s="175" t="e">
        <f>Report!B21</f>
        <v>#REF!</v>
      </c>
      <c r="D2" s="175" t="s">
        <v>387</v>
      </c>
      <c r="E2" s="176" t="str">
        <f>Quantity!C6</f>
        <v>6B (MUSLIM TOLA)</v>
      </c>
      <c r="F2" s="175">
        <f>Quantity!O6</f>
        <v>150</v>
      </c>
      <c r="G2" s="177"/>
      <c r="H2" s="86"/>
    </row>
    <row r="3" spans="1:14" s="20" customFormat="1" ht="15.75" customHeight="1">
      <c r="A3" s="240"/>
      <c r="B3" s="240" t="s">
        <v>186</v>
      </c>
      <c r="C3" s="240" t="e">
        <f>Report!C21</f>
        <v>#REF!</v>
      </c>
      <c r="D3" s="240"/>
      <c r="E3" s="240"/>
      <c r="F3" s="240"/>
      <c r="G3" s="240"/>
      <c r="H3" s="159"/>
    </row>
    <row r="4" spans="1:14" s="85" customFormat="1" ht="15.75" customHeight="1">
      <c r="A4" s="1"/>
      <c r="B4" s="178" t="s">
        <v>256</v>
      </c>
      <c r="C4" s="178"/>
      <c r="D4" s="178"/>
      <c r="E4" s="178"/>
      <c r="F4" s="178"/>
      <c r="G4" s="178"/>
      <c r="H4" s="86"/>
      <c r="I4" s="86"/>
      <c r="J4" s="86"/>
      <c r="K4" s="86"/>
    </row>
    <row r="5" spans="1:14" s="86" customFormat="1" ht="14.25" customHeight="1">
      <c r="A5" s="1"/>
      <c r="B5" s="1"/>
      <c r="C5" s="1"/>
      <c r="D5" s="2390" t="s">
        <v>257</v>
      </c>
      <c r="E5" s="2390"/>
      <c r="F5" s="2390"/>
      <c r="G5" s="1"/>
    </row>
    <row r="6" spans="1:14" s="86" customFormat="1" ht="14.25" customHeight="1">
      <c r="A6" s="1"/>
      <c r="B6" s="1"/>
      <c r="C6" s="1"/>
      <c r="D6" s="1">
        <v>1991</v>
      </c>
      <c r="E6" s="1">
        <v>2001</v>
      </c>
      <c r="F6" s="1">
        <v>2011</v>
      </c>
      <c r="G6" s="1">
        <v>2018</v>
      </c>
    </row>
    <row r="7" spans="1:14" s="86" customFormat="1" ht="14.25" customHeight="1">
      <c r="A7" s="1"/>
      <c r="B7" s="1"/>
      <c r="C7" s="1"/>
      <c r="D7" s="179">
        <f>F7*0.61</f>
        <v>401.31578947368422</v>
      </c>
      <c r="E7" s="179">
        <f>F7*0.81</f>
        <v>532.89473684210532</v>
      </c>
      <c r="F7" s="179">
        <f>G7/1.14</f>
        <v>657.89473684210532</v>
      </c>
      <c r="G7" s="1">
        <f>F2*5</f>
        <v>750</v>
      </c>
    </row>
    <row r="8" spans="1:14" ht="14.25" customHeight="1">
      <c r="A8" s="172"/>
      <c r="B8" s="180"/>
      <c r="C8" s="172"/>
      <c r="D8" s="181">
        <f>SUM(D7:D7)</f>
        <v>401.31578947368422</v>
      </c>
      <c r="E8" s="181">
        <f>SUM(E7:E7)</f>
        <v>532.89473684210532</v>
      </c>
      <c r="F8" s="181">
        <f>SUM(F7:F7)</f>
        <v>657.89473684210532</v>
      </c>
      <c r="G8" s="181">
        <f>SUM(G7:G7)</f>
        <v>750</v>
      </c>
    </row>
    <row r="9" spans="1:14">
      <c r="A9" s="2390" t="s">
        <v>258</v>
      </c>
      <c r="B9" s="2390"/>
      <c r="C9" s="2390"/>
      <c r="D9" s="2390"/>
      <c r="E9" s="2390"/>
      <c r="F9" s="2390"/>
      <c r="G9" s="180"/>
    </row>
    <row r="10" spans="1:14" s="85" customFormat="1" ht="17.25" customHeight="1">
      <c r="A10" s="1"/>
      <c r="B10" s="3078" t="s">
        <v>259</v>
      </c>
      <c r="C10" s="3078"/>
      <c r="D10" s="178"/>
      <c r="E10" s="178"/>
      <c r="F10" s="178"/>
      <c r="G10" s="178"/>
      <c r="H10" s="86"/>
    </row>
    <row r="11" spans="1:14" s="85" customFormat="1" ht="19.5" customHeight="1">
      <c r="A11" s="1" t="s">
        <v>260</v>
      </c>
      <c r="B11" s="3078" t="s">
        <v>261</v>
      </c>
      <c r="C11" s="3078"/>
      <c r="D11" s="3078"/>
      <c r="E11" s="3078"/>
      <c r="F11" s="3078"/>
      <c r="G11" s="178"/>
      <c r="H11" s="86"/>
      <c r="J11" s="87"/>
      <c r="K11" s="87"/>
      <c r="L11" s="88"/>
    </row>
    <row r="12" spans="1:14" s="85" customFormat="1" ht="16.5" customHeight="1">
      <c r="A12" s="1" t="s">
        <v>15</v>
      </c>
      <c r="B12" s="1" t="s">
        <v>262</v>
      </c>
      <c r="C12" s="178" t="s">
        <v>257</v>
      </c>
      <c r="D12" s="178" t="s">
        <v>263</v>
      </c>
      <c r="E12" s="178"/>
      <c r="F12" s="178"/>
      <c r="G12" s="178"/>
      <c r="H12" s="86"/>
      <c r="J12" s="87"/>
      <c r="K12" s="87"/>
      <c r="L12" s="88"/>
    </row>
    <row r="13" spans="1:14" ht="24" customHeight="1">
      <c r="A13" s="172">
        <v>1</v>
      </c>
      <c r="B13" s="172">
        <v>1991</v>
      </c>
      <c r="C13" s="179">
        <f>D8</f>
        <v>401.31578947368422</v>
      </c>
      <c r="D13" s="183"/>
      <c r="E13" s="180"/>
      <c r="F13" s="180"/>
      <c r="G13" s="180"/>
      <c r="J13" s="87"/>
      <c r="K13" s="87"/>
      <c r="L13" s="88"/>
      <c r="M13" s="85"/>
      <c r="N13" s="85"/>
    </row>
    <row r="14" spans="1:14" ht="24" customHeight="1">
      <c r="A14" s="172"/>
      <c r="B14" s="172"/>
      <c r="C14" s="179"/>
      <c r="D14" s="179">
        <f>C15-C13</f>
        <v>131.5789473684211</v>
      </c>
      <c r="E14" s="180"/>
      <c r="F14" s="180"/>
      <c r="G14" s="180"/>
      <c r="J14" s="89"/>
      <c r="K14" s="89"/>
      <c r="L14" s="89"/>
    </row>
    <row r="15" spans="1:14" ht="24" customHeight="1">
      <c r="A15" s="172">
        <v>2</v>
      </c>
      <c r="B15" s="172">
        <v>2001</v>
      </c>
      <c r="C15" s="179">
        <f>E8</f>
        <v>532.89473684210532</v>
      </c>
      <c r="D15" s="179"/>
      <c r="E15" s="180"/>
      <c r="F15" s="180"/>
      <c r="G15" s="180"/>
    </row>
    <row r="16" spans="1:14" ht="24" customHeight="1">
      <c r="A16" s="172"/>
      <c r="B16" s="172"/>
      <c r="C16" s="179"/>
      <c r="D16" s="179">
        <f>C17-C15</f>
        <v>125</v>
      </c>
      <c r="E16" s="180"/>
      <c r="F16" s="180"/>
      <c r="G16" s="180"/>
    </row>
    <row r="17" spans="1:12" ht="24" customHeight="1">
      <c r="A17" s="172">
        <v>3</v>
      </c>
      <c r="B17" s="172">
        <v>2011</v>
      </c>
      <c r="C17" s="179">
        <f>F8</f>
        <v>657.89473684210532</v>
      </c>
      <c r="D17" s="172"/>
      <c r="E17" s="180"/>
      <c r="F17" s="180"/>
      <c r="G17" s="180"/>
    </row>
    <row r="18" spans="1:12" ht="18.75" customHeight="1">
      <c r="A18" s="172"/>
      <c r="B18" s="172" t="s">
        <v>14</v>
      </c>
      <c r="C18" s="180"/>
      <c r="D18" s="179">
        <f>D14+D16</f>
        <v>256.5789473684211</v>
      </c>
      <c r="E18" s="180"/>
      <c r="F18" s="180"/>
      <c r="G18" s="180"/>
    </row>
    <row r="19" spans="1:12" s="85" customFormat="1" ht="21" customHeight="1">
      <c r="A19" s="1"/>
      <c r="B19" s="3078" t="s">
        <v>264</v>
      </c>
      <c r="C19" s="3078"/>
      <c r="D19" s="181">
        <f>D18/2</f>
        <v>128.28947368421055</v>
      </c>
      <c r="E19" s="178"/>
      <c r="F19" s="178"/>
      <c r="G19" s="178"/>
      <c r="H19" s="86"/>
    </row>
    <row r="20" spans="1:12" ht="24.75" customHeight="1">
      <c r="A20" s="172"/>
      <c r="B20" s="180" t="s">
        <v>265</v>
      </c>
      <c r="C20" s="180"/>
      <c r="D20" s="180"/>
      <c r="E20" s="180"/>
      <c r="F20" s="180"/>
      <c r="G20" s="180"/>
      <c r="H20" s="88" t="s">
        <v>266</v>
      </c>
    </row>
    <row r="21" spans="1:12" ht="24" customHeight="1">
      <c r="A21" s="172"/>
      <c r="B21" s="180"/>
      <c r="C21" s="172" t="s">
        <v>267</v>
      </c>
      <c r="D21" s="184" t="s">
        <v>30</v>
      </c>
      <c r="E21" s="180" t="s">
        <v>268</v>
      </c>
      <c r="F21" s="180"/>
      <c r="G21" s="180" t="s">
        <v>269</v>
      </c>
      <c r="H21" s="88" t="s">
        <v>270</v>
      </c>
      <c r="I21" s="13">
        <v>0.7</v>
      </c>
      <c r="J21" s="89">
        <f>F8</f>
        <v>657.89473684210532</v>
      </c>
      <c r="K21" s="13">
        <f>I21*D19</f>
        <v>89.802631578947384</v>
      </c>
      <c r="L21" s="13">
        <f>SUM(J21:K21)</f>
        <v>747.69736842105272</v>
      </c>
    </row>
    <row r="22" spans="1:12" ht="24" customHeight="1">
      <c r="A22" s="172"/>
      <c r="B22" s="178" t="s">
        <v>271</v>
      </c>
      <c r="C22" s="172" t="s">
        <v>272</v>
      </c>
      <c r="D22" s="184" t="s">
        <v>30</v>
      </c>
      <c r="E22" s="180" t="s">
        <v>273</v>
      </c>
      <c r="F22" s="180"/>
      <c r="G22" s="180" t="s">
        <v>274</v>
      </c>
      <c r="H22" s="88" t="s">
        <v>270</v>
      </c>
      <c r="I22" s="13">
        <v>2.2000000000000002</v>
      </c>
      <c r="J22" s="13">
        <f>J21</f>
        <v>657.89473684210532</v>
      </c>
      <c r="K22" s="13">
        <f>I22*D19</f>
        <v>282.23684210526324</v>
      </c>
      <c r="L22" s="13">
        <f>SUM(J22:K22)</f>
        <v>940.13157894736855</v>
      </c>
    </row>
    <row r="23" spans="1:12" ht="24" customHeight="1">
      <c r="A23" s="172"/>
      <c r="B23" s="180"/>
      <c r="C23" s="172" t="s">
        <v>195</v>
      </c>
      <c r="D23" s="184" t="s">
        <v>30</v>
      </c>
      <c r="E23" s="180" t="s">
        <v>275</v>
      </c>
      <c r="F23" s="180"/>
      <c r="G23" s="180" t="s">
        <v>276</v>
      </c>
      <c r="H23" s="88" t="s">
        <v>270</v>
      </c>
      <c r="I23" s="13">
        <v>3.7</v>
      </c>
      <c r="J23" s="13">
        <f>J22</f>
        <v>657.89473684210532</v>
      </c>
      <c r="K23" s="13">
        <f>I23*D19</f>
        <v>474.67105263157907</v>
      </c>
      <c r="L23" s="13">
        <f>SUM(J23:K23)</f>
        <v>1132.5657894736844</v>
      </c>
    </row>
    <row r="24" spans="1:12" ht="24" customHeight="1">
      <c r="A24" s="172"/>
      <c r="B24" s="180"/>
      <c r="C24" s="185" t="s">
        <v>277</v>
      </c>
      <c r="D24" s="184" t="s">
        <v>30</v>
      </c>
      <c r="E24" s="180" t="s">
        <v>278</v>
      </c>
      <c r="F24" s="180"/>
      <c r="G24" s="180"/>
    </row>
    <row r="25" spans="1:12" s="85" customFormat="1" ht="21.75" customHeight="1">
      <c r="A25" s="1"/>
      <c r="B25" s="178" t="s">
        <v>279</v>
      </c>
      <c r="C25" s="1" t="str">
        <f>G21</f>
        <v>in 2022</v>
      </c>
      <c r="D25" s="186" t="s">
        <v>30</v>
      </c>
      <c r="E25" s="181">
        <f>L21</f>
        <v>747.69736842105272</v>
      </c>
      <c r="F25" s="178"/>
      <c r="G25" s="178"/>
      <c r="H25" s="86"/>
    </row>
    <row r="26" spans="1:12" s="85" customFormat="1" ht="21.75" customHeight="1">
      <c r="A26" s="1"/>
      <c r="B26" s="178" t="s">
        <v>280</v>
      </c>
      <c r="C26" s="1" t="str">
        <f>G22</f>
        <v>in 2037</v>
      </c>
      <c r="D26" s="186" t="s">
        <v>30</v>
      </c>
      <c r="E26" s="181">
        <f>L22</f>
        <v>940.13157894736855</v>
      </c>
      <c r="F26" s="178"/>
      <c r="G26" s="178"/>
      <c r="H26" s="86"/>
    </row>
    <row r="27" spans="1:12" s="85" customFormat="1" ht="21.75" customHeight="1">
      <c r="A27" s="1"/>
      <c r="B27" s="178" t="s">
        <v>281</v>
      </c>
      <c r="C27" s="1" t="str">
        <f>G23</f>
        <v>in 2052</v>
      </c>
      <c r="D27" s="186" t="s">
        <v>30</v>
      </c>
      <c r="E27" s="181">
        <f>L23</f>
        <v>1132.5657894736844</v>
      </c>
      <c r="F27" s="178"/>
      <c r="G27" s="178"/>
      <c r="H27" s="86"/>
    </row>
    <row r="28" spans="1:12" s="85" customFormat="1" ht="22.5" customHeight="1">
      <c r="A28" s="1" t="s">
        <v>282</v>
      </c>
      <c r="B28" s="3078" t="s">
        <v>283</v>
      </c>
      <c r="C28" s="3078"/>
      <c r="D28" s="3078"/>
      <c r="E28" s="3078"/>
      <c r="F28" s="3078"/>
      <c r="G28" s="178"/>
      <c r="H28" s="86"/>
    </row>
    <row r="29" spans="1:12" s="85" customFormat="1" ht="27.75" customHeight="1">
      <c r="A29" s="1" t="s">
        <v>15</v>
      </c>
      <c r="B29" s="1" t="s">
        <v>262</v>
      </c>
      <c r="C29" s="178" t="s">
        <v>257</v>
      </c>
      <c r="D29" s="187" t="s">
        <v>263</v>
      </c>
      <c r="E29" s="2485" t="s">
        <v>284</v>
      </c>
      <c r="F29" s="2485"/>
      <c r="G29" s="178"/>
      <c r="H29" s="86"/>
    </row>
    <row r="30" spans="1:12">
      <c r="A30" s="172">
        <v>1</v>
      </c>
      <c r="B30" s="172">
        <f>B13</f>
        <v>1991</v>
      </c>
      <c r="C30" s="179">
        <f>C13</f>
        <v>401.31578947368422</v>
      </c>
      <c r="D30" s="183"/>
      <c r="E30" s="180"/>
      <c r="F30" s="180"/>
      <c r="G30" s="180"/>
    </row>
    <row r="31" spans="1:12" ht="18.75" customHeight="1">
      <c r="A31" s="172"/>
      <c r="B31" s="172"/>
      <c r="C31" s="179"/>
      <c r="D31" s="179">
        <f>C32-C30</f>
        <v>131.5789473684211</v>
      </c>
      <c r="E31" s="188">
        <f>D31/C30</f>
        <v>0.32786885245901648</v>
      </c>
      <c r="F31" s="188"/>
      <c r="G31" s="180"/>
    </row>
    <row r="32" spans="1:12">
      <c r="A32" s="172">
        <v>2</v>
      </c>
      <c r="B32" s="172">
        <f>B15</f>
        <v>2001</v>
      </c>
      <c r="C32" s="179">
        <f>C15</f>
        <v>532.89473684210532</v>
      </c>
      <c r="D32" s="179"/>
      <c r="E32" s="188"/>
      <c r="F32" s="188">
        <f>SQRT(E31*E33)</f>
        <v>0.27732203050154108</v>
      </c>
      <c r="G32" s="180"/>
    </row>
    <row r="33" spans="1:13" ht="18.75" customHeight="1">
      <c r="A33" s="172"/>
      <c r="B33" s="172"/>
      <c r="C33" s="179"/>
      <c r="D33" s="179">
        <f>C34-C32</f>
        <v>125</v>
      </c>
      <c r="E33" s="188">
        <f>D33/C32</f>
        <v>0.23456790123456789</v>
      </c>
      <c r="F33" s="188"/>
      <c r="G33" s="180"/>
    </row>
    <row r="34" spans="1:13">
      <c r="A34" s="172">
        <v>3</v>
      </c>
      <c r="B34" s="172">
        <f>B17</f>
        <v>2011</v>
      </c>
      <c r="C34" s="172">
        <f>C17</f>
        <v>657.89473684210532</v>
      </c>
      <c r="D34" s="180"/>
      <c r="E34" s="189"/>
      <c r="F34" s="189"/>
      <c r="G34" s="180"/>
    </row>
    <row r="35" spans="1:13" s="85" customFormat="1" ht="26.25" customHeight="1">
      <c r="A35" s="1"/>
      <c r="B35" s="178" t="s">
        <v>285</v>
      </c>
      <c r="C35" s="178"/>
      <c r="D35" s="178"/>
      <c r="E35" s="178"/>
      <c r="F35" s="178"/>
      <c r="G35" s="178"/>
      <c r="H35" s="86"/>
    </row>
    <row r="36" spans="1:13" s="85" customFormat="1" ht="24" customHeight="1">
      <c r="A36" s="1"/>
      <c r="B36" s="178"/>
      <c r="C36" s="186" t="s">
        <v>30</v>
      </c>
      <c r="D36" s="190">
        <f>F32*100</f>
        <v>27.732203050154109</v>
      </c>
      <c r="E36" s="178" t="s">
        <v>286</v>
      </c>
      <c r="F36" s="178"/>
      <c r="G36" s="178"/>
      <c r="H36" s="86"/>
    </row>
    <row r="37" spans="1:13" ht="19.5" customHeight="1">
      <c r="A37" s="172"/>
      <c r="B37" s="180"/>
      <c r="C37" s="172" t="s">
        <v>267</v>
      </c>
      <c r="D37" s="184" t="s">
        <v>30</v>
      </c>
      <c r="E37" s="180" t="s">
        <v>268</v>
      </c>
      <c r="F37" s="180"/>
      <c r="G37" s="180" t="str">
        <f>G21</f>
        <v>in 2022</v>
      </c>
      <c r="H37" s="88" t="s">
        <v>270</v>
      </c>
      <c r="I37" s="91">
        <f t="shared" ref="I37:J39" si="0">I21</f>
        <v>0.7</v>
      </c>
      <c r="J37" s="13">
        <f t="shared" si="0"/>
        <v>657.89473684210532</v>
      </c>
      <c r="K37" s="13">
        <f>(1+D36/100)</f>
        <v>1.2773220305015411</v>
      </c>
      <c r="L37" s="13">
        <f>POWER(K37,I37)</f>
        <v>1.1868894838277666</v>
      </c>
      <c r="M37" s="13">
        <f>J37*L37</f>
        <v>780.84834462353069</v>
      </c>
    </row>
    <row r="38" spans="1:13" ht="30.75" customHeight="1">
      <c r="A38" s="172"/>
      <c r="B38" s="182" t="s">
        <v>287</v>
      </c>
      <c r="C38" s="172" t="s">
        <v>272</v>
      </c>
      <c r="D38" s="184" t="s">
        <v>30</v>
      </c>
      <c r="E38" s="180" t="s">
        <v>273</v>
      </c>
      <c r="F38" s="180"/>
      <c r="G38" s="180" t="str">
        <f>G22</f>
        <v>in 2037</v>
      </c>
      <c r="H38" s="88" t="s">
        <v>270</v>
      </c>
      <c r="I38" s="91">
        <f t="shared" si="0"/>
        <v>2.2000000000000002</v>
      </c>
      <c r="J38" s="13">
        <f t="shared" si="0"/>
        <v>657.89473684210532</v>
      </c>
      <c r="K38" s="13">
        <f>(1+D36/100)</f>
        <v>1.2773220305015411</v>
      </c>
      <c r="L38" s="13">
        <f>POWER(K38,I38)</f>
        <v>1.7134083772377089</v>
      </c>
      <c r="M38" s="13">
        <f>J38*L38</f>
        <v>1127.2423534458612</v>
      </c>
    </row>
    <row r="39" spans="1:13" ht="19.5" customHeight="1">
      <c r="A39" s="172"/>
      <c r="B39" s="180"/>
      <c r="C39" s="172" t="s">
        <v>195</v>
      </c>
      <c r="D39" s="184" t="s">
        <v>30</v>
      </c>
      <c r="E39" s="180" t="s">
        <v>275</v>
      </c>
      <c r="F39" s="180"/>
      <c r="G39" s="180" t="str">
        <f>G23</f>
        <v>in 2052</v>
      </c>
      <c r="H39" s="88" t="s">
        <v>270</v>
      </c>
      <c r="I39" s="91">
        <f t="shared" si="0"/>
        <v>3.7</v>
      </c>
      <c r="J39" s="13">
        <f t="shared" si="0"/>
        <v>657.89473684210532</v>
      </c>
      <c r="K39" s="13">
        <f>(1+D36/100)</f>
        <v>1.2773220305015411</v>
      </c>
      <c r="L39" s="13">
        <f>POWER(K39,I39)</f>
        <v>2.4734975810219395</v>
      </c>
      <c r="M39" s="13">
        <f>J39*L39</f>
        <v>1627.3010401460131</v>
      </c>
    </row>
    <row r="40" spans="1:13" ht="30" customHeight="1">
      <c r="A40" s="172"/>
      <c r="B40" s="180"/>
      <c r="C40" s="172" t="s">
        <v>288</v>
      </c>
      <c r="D40" s="184" t="s">
        <v>30</v>
      </c>
      <c r="E40" s="2478" t="s">
        <v>289</v>
      </c>
      <c r="F40" s="2478"/>
      <c r="G40" s="180"/>
    </row>
    <row r="41" spans="1:13" s="85" customFormat="1" ht="23.25" customHeight="1">
      <c r="A41" s="1"/>
      <c r="B41" s="178" t="s">
        <v>279</v>
      </c>
      <c r="C41" s="1" t="str">
        <f>G37</f>
        <v>in 2022</v>
      </c>
      <c r="D41" s="186" t="s">
        <v>30</v>
      </c>
      <c r="E41" s="181">
        <f>M37</f>
        <v>780.84834462353069</v>
      </c>
      <c r="F41" s="178"/>
      <c r="G41" s="178"/>
      <c r="H41" s="86"/>
    </row>
    <row r="42" spans="1:13" s="85" customFormat="1" ht="18" customHeight="1">
      <c r="A42" s="1"/>
      <c r="B42" s="178" t="s">
        <v>280</v>
      </c>
      <c r="C42" s="1" t="str">
        <f>G38</f>
        <v>in 2037</v>
      </c>
      <c r="D42" s="186" t="s">
        <v>30</v>
      </c>
      <c r="E42" s="181">
        <f>M38</f>
        <v>1127.2423534458612</v>
      </c>
      <c r="F42" s="178"/>
      <c r="G42" s="178"/>
      <c r="H42" s="86"/>
    </row>
    <row r="43" spans="1:13" s="85" customFormat="1" ht="18" customHeight="1">
      <c r="A43" s="1"/>
      <c r="B43" s="178" t="s">
        <v>281</v>
      </c>
      <c r="C43" s="1" t="str">
        <f>G39</f>
        <v>in 2052</v>
      </c>
      <c r="D43" s="186" t="s">
        <v>30</v>
      </c>
      <c r="E43" s="181">
        <f>M39</f>
        <v>1627.3010401460131</v>
      </c>
      <c r="F43" s="178"/>
      <c r="G43" s="178"/>
      <c r="H43" s="86"/>
    </row>
    <row r="44" spans="1:13" s="85" customFormat="1" ht="20.25" customHeight="1">
      <c r="A44" s="1" t="s">
        <v>290</v>
      </c>
      <c r="B44" s="3078" t="s">
        <v>291</v>
      </c>
      <c r="C44" s="3078"/>
      <c r="D44" s="3078"/>
      <c r="E44" s="3078"/>
      <c r="F44" s="3078"/>
      <c r="G44" s="178"/>
      <c r="H44" s="86"/>
    </row>
    <row r="45" spans="1:13" s="85" customFormat="1" ht="16.5" customHeight="1">
      <c r="A45" s="1" t="s">
        <v>15</v>
      </c>
      <c r="B45" s="1" t="s">
        <v>262</v>
      </c>
      <c r="C45" s="178" t="s">
        <v>257</v>
      </c>
      <c r="D45" s="1" t="s">
        <v>292</v>
      </c>
      <c r="E45" s="178" t="s">
        <v>293</v>
      </c>
      <c r="F45" s="178"/>
      <c r="G45" s="178"/>
      <c r="H45" s="86"/>
    </row>
    <row r="46" spans="1:13" ht="18.75" customHeight="1">
      <c r="A46" s="172">
        <v>1</v>
      </c>
      <c r="B46" s="172">
        <f>B30</f>
        <v>1991</v>
      </c>
      <c r="C46" s="179">
        <f>C30</f>
        <v>401.31578947368422</v>
      </c>
      <c r="D46" s="183"/>
      <c r="E46" s="180"/>
      <c r="F46" s="180"/>
      <c r="G46" s="180"/>
    </row>
    <row r="47" spans="1:13">
      <c r="A47" s="172"/>
      <c r="B47" s="172"/>
      <c r="C47" s="179"/>
      <c r="D47" s="179">
        <f>C48-C46</f>
        <v>131.5789473684211</v>
      </c>
      <c r="E47" s="180"/>
      <c r="F47" s="180"/>
      <c r="G47" s="180"/>
    </row>
    <row r="48" spans="1:13">
      <c r="A48" s="172">
        <v>2</v>
      </c>
      <c r="B48" s="172">
        <f>B32</f>
        <v>2001</v>
      </c>
      <c r="C48" s="179">
        <f>C32</f>
        <v>532.89473684210532</v>
      </c>
      <c r="D48" s="179"/>
      <c r="E48" s="180"/>
      <c r="F48" s="180"/>
      <c r="G48" s="180"/>
    </row>
    <row r="49" spans="1:13">
      <c r="A49" s="172"/>
      <c r="B49" s="172"/>
      <c r="C49" s="179"/>
      <c r="D49" s="179">
        <f>C50-C48</f>
        <v>125</v>
      </c>
      <c r="E49" s="172">
        <f>D49-D47</f>
        <v>-6.5789473684210975</v>
      </c>
      <c r="F49" s="180"/>
      <c r="G49" s="180"/>
    </row>
    <row r="50" spans="1:13">
      <c r="A50" s="172">
        <v>3</v>
      </c>
      <c r="B50" s="172">
        <f>B34</f>
        <v>2011</v>
      </c>
      <c r="C50" s="172">
        <f>C34</f>
        <v>657.89473684210532</v>
      </c>
      <c r="D50" s="180"/>
      <c r="E50" s="172"/>
      <c r="F50" s="180"/>
      <c r="G50" s="180"/>
    </row>
    <row r="51" spans="1:13" ht="19.5" customHeight="1">
      <c r="A51" s="172"/>
      <c r="B51" s="180"/>
      <c r="C51" s="180"/>
      <c r="D51" s="172">
        <f>D47+D49</f>
        <v>256.5789473684211</v>
      </c>
      <c r="E51" s="172">
        <f>SUM(E49)</f>
        <v>-6.5789473684210975</v>
      </c>
      <c r="F51" s="180"/>
      <c r="G51" s="180"/>
      <c r="J51" s="88" t="s">
        <v>272</v>
      </c>
      <c r="K51" s="88" t="s">
        <v>294</v>
      </c>
      <c r="L51" s="13" t="s">
        <v>295</v>
      </c>
      <c r="M51" s="13" t="s">
        <v>296</v>
      </c>
    </row>
    <row r="52" spans="1:13" ht="21" customHeight="1">
      <c r="A52" s="172"/>
      <c r="B52" s="180"/>
      <c r="C52" s="172" t="s">
        <v>267</v>
      </c>
      <c r="D52" s="184" t="s">
        <v>30</v>
      </c>
      <c r="E52" s="180" t="s">
        <v>268</v>
      </c>
      <c r="F52" s="180"/>
      <c r="G52" s="180" t="str">
        <f>G37</f>
        <v>in 2022</v>
      </c>
      <c r="H52" s="88" t="s">
        <v>270</v>
      </c>
      <c r="I52" s="88">
        <f t="shared" ref="I52:J54" si="1">I37</f>
        <v>0.7</v>
      </c>
      <c r="J52" s="88">
        <f t="shared" si="1"/>
        <v>657.89473684210532</v>
      </c>
      <c r="K52" s="87">
        <f>I52*E54</f>
        <v>89.802631578947384</v>
      </c>
      <c r="L52" s="13">
        <f>I52*(I52+1)*E55/2</f>
        <v>-3.9144736842105528</v>
      </c>
      <c r="M52" s="89">
        <f>J52+K52+L52</f>
        <v>743.7828947368422</v>
      </c>
    </row>
    <row r="53" spans="1:13" ht="21" customHeight="1">
      <c r="A53" s="172"/>
      <c r="B53" s="180" t="s">
        <v>297</v>
      </c>
      <c r="C53" s="172" t="s">
        <v>272</v>
      </c>
      <c r="D53" s="184" t="s">
        <v>30</v>
      </c>
      <c r="E53" s="180" t="s">
        <v>273</v>
      </c>
      <c r="F53" s="180"/>
      <c r="G53" s="180" t="str">
        <f>G38</f>
        <v>in 2037</v>
      </c>
      <c r="H53" s="88" t="s">
        <v>270</v>
      </c>
      <c r="I53" s="88">
        <f t="shared" si="1"/>
        <v>2.2000000000000002</v>
      </c>
      <c r="J53" s="88">
        <f t="shared" si="1"/>
        <v>657.89473684210532</v>
      </c>
      <c r="K53" s="87">
        <f>I53*E54</f>
        <v>282.23684210526324</v>
      </c>
      <c r="L53" s="13">
        <f>I53*(I53+1)*E55/2</f>
        <v>-23.157894736842266</v>
      </c>
      <c r="M53" s="89">
        <f>J53+K53+L53</f>
        <v>916.97368421052624</v>
      </c>
    </row>
    <row r="54" spans="1:13" ht="21" customHeight="1">
      <c r="A54" s="172"/>
      <c r="B54" s="180"/>
      <c r="C54" s="172" t="s">
        <v>277</v>
      </c>
      <c r="D54" s="184" t="s">
        <v>30</v>
      </c>
      <c r="E54" s="180">
        <f>D51/2</f>
        <v>128.28947368421055</v>
      </c>
      <c r="F54" s="180"/>
      <c r="G54" s="180" t="str">
        <f>G39</f>
        <v>in 2052</v>
      </c>
      <c r="H54" s="88" t="s">
        <v>270</v>
      </c>
      <c r="I54" s="88">
        <f t="shared" si="1"/>
        <v>3.7</v>
      </c>
      <c r="J54" s="88">
        <f t="shared" si="1"/>
        <v>657.89473684210532</v>
      </c>
      <c r="K54" s="87">
        <f>I54*E54</f>
        <v>474.67105263157907</v>
      </c>
      <c r="L54" s="13">
        <f>I54*(I54+1)*E55/2</f>
        <v>-57.203947368421446</v>
      </c>
      <c r="M54" s="89">
        <f>J54+K54+L54</f>
        <v>1075.3618421052629</v>
      </c>
    </row>
    <row r="55" spans="1:13" ht="21" customHeight="1">
      <c r="A55" s="172"/>
      <c r="B55" s="180"/>
      <c r="C55" s="172" t="s">
        <v>298</v>
      </c>
      <c r="D55" s="184" t="s">
        <v>30</v>
      </c>
      <c r="E55" s="180">
        <f>E51</f>
        <v>-6.5789473684210975</v>
      </c>
      <c r="F55" s="180"/>
      <c r="G55" s="180"/>
    </row>
    <row r="56" spans="1:13" s="85" customFormat="1" ht="21.75" customHeight="1">
      <c r="A56" s="1"/>
      <c r="B56" s="178" t="s">
        <v>279</v>
      </c>
      <c r="C56" s="1" t="str">
        <f>G52</f>
        <v>in 2022</v>
      </c>
      <c r="D56" s="186" t="s">
        <v>30</v>
      </c>
      <c r="E56" s="191">
        <f>M52</f>
        <v>743.7828947368422</v>
      </c>
      <c r="F56" s="178"/>
      <c r="G56" s="178"/>
      <c r="H56" s="86"/>
    </row>
    <row r="57" spans="1:13" s="85" customFormat="1" ht="21.75" customHeight="1">
      <c r="A57" s="1"/>
      <c r="B57" s="178" t="s">
        <v>280</v>
      </c>
      <c r="C57" s="1" t="str">
        <f>G53</f>
        <v>in 2037</v>
      </c>
      <c r="D57" s="186" t="s">
        <v>30</v>
      </c>
      <c r="E57" s="191">
        <f>M53</f>
        <v>916.97368421052624</v>
      </c>
      <c r="F57" s="178"/>
      <c r="G57" s="178"/>
      <c r="H57" s="86"/>
    </row>
    <row r="58" spans="1:13" s="85" customFormat="1" ht="21.75" customHeight="1">
      <c r="A58" s="1"/>
      <c r="B58" s="178" t="s">
        <v>281</v>
      </c>
      <c r="C58" s="1" t="str">
        <f>G54</f>
        <v>in 2052</v>
      </c>
      <c r="D58" s="186" t="s">
        <v>30</v>
      </c>
      <c r="E58" s="191">
        <f>M54</f>
        <v>1075.3618421052629</v>
      </c>
      <c r="F58" s="178"/>
      <c r="G58" s="178"/>
      <c r="H58" s="86"/>
    </row>
    <row r="59" spans="1:13" s="92" customFormat="1" ht="18" customHeight="1">
      <c r="A59" s="1">
        <v>4</v>
      </c>
      <c r="B59" s="3078" t="s">
        <v>299</v>
      </c>
      <c r="C59" s="3078"/>
      <c r="D59" s="3078"/>
      <c r="E59" s="3078"/>
      <c r="F59" s="3078"/>
      <c r="G59" s="192"/>
    </row>
    <row r="60" spans="1:13" s="93" customFormat="1" ht="26.4">
      <c r="A60" s="193"/>
      <c r="B60" s="194" t="s">
        <v>262</v>
      </c>
      <c r="C60" s="194" t="s">
        <v>257</v>
      </c>
      <c r="D60" s="195" t="s">
        <v>300</v>
      </c>
      <c r="E60" s="195" t="s">
        <v>301</v>
      </c>
      <c r="F60" s="193"/>
      <c r="G60" s="196"/>
    </row>
    <row r="61" spans="1:13" s="93" customFormat="1" ht="18" customHeight="1">
      <c r="A61" s="193"/>
      <c r="B61" s="197">
        <v>1991</v>
      </c>
      <c r="C61" s="198">
        <f>D8</f>
        <v>401.31578947368422</v>
      </c>
      <c r="D61" s="197"/>
      <c r="E61" s="197" t="s">
        <v>302</v>
      </c>
      <c r="F61" s="193"/>
      <c r="G61" s="196"/>
    </row>
    <row r="62" spans="1:13" s="93" customFormat="1" ht="18" customHeight="1">
      <c r="A62" s="193"/>
      <c r="B62" s="197">
        <v>2001</v>
      </c>
      <c r="C62" s="198">
        <f>E8</f>
        <v>532.89473684210532</v>
      </c>
      <c r="D62" s="199">
        <f>C62-C61</f>
        <v>131.5789473684211</v>
      </c>
      <c r="E62" s="200">
        <f>+(C62-C61)/C61*100</f>
        <v>32.786885245901651</v>
      </c>
      <c r="F62" s="193"/>
      <c r="G62" s="196"/>
    </row>
    <row r="63" spans="1:13" s="93" customFormat="1" ht="18" customHeight="1">
      <c r="A63" s="193"/>
      <c r="B63" s="197">
        <v>2011</v>
      </c>
      <c r="C63" s="198">
        <f>F8</f>
        <v>657.89473684210532</v>
      </c>
      <c r="D63" s="199">
        <f>C63-C62</f>
        <v>125</v>
      </c>
      <c r="E63" s="200">
        <f>+(C63-C62)/C62*100</f>
        <v>23.456790123456788</v>
      </c>
      <c r="F63" s="193"/>
      <c r="G63" s="196"/>
    </row>
    <row r="64" spans="1:13" s="93" customFormat="1" ht="18" customHeight="1">
      <c r="A64" s="193"/>
      <c r="B64" s="3083" t="s">
        <v>303</v>
      </c>
      <c r="C64" s="3083"/>
      <c r="D64" s="194">
        <f>SUM(D61:D63)</f>
        <v>256.5789473684211</v>
      </c>
      <c r="E64" s="197"/>
      <c r="F64" s="193"/>
      <c r="G64" s="196"/>
    </row>
    <row r="65" spans="1:12" s="93" customFormat="1" ht="18" customHeight="1">
      <c r="A65" s="3082" t="s">
        <v>304</v>
      </c>
      <c r="B65" s="3082"/>
      <c r="C65" s="3082"/>
      <c r="D65" s="194">
        <f>ROUND(D64/2,0)</f>
        <v>128</v>
      </c>
      <c r="E65" s="200">
        <f>+(E63+E62)/2</f>
        <v>28.121837684679221</v>
      </c>
      <c r="F65" s="201">
        <f>+E65/10</f>
        <v>2.8121837684679223</v>
      </c>
      <c r="G65" s="192" t="s">
        <v>305</v>
      </c>
    </row>
    <row r="66" spans="1:12" s="93" customFormat="1" ht="18" customHeight="1">
      <c r="A66" s="195"/>
      <c r="B66" s="195"/>
      <c r="C66" s="195"/>
      <c r="D66" s="194"/>
      <c r="E66" s="197" t="s">
        <v>306</v>
      </c>
      <c r="F66" s="197" t="s">
        <v>305</v>
      </c>
      <c r="G66" s="192"/>
    </row>
    <row r="67" spans="1:12" s="93" customFormat="1" ht="28.5" customHeight="1">
      <c r="A67" s="193"/>
      <c r="B67" s="178" t="s">
        <v>279</v>
      </c>
      <c r="C67" s="3079" t="s">
        <v>307</v>
      </c>
      <c r="D67" s="3079"/>
      <c r="E67" s="3079"/>
      <c r="F67" s="203">
        <f>(C63+(D65*0.6))</f>
        <v>734.69473684210527</v>
      </c>
      <c r="G67" s="204">
        <f>(F67-C63)/F67*100</f>
        <v>10.453321107226769</v>
      </c>
    </row>
    <row r="68" spans="1:12" s="93" customFormat="1" ht="28.5" customHeight="1">
      <c r="A68" s="193"/>
      <c r="B68" s="178" t="s">
        <v>280</v>
      </c>
      <c r="C68" s="3079" t="s">
        <v>308</v>
      </c>
      <c r="D68" s="3079"/>
      <c r="E68" s="3079"/>
      <c r="F68" s="203">
        <f>(C63+(D65*2.1))</f>
        <v>926.69473684210539</v>
      </c>
      <c r="G68" s="204">
        <f>(F68-C63)/F68*100</f>
        <v>29.006315598164388</v>
      </c>
    </row>
    <row r="69" spans="1:12" s="93" customFormat="1" ht="28.5" customHeight="1">
      <c r="A69" s="193"/>
      <c r="B69" s="178" t="s">
        <v>281</v>
      </c>
      <c r="C69" s="3079" t="s">
        <v>309</v>
      </c>
      <c r="D69" s="3079"/>
      <c r="E69" s="3079"/>
      <c r="F69" s="203">
        <f>(C63+(D65*3.6))</f>
        <v>1118.6947368421054</v>
      </c>
      <c r="G69" s="204">
        <f>(F69-C63)/F69*100</f>
        <v>41.19086153035493</v>
      </c>
    </row>
    <row r="70" spans="1:12" s="93" customFormat="1" ht="14.25" customHeight="1">
      <c r="A70" s="193"/>
      <c r="B70" s="178"/>
      <c r="C70" s="202"/>
      <c r="D70" s="202"/>
      <c r="E70" s="202"/>
      <c r="F70" s="202"/>
      <c r="G70" s="194"/>
      <c r="H70" s="94"/>
    </row>
    <row r="71" spans="1:12" ht="24.75" customHeight="1">
      <c r="A71" s="1"/>
      <c r="B71" s="178"/>
      <c r="C71" s="178" t="s">
        <v>310</v>
      </c>
      <c r="D71" s="178"/>
      <c r="E71" s="178"/>
      <c r="F71" s="178"/>
      <c r="G71" s="180"/>
      <c r="H71" s="94"/>
    </row>
    <row r="72" spans="1:12" ht="20.25" customHeight="1">
      <c r="A72" s="1" t="s">
        <v>15</v>
      </c>
      <c r="B72" s="1" t="s">
        <v>311</v>
      </c>
      <c r="C72" s="178"/>
      <c r="D72" s="178" t="s">
        <v>312</v>
      </c>
      <c r="E72" s="178"/>
      <c r="F72" s="178"/>
      <c r="G72" s="180"/>
    </row>
    <row r="73" spans="1:12" ht="41.25" customHeight="1">
      <c r="A73" s="1"/>
      <c r="B73" s="178"/>
      <c r="C73" s="187" t="s">
        <v>313</v>
      </c>
      <c r="D73" s="187" t="s">
        <v>314</v>
      </c>
      <c r="E73" s="1" t="s">
        <v>315</v>
      </c>
      <c r="F73" s="187" t="s">
        <v>316</v>
      </c>
      <c r="G73" s="183"/>
    </row>
    <row r="74" spans="1:12" ht="20.25" customHeight="1">
      <c r="A74" s="172"/>
      <c r="B74" s="180"/>
      <c r="C74" s="1" t="str">
        <f>C56</f>
        <v>in 2022</v>
      </c>
      <c r="D74" s="1" t="str">
        <f>C57</f>
        <v>in 2037</v>
      </c>
      <c r="E74" s="1" t="str">
        <f>C58</f>
        <v>in 2052</v>
      </c>
      <c r="F74" s="180"/>
      <c r="G74" s="180"/>
    </row>
    <row r="75" spans="1:12" ht="18.75" customHeight="1">
      <c r="A75" s="172">
        <v>1</v>
      </c>
      <c r="B75" s="180" t="s">
        <v>317</v>
      </c>
      <c r="C75" s="179">
        <f>E25</f>
        <v>747.69736842105272</v>
      </c>
      <c r="D75" s="179">
        <f>E26</f>
        <v>940.13157894736855</v>
      </c>
      <c r="E75" s="179">
        <f>E27</f>
        <v>1132.5657894736844</v>
      </c>
      <c r="F75" s="205">
        <f>(E75-F8)/F8*100</f>
        <v>72.15000000000002</v>
      </c>
      <c r="G75" s="205">
        <f>F75/3.6</f>
        <v>20.041666666666671</v>
      </c>
      <c r="H75" s="95"/>
      <c r="J75" s="87"/>
      <c r="K75" s="87"/>
      <c r="L75" s="87"/>
    </row>
    <row r="76" spans="1:12" ht="18.75" customHeight="1">
      <c r="A76" s="172">
        <v>2</v>
      </c>
      <c r="B76" s="180" t="s">
        <v>318</v>
      </c>
      <c r="C76" s="179">
        <f>E41</f>
        <v>780.84834462353069</v>
      </c>
      <c r="D76" s="179">
        <f>E42</f>
        <v>1127.2423534458612</v>
      </c>
      <c r="E76" s="179">
        <f>E43</f>
        <v>1627.3010401460131</v>
      </c>
      <c r="F76" s="205">
        <f>(E76-F8)/F8*100</f>
        <v>147.34975810219396</v>
      </c>
      <c r="G76" s="205">
        <f>F76/3.6</f>
        <v>40.930488361720542</v>
      </c>
      <c r="J76" s="87"/>
      <c r="K76" s="87"/>
      <c r="L76" s="87"/>
    </row>
    <row r="77" spans="1:12" ht="18.75" customHeight="1">
      <c r="A77" s="172">
        <v>3</v>
      </c>
      <c r="B77" s="180" t="s">
        <v>319</v>
      </c>
      <c r="C77" s="179">
        <f>E56</f>
        <v>743.7828947368422</v>
      </c>
      <c r="D77" s="179">
        <f>E57</f>
        <v>916.97368421052624</v>
      </c>
      <c r="E77" s="179">
        <f>E58</f>
        <v>1075.3618421052629</v>
      </c>
      <c r="F77" s="205">
        <f>(E77-F8)/F8*100</f>
        <v>63.454999999999949</v>
      </c>
      <c r="G77" s="205">
        <f>F77/3.6</f>
        <v>17.626388888888876</v>
      </c>
      <c r="J77" s="87"/>
      <c r="K77" s="87"/>
      <c r="L77" s="87"/>
    </row>
    <row r="78" spans="1:12" s="92" customFormat="1" ht="18.75" customHeight="1">
      <c r="A78" s="172">
        <v>4</v>
      </c>
      <c r="B78" s="180" t="s">
        <v>320</v>
      </c>
      <c r="C78" s="179">
        <f>F67</f>
        <v>734.69473684210527</v>
      </c>
      <c r="D78" s="179">
        <f>F68</f>
        <v>926.69473684210539</v>
      </c>
      <c r="E78" s="179">
        <f>F69</f>
        <v>1118.6947368421054</v>
      </c>
      <c r="F78" s="205">
        <f>(E78-F8)/F8*100</f>
        <v>70.041600000000003</v>
      </c>
      <c r="G78" s="205">
        <f>F78/3.6</f>
        <v>19.456</v>
      </c>
      <c r="H78" s="96"/>
      <c r="I78" s="85"/>
      <c r="J78" s="90"/>
      <c r="K78" s="90"/>
      <c r="L78" s="90"/>
    </row>
    <row r="79" spans="1:12" ht="18.75" customHeight="1">
      <c r="A79" s="172"/>
      <c r="B79" s="178" t="s">
        <v>321</v>
      </c>
      <c r="C79" s="181">
        <f>SUM(C75:C78)/4</f>
        <v>751.75583615588266</v>
      </c>
      <c r="D79" s="181">
        <f>SUM(D75:D78)/4</f>
        <v>977.76058836146535</v>
      </c>
      <c r="E79" s="181">
        <f>SUM(E75:E78)/4</f>
        <v>1238.4808521417665</v>
      </c>
      <c r="F79" s="206">
        <f>SUM(F75:F78)/4</f>
        <v>88.249089525548484</v>
      </c>
      <c r="G79" s="205">
        <f>F79/3.6</f>
        <v>24.513635979319023</v>
      </c>
      <c r="H79" s="97"/>
    </row>
    <row r="80" spans="1:12" ht="18.75" customHeight="1">
      <c r="A80" s="172"/>
      <c r="B80" s="178"/>
      <c r="C80" s="181"/>
      <c r="D80" s="181"/>
      <c r="E80" s="181"/>
      <c r="F80" s="206"/>
      <c r="G80" s="205"/>
      <c r="H80" s="97"/>
    </row>
    <row r="81" spans="1:9" ht="18.75" customHeight="1">
      <c r="A81" s="172"/>
      <c r="B81" s="178"/>
      <c r="C81" s="178" t="s">
        <v>322</v>
      </c>
      <c r="D81" s="181"/>
      <c r="E81" s="181"/>
      <c r="F81" s="206"/>
      <c r="G81" s="205"/>
      <c r="H81" s="97"/>
    </row>
    <row r="82" spans="1:9" ht="18.75" customHeight="1">
      <c r="A82" s="1" t="s">
        <v>15</v>
      </c>
      <c r="B82" s="1" t="s">
        <v>311</v>
      </c>
      <c r="C82" s="178"/>
      <c r="D82" s="178" t="s">
        <v>312</v>
      </c>
      <c r="E82" s="178"/>
      <c r="F82" s="178"/>
      <c r="G82" s="205"/>
      <c r="H82" s="97"/>
    </row>
    <row r="83" spans="1:9" ht="39.6">
      <c r="A83" s="1"/>
      <c r="B83" s="178"/>
      <c r="C83" s="187" t="s">
        <v>313</v>
      </c>
      <c r="D83" s="187" t="s">
        <v>314</v>
      </c>
      <c r="E83" s="1" t="s">
        <v>315</v>
      </c>
      <c r="F83" s="187" t="s">
        <v>316</v>
      </c>
      <c r="G83" s="205"/>
      <c r="H83" s="97"/>
    </row>
    <row r="84" spans="1:9" ht="18" customHeight="1">
      <c r="A84" s="1"/>
      <c r="B84" s="178"/>
      <c r="C84" s="187" t="str">
        <f t="shared" ref="C84:G87" si="2">C74</f>
        <v>in 2022</v>
      </c>
      <c r="D84" s="187" t="str">
        <f t="shared" si="2"/>
        <v>in 2037</v>
      </c>
      <c r="E84" s="187" t="str">
        <f t="shared" si="2"/>
        <v>in 2052</v>
      </c>
      <c r="F84" s="187"/>
      <c r="G84" s="205"/>
      <c r="H84" s="97"/>
    </row>
    <row r="85" spans="1:9" ht="15.75" customHeight="1">
      <c r="A85" s="1">
        <v>1</v>
      </c>
      <c r="B85" s="178" t="str">
        <f>B75</f>
        <v>Arithmetic Increase Method</v>
      </c>
      <c r="C85" s="181">
        <f t="shared" si="2"/>
        <v>747.69736842105272</v>
      </c>
      <c r="D85" s="181">
        <f t="shared" si="2"/>
        <v>940.13157894736855</v>
      </c>
      <c r="E85" s="181">
        <f t="shared" si="2"/>
        <v>1132.5657894736844</v>
      </c>
      <c r="F85" s="205">
        <f>(E85-F8)/F8*100</f>
        <v>72.15000000000002</v>
      </c>
      <c r="G85" s="206">
        <f>F85/3.6</f>
        <v>20.041666666666671</v>
      </c>
      <c r="H85" s="97"/>
    </row>
    <row r="86" spans="1:9" ht="15.75" customHeight="1">
      <c r="A86" s="1">
        <v>2</v>
      </c>
      <c r="B86" s="180" t="s">
        <v>318</v>
      </c>
      <c r="C86" s="181">
        <f t="shared" si="2"/>
        <v>780.84834462353069</v>
      </c>
      <c r="D86" s="181">
        <f t="shared" si="2"/>
        <v>1127.2423534458612</v>
      </c>
      <c r="E86" s="181">
        <f t="shared" si="2"/>
        <v>1627.3010401460131</v>
      </c>
      <c r="F86" s="206">
        <f t="shared" si="2"/>
        <v>147.34975810219396</v>
      </c>
      <c r="G86" s="206">
        <f t="shared" si="2"/>
        <v>40.930488361720542</v>
      </c>
      <c r="H86" s="97"/>
    </row>
    <row r="87" spans="1:9" ht="15.75" customHeight="1">
      <c r="A87" s="172">
        <v>3</v>
      </c>
      <c r="B87" s="178" t="str">
        <f>B77</f>
        <v>Incremental Increase Method</v>
      </c>
      <c r="C87" s="181">
        <f t="shared" si="2"/>
        <v>743.7828947368422</v>
      </c>
      <c r="D87" s="181">
        <f t="shared" si="2"/>
        <v>916.97368421052624</v>
      </c>
      <c r="E87" s="181">
        <f t="shared" si="2"/>
        <v>1075.3618421052629</v>
      </c>
      <c r="F87" s="206">
        <f t="shared" si="2"/>
        <v>63.454999999999949</v>
      </c>
      <c r="G87" s="206">
        <f t="shared" si="2"/>
        <v>17.626388888888876</v>
      </c>
      <c r="H87" s="97"/>
    </row>
    <row r="88" spans="1:9" ht="15.75" customHeight="1">
      <c r="A88" s="172"/>
      <c r="B88" s="178" t="s">
        <v>323</v>
      </c>
      <c r="C88" s="181">
        <f>SUM(C85:C87)/3</f>
        <v>757.44286926047516</v>
      </c>
      <c r="D88" s="181">
        <f>SUM(D85:D87)/3</f>
        <v>994.78253886791856</v>
      </c>
      <c r="E88" s="181">
        <f>SUM(E85:E87)/3</f>
        <v>1278.4095572416534</v>
      </c>
      <c r="F88" s="206">
        <f>SUM(F85:F87)/3</f>
        <v>94.318252700731307</v>
      </c>
      <c r="G88" s="206">
        <f>F88/3.6</f>
        <v>26.19951463909203</v>
      </c>
      <c r="H88" s="97"/>
    </row>
    <row r="89" spans="1:9" s="92" customFormat="1" ht="48" customHeight="1">
      <c r="A89" s="3080" t="s">
        <v>324</v>
      </c>
      <c r="B89" s="3080"/>
      <c r="C89" s="3080"/>
      <c r="D89" s="3080"/>
      <c r="E89" s="3080"/>
      <c r="F89" s="3080"/>
      <c r="G89" s="207"/>
      <c r="H89" s="98"/>
      <c r="I89" s="98"/>
    </row>
    <row r="90" spans="1:9" s="93" customFormat="1" ht="18" customHeight="1">
      <c r="A90" s="208"/>
      <c r="B90" s="209"/>
      <c r="C90" s="208"/>
      <c r="D90" s="208"/>
      <c r="E90" s="208"/>
      <c r="F90" s="208"/>
      <c r="G90" s="196"/>
    </row>
    <row r="91" spans="1:9" s="92" customFormat="1" ht="18" customHeight="1">
      <c r="A91" s="210" t="s">
        <v>325</v>
      </c>
      <c r="B91" s="3081" t="s">
        <v>262</v>
      </c>
      <c r="C91" s="3081"/>
      <c r="D91" s="210" t="s">
        <v>257</v>
      </c>
      <c r="E91" s="210"/>
      <c r="F91" s="211"/>
      <c r="G91" s="192"/>
    </row>
    <row r="92" spans="1:9" s="92" customFormat="1" ht="18" customHeight="1">
      <c r="A92" s="212">
        <v>1</v>
      </c>
      <c r="B92" s="212" t="s">
        <v>326</v>
      </c>
      <c r="C92" s="212" t="str">
        <f>C56</f>
        <v>in 2022</v>
      </c>
      <c r="D92" s="213">
        <f>C88</f>
        <v>757.44286926047516</v>
      </c>
      <c r="E92" s="212"/>
      <c r="F92" s="211"/>
      <c r="G92" s="192"/>
    </row>
    <row r="93" spans="1:9" s="92" customFormat="1" ht="18" customHeight="1">
      <c r="A93" s="212">
        <v>2</v>
      </c>
      <c r="B93" s="212" t="s">
        <v>327</v>
      </c>
      <c r="C93" s="212" t="str">
        <f>C57</f>
        <v>in 2037</v>
      </c>
      <c r="D93" s="213">
        <f>D88</f>
        <v>994.78253886791856</v>
      </c>
      <c r="E93" s="212"/>
      <c r="F93" s="211"/>
      <c r="G93" s="192"/>
    </row>
    <row r="94" spans="1:9" s="92" customFormat="1" ht="18" customHeight="1">
      <c r="A94" s="212">
        <v>3</v>
      </c>
      <c r="B94" s="212" t="s">
        <v>315</v>
      </c>
      <c r="C94" s="212" t="str">
        <f>C58</f>
        <v>in 2052</v>
      </c>
      <c r="D94" s="213">
        <f>E88</f>
        <v>1278.4095572416534</v>
      </c>
      <c r="E94" s="212"/>
      <c r="F94" s="211"/>
      <c r="G94" s="192"/>
    </row>
    <row r="95" spans="1:9" ht="22.5" customHeight="1">
      <c r="A95" s="3084" t="s">
        <v>328</v>
      </c>
      <c r="B95" s="3084"/>
      <c r="C95" s="3084"/>
      <c r="D95" s="3084"/>
      <c r="E95" s="2478" t="s">
        <v>329</v>
      </c>
      <c r="F95" s="2478"/>
      <c r="G95" s="214"/>
    </row>
    <row r="96" spans="1:9" ht="22.5" customHeight="1">
      <c r="A96" s="215">
        <v>1</v>
      </c>
      <c r="B96" s="216" t="s">
        <v>330</v>
      </c>
      <c r="C96" s="215" t="s">
        <v>331</v>
      </c>
      <c r="D96" s="217">
        <f>F8</f>
        <v>657.89473684210532</v>
      </c>
      <c r="E96" s="3085" t="s">
        <v>332</v>
      </c>
      <c r="F96" s="3085"/>
      <c r="G96" s="180"/>
    </row>
    <row r="97" spans="1:11" ht="22.5" customHeight="1">
      <c r="A97" s="215">
        <v>2</v>
      </c>
      <c r="B97" s="216" t="s">
        <v>333</v>
      </c>
      <c r="C97" s="215" t="str">
        <f>G21</f>
        <v>in 2022</v>
      </c>
      <c r="D97" s="217">
        <f>D92</f>
        <v>757.44286926047516</v>
      </c>
      <c r="E97" s="218">
        <f>G97/D96*100</f>
        <v>15.131316127592214</v>
      </c>
      <c r="F97" s="219" t="s">
        <v>334</v>
      </c>
      <c r="G97" s="220">
        <f>D97-D96</f>
        <v>99.548132418369846</v>
      </c>
      <c r="H97" s="95">
        <f>E97/6</f>
        <v>2.5218860212653689</v>
      </c>
      <c r="I97" s="99">
        <f>ROUND((H97),0)</f>
        <v>3</v>
      </c>
      <c r="J97" s="89"/>
      <c r="K97" s="100"/>
    </row>
    <row r="98" spans="1:11" ht="22.5" customHeight="1">
      <c r="A98" s="215">
        <v>3</v>
      </c>
      <c r="B98" s="216" t="s">
        <v>335</v>
      </c>
      <c r="C98" s="215" t="str">
        <f>G22</f>
        <v>in 2037</v>
      </c>
      <c r="D98" s="217">
        <f>D93</f>
        <v>994.78253886791856</v>
      </c>
      <c r="E98" s="218">
        <f>G98/D96*100</f>
        <v>51.206945907923604</v>
      </c>
      <c r="F98" s="219" t="s">
        <v>334</v>
      </c>
      <c r="G98" s="220">
        <f>D98-D96</f>
        <v>336.88780202581324</v>
      </c>
      <c r="H98" s="95">
        <f>E98/21</f>
        <v>2.4384259956154097</v>
      </c>
      <c r="I98" s="99">
        <f>ROUND((H98),0)</f>
        <v>2</v>
      </c>
      <c r="J98" s="89"/>
      <c r="K98" s="100"/>
    </row>
    <row r="99" spans="1:11" ht="21" customHeight="1">
      <c r="A99" s="215">
        <v>4</v>
      </c>
      <c r="B99" s="216" t="s">
        <v>336</v>
      </c>
      <c r="C99" s="215" t="str">
        <f>G23</f>
        <v>in 2052</v>
      </c>
      <c r="D99" s="217">
        <f>D94</f>
        <v>1278.4095572416534</v>
      </c>
      <c r="E99" s="218">
        <f>G99/D96*100</f>
        <v>94.318252700731293</v>
      </c>
      <c r="F99" s="219" t="s">
        <v>334</v>
      </c>
      <c r="G99" s="220">
        <f>D99-D96</f>
        <v>620.51482039954806</v>
      </c>
      <c r="H99" s="95">
        <f>E99/36</f>
        <v>2.6199514639092025</v>
      </c>
      <c r="I99" s="99">
        <f>ROUND((H99),0)</f>
        <v>3</v>
      </c>
      <c r="J99" s="89"/>
      <c r="K99" s="100"/>
    </row>
    <row r="100" spans="1:11" s="101" customFormat="1" ht="22.5" hidden="1" customHeight="1">
      <c r="A100" s="221"/>
      <c r="B100" s="221"/>
      <c r="C100" s="221"/>
      <c r="D100" s="221"/>
      <c r="E100" s="221"/>
      <c r="F100" s="221"/>
      <c r="G100" s="221"/>
    </row>
    <row r="101" spans="1:11" s="92" customFormat="1" ht="58.5" customHeight="1">
      <c r="A101" s="192"/>
      <c r="B101" s="3080" t="s">
        <v>337</v>
      </c>
      <c r="C101" s="3080"/>
      <c r="D101" s="3080"/>
      <c r="E101" s="3080"/>
      <c r="F101" s="3080"/>
      <c r="G101" s="207"/>
      <c r="H101" s="102"/>
      <c r="I101" s="102"/>
    </row>
    <row r="102" spans="1:11" s="103" customFormat="1" ht="13.8">
      <c r="A102" s="222"/>
      <c r="B102" s="3086" t="s">
        <v>262</v>
      </c>
      <c r="C102" s="3086" t="s">
        <v>257</v>
      </c>
      <c r="D102" s="3086"/>
      <c r="E102" s="3086"/>
      <c r="F102" s="104" t="s">
        <v>338</v>
      </c>
      <c r="G102" s="222"/>
    </row>
    <row r="103" spans="1:11" s="103" customFormat="1" ht="27.6">
      <c r="A103" s="222"/>
      <c r="B103" s="3086"/>
      <c r="C103" s="3086"/>
      <c r="D103" s="3086"/>
      <c r="E103" s="3086"/>
      <c r="F103" s="105" t="s">
        <v>339</v>
      </c>
      <c r="G103" s="222"/>
    </row>
    <row r="104" spans="1:11" s="103" customFormat="1" ht="20.399999999999999" customHeight="1">
      <c r="A104" s="222"/>
      <c r="B104" s="104" t="str">
        <f>C96</f>
        <v>in 2011</v>
      </c>
      <c r="C104" s="3087">
        <f>D96</f>
        <v>657.89473684210532</v>
      </c>
      <c r="D104" s="3087"/>
      <c r="E104" s="3087"/>
      <c r="F104" s="106">
        <f>C104*81/10^3/1000</f>
        <v>5.3289473684210532E-2</v>
      </c>
      <c r="G104" s="223">
        <f>F104*1000000</f>
        <v>53289.473684210534</v>
      </c>
    </row>
    <row r="105" spans="1:11" s="103" customFormat="1" ht="20.399999999999999" customHeight="1">
      <c r="A105" s="222"/>
      <c r="B105" s="104" t="str">
        <f>C97</f>
        <v>in 2022</v>
      </c>
      <c r="C105" s="3087">
        <f t="shared" ref="B105:C107" si="3">D97</f>
        <v>757.44286926047516</v>
      </c>
      <c r="D105" s="3087"/>
      <c r="E105" s="3087"/>
      <c r="F105" s="106">
        <f>C105*81/10^3/1000</f>
        <v>6.1352872410098493E-2</v>
      </c>
      <c r="G105" s="223">
        <f>F105*1000000</f>
        <v>61352.872410098491</v>
      </c>
    </row>
    <row r="106" spans="1:11" s="103" customFormat="1" ht="20.399999999999999" customHeight="1">
      <c r="A106" s="222"/>
      <c r="B106" s="104" t="str">
        <f t="shared" si="3"/>
        <v>in 2037</v>
      </c>
      <c r="C106" s="3087">
        <f t="shared" si="3"/>
        <v>994.78253886791856</v>
      </c>
      <c r="D106" s="3087"/>
      <c r="E106" s="3087"/>
      <c r="F106" s="106">
        <f>C106*81/10^3/1000</f>
        <v>8.0577385648301414E-2</v>
      </c>
      <c r="G106" s="223">
        <f>F106*1000000</f>
        <v>80577.38564830141</v>
      </c>
    </row>
    <row r="107" spans="1:11" s="103" customFormat="1" ht="20.399999999999999" customHeight="1">
      <c r="A107" s="222"/>
      <c r="B107" s="104" t="str">
        <f t="shared" si="3"/>
        <v>in 2052</v>
      </c>
      <c r="C107" s="3087">
        <f t="shared" si="3"/>
        <v>1278.4095572416534</v>
      </c>
      <c r="D107" s="3087"/>
      <c r="E107" s="3087"/>
      <c r="F107" s="106">
        <f>C107*81/10^3/1000</f>
        <v>0.10355117413657393</v>
      </c>
      <c r="G107" s="223">
        <f>F107*1000000</f>
        <v>103551.17413657393</v>
      </c>
    </row>
    <row r="108" spans="1:11">
      <c r="A108" s="229"/>
      <c r="B108" s="239"/>
      <c r="C108" s="239"/>
      <c r="D108" s="239"/>
      <c r="E108" s="239"/>
      <c r="F108" s="239"/>
      <c r="G108" s="239"/>
    </row>
    <row r="109" spans="1:11">
      <c r="A109" s="229"/>
      <c r="B109" s="239"/>
      <c r="C109" s="239"/>
      <c r="D109" s="239"/>
      <c r="E109" s="239"/>
      <c r="F109" s="239"/>
      <c r="G109" s="239"/>
    </row>
    <row r="110" spans="1:11">
      <c r="A110" s="229"/>
      <c r="B110" s="239"/>
      <c r="C110" s="239"/>
      <c r="D110" s="239"/>
      <c r="E110" s="239"/>
      <c r="F110" s="239"/>
      <c r="G110" s="239"/>
    </row>
    <row r="111" spans="1:11" ht="33" customHeight="1">
      <c r="A111" s="229"/>
      <c r="B111" s="239"/>
      <c r="C111" s="239"/>
      <c r="D111" s="239"/>
      <c r="E111" s="2883" t="s">
        <v>510</v>
      </c>
      <c r="F111" s="2884"/>
      <c r="G111" s="2884"/>
    </row>
  </sheetData>
  <mergeCells count="29">
    <mergeCell ref="C104:E104"/>
    <mergeCell ref="C105:E105"/>
    <mergeCell ref="C106:E106"/>
    <mergeCell ref="C107:E107"/>
    <mergeCell ref="E111:G111"/>
    <mergeCell ref="A95:D95"/>
    <mergeCell ref="E95:F95"/>
    <mergeCell ref="E96:F96"/>
    <mergeCell ref="B101:F101"/>
    <mergeCell ref="B102:B103"/>
    <mergeCell ref="C102:E103"/>
    <mergeCell ref="C69:E69"/>
    <mergeCell ref="A89:F89"/>
    <mergeCell ref="B91:C91"/>
    <mergeCell ref="B19:C19"/>
    <mergeCell ref="B28:F28"/>
    <mergeCell ref="E29:F29"/>
    <mergeCell ref="E40:F40"/>
    <mergeCell ref="B44:F44"/>
    <mergeCell ref="B59:F59"/>
    <mergeCell ref="C68:E68"/>
    <mergeCell ref="A65:C65"/>
    <mergeCell ref="C67:E67"/>
    <mergeCell ref="B64:C64"/>
    <mergeCell ref="A1:G1"/>
    <mergeCell ref="D5:F5"/>
    <mergeCell ref="A9:F9"/>
    <mergeCell ref="B10:C10"/>
    <mergeCell ref="B11:F11"/>
  </mergeCells>
  <pageMargins left="0.25" right="0.25" top="0.75" bottom="0.75" header="0.3" footer="0.3"/>
  <pageSetup paperSize="9" scale="95"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theme="0"/>
    <pageSetUpPr fitToPage="1"/>
  </sheetPr>
  <dimension ref="A1:J41"/>
  <sheetViews>
    <sheetView view="pageBreakPreview" zoomScale="85" zoomScaleNormal="100" zoomScaleSheetLayoutView="85" workbookViewId="0">
      <selection activeCell="F27" sqref="F27:G27"/>
    </sheetView>
  </sheetViews>
  <sheetFormatPr defaultColWidth="9.109375" defaultRowHeight="14.4"/>
  <cols>
    <col min="1" max="1" width="6.5546875" style="1597" customWidth="1"/>
    <col min="2" max="2" width="17.6640625" style="1597" customWidth="1"/>
    <col min="3" max="3" width="26.109375" style="1597" customWidth="1"/>
    <col min="4" max="6" width="9.109375" style="1597"/>
    <col min="7" max="7" width="11.5546875" style="1597" customWidth="1"/>
    <col min="8" max="8" width="12.109375" style="1597" customWidth="1"/>
    <col min="9" max="9" width="14.6640625" style="1597" customWidth="1"/>
    <col min="10" max="16384" width="9.109375" style="1597"/>
  </cols>
  <sheetData>
    <row r="1" spans="1:8" ht="24" customHeight="1">
      <c r="B1" s="3035" t="s">
        <v>1292</v>
      </c>
      <c r="C1" s="3035"/>
      <c r="D1" s="3035"/>
      <c r="E1" s="3035"/>
      <c r="F1" s="3035"/>
      <c r="G1" s="3035"/>
    </row>
    <row r="2" spans="1:8" s="1628" customFormat="1" ht="30.6" customHeight="1">
      <c r="A2" s="3088" t="s">
        <v>1291</v>
      </c>
      <c r="B2" s="3088"/>
      <c r="C2" s="3088"/>
      <c r="D2" s="3088"/>
      <c r="E2" s="3088"/>
      <c r="F2" s="3088"/>
      <c r="G2" s="3088"/>
      <c r="H2" s="3088"/>
    </row>
    <row r="3" spans="1:8" s="1598" customFormat="1">
      <c r="A3" s="1598" t="s">
        <v>626</v>
      </c>
      <c r="B3" s="3037" t="s">
        <v>6</v>
      </c>
      <c r="C3" s="3037"/>
      <c r="D3" s="3037" t="s">
        <v>627</v>
      </c>
      <c r="E3" s="3037"/>
      <c r="F3" s="1598" t="s">
        <v>628</v>
      </c>
      <c r="G3" s="1598" t="s">
        <v>1</v>
      </c>
      <c r="H3" s="1598" t="s">
        <v>2</v>
      </c>
    </row>
    <row r="4" spans="1:8" ht="75" customHeight="1">
      <c r="A4" s="1599" t="s">
        <v>630</v>
      </c>
      <c r="B4" s="3033" t="s">
        <v>29</v>
      </c>
      <c r="C4" s="3033"/>
      <c r="D4" s="1600"/>
      <c r="E4" s="1600"/>
      <c r="F4" s="1600"/>
      <c r="G4" s="1600"/>
    </row>
    <row r="5" spans="1:8" ht="15">
      <c r="B5" s="1601" t="s">
        <v>631</v>
      </c>
      <c r="C5" s="1598" t="s">
        <v>1290</v>
      </c>
      <c r="D5" s="1597">
        <f>3*0.3*1*0.5</f>
        <v>0.44999999999999996</v>
      </c>
      <c r="E5" s="1190" t="s">
        <v>3097</v>
      </c>
      <c r="F5" s="1190"/>
    </row>
    <row r="6" spans="1:8" ht="15">
      <c r="C6" s="1598"/>
      <c r="D6" s="1597">
        <f>SUM(D5:D5)</f>
        <v>0.44999999999999996</v>
      </c>
      <c r="E6" s="1190" t="s">
        <v>3097</v>
      </c>
      <c r="F6" s="1190"/>
    </row>
    <row r="7" spans="1:8" ht="15">
      <c r="C7" s="1338" t="s">
        <v>74</v>
      </c>
      <c r="D7" s="1601">
        <f>D6*0.05</f>
        <v>2.2499999999999999E-2</v>
      </c>
      <c r="E7" s="1190" t="s">
        <v>3097</v>
      </c>
      <c r="F7" s="1601"/>
      <c r="G7" s="1601"/>
    </row>
    <row r="8" spans="1:8" ht="15">
      <c r="C8" s="1598" t="s">
        <v>632</v>
      </c>
      <c r="D8" s="1597">
        <f>D6+D7</f>
        <v>0.47249999999999998</v>
      </c>
      <c r="E8" s="1190" t="s">
        <v>3097</v>
      </c>
      <c r="F8" s="1190" t="s">
        <v>3098</v>
      </c>
      <c r="G8" s="1602">
        <v>360.7</v>
      </c>
      <c r="H8" s="1351">
        <f>D8*G8</f>
        <v>170.43074999999999</v>
      </c>
    </row>
    <row r="9" spans="1:8" ht="66.599999999999994" customHeight="1">
      <c r="A9" s="1603">
        <v>2</v>
      </c>
      <c r="B9" s="3033" t="s">
        <v>31</v>
      </c>
      <c r="C9" s="3033"/>
      <c r="D9" s="1600"/>
      <c r="E9" s="1600"/>
      <c r="F9" s="1600"/>
    </row>
    <row r="10" spans="1:8" ht="15">
      <c r="D10" s="1604">
        <f>D8*0.98</f>
        <v>0.46304999999999996</v>
      </c>
      <c r="E10" s="1190" t="s">
        <v>3097</v>
      </c>
      <c r="F10" s="1190" t="s">
        <v>3098</v>
      </c>
      <c r="G10" s="1602">
        <v>123.9</v>
      </c>
      <c r="H10" s="1351">
        <f>D10*G10</f>
        <v>57.371894999999995</v>
      </c>
    </row>
    <row r="11" spans="1:8">
      <c r="A11" s="1598">
        <v>3</v>
      </c>
      <c r="B11" s="1597" t="s">
        <v>633</v>
      </c>
    </row>
    <row r="12" spans="1:8">
      <c r="B12" s="1597" t="s">
        <v>634</v>
      </c>
    </row>
    <row r="13" spans="1:8">
      <c r="B13" s="1601" t="s">
        <v>631</v>
      </c>
      <c r="D13" s="1598">
        <v>3</v>
      </c>
      <c r="E13" s="1598" t="s">
        <v>635</v>
      </c>
      <c r="F13" s="1598" t="s">
        <v>4</v>
      </c>
      <c r="G13" s="1602">
        <v>606</v>
      </c>
      <c r="H13" s="1351">
        <f>D13*G13</f>
        <v>1818</v>
      </c>
    </row>
    <row r="14" spans="1:8">
      <c r="H14" s="1351"/>
    </row>
    <row r="15" spans="1:8">
      <c r="A15" s="1598">
        <v>4</v>
      </c>
      <c r="B15" s="1597" t="s">
        <v>636</v>
      </c>
      <c r="H15" s="1351"/>
    </row>
    <row r="16" spans="1:8">
      <c r="A16" s="1597" t="s">
        <v>637</v>
      </c>
      <c r="B16" s="2791" t="s">
        <v>638</v>
      </c>
      <c r="C16" s="2791"/>
      <c r="D16" s="1603">
        <v>1</v>
      </c>
      <c r="E16" s="1603" t="s">
        <v>635</v>
      </c>
      <c r="F16" s="1603" t="s">
        <v>4</v>
      </c>
      <c r="G16" s="1602">
        <v>391</v>
      </c>
      <c r="H16" s="1351">
        <f>D16*G16</f>
        <v>391</v>
      </c>
    </row>
    <row r="17" spans="1:10" ht="15" customHeight="1">
      <c r="A17" s="1597" t="s">
        <v>639</v>
      </c>
      <c r="B17" s="2791" t="s">
        <v>640</v>
      </c>
      <c r="C17" s="2791"/>
      <c r="D17" s="1603">
        <v>1</v>
      </c>
      <c r="E17" s="1603" t="s">
        <v>635</v>
      </c>
      <c r="F17" s="1603" t="s">
        <v>4</v>
      </c>
      <c r="G17" s="1602">
        <v>318</v>
      </c>
      <c r="H17" s="1351">
        <f>D17*G17</f>
        <v>318</v>
      </c>
    </row>
    <row r="18" spans="1:10">
      <c r="A18" s="1597" t="s">
        <v>641</v>
      </c>
      <c r="B18" s="2791" t="s">
        <v>642</v>
      </c>
      <c r="C18" s="2791"/>
      <c r="D18" s="1603">
        <f>D16*2</f>
        <v>2</v>
      </c>
      <c r="E18" s="1603" t="s">
        <v>635</v>
      </c>
      <c r="F18" s="1603" t="s">
        <v>4</v>
      </c>
      <c r="G18" s="1602">
        <v>306</v>
      </c>
      <c r="H18" s="1351">
        <f>D18*G18</f>
        <v>612</v>
      </c>
    </row>
    <row r="19" spans="1:10">
      <c r="B19" s="1601"/>
      <c r="C19" s="3034" t="s">
        <v>643</v>
      </c>
      <c r="D19" s="3034"/>
      <c r="E19" s="3034"/>
      <c r="F19" s="3034"/>
      <c r="G19" s="3034"/>
      <c r="H19" s="1351">
        <f>SUM(H8:H18)</f>
        <v>3366.8026449999998</v>
      </c>
    </row>
    <row r="20" spans="1:10">
      <c r="B20" s="1601"/>
      <c r="C20" s="3032" t="s">
        <v>644</v>
      </c>
      <c r="D20" s="3032"/>
      <c r="E20" s="3032"/>
      <c r="F20" s="3032"/>
      <c r="G20" s="3032"/>
      <c r="H20" s="1606">
        <f>ROUND((H19/3),0)</f>
        <v>1122</v>
      </c>
    </row>
    <row r="21" spans="1:10" s="1363" customFormat="1" ht="14.4" customHeight="1">
      <c r="A21" s="2636" t="s">
        <v>3116</v>
      </c>
      <c r="B21" s="2636"/>
      <c r="C21" s="2636"/>
      <c r="D21" s="2636"/>
      <c r="E21" s="2636"/>
      <c r="F21" s="2636"/>
      <c r="G21" s="2636"/>
      <c r="H21" s="2003">
        <f>H20*5.36%</f>
        <v>60.139200000000002</v>
      </c>
    </row>
    <row r="22" spans="1:10" s="1581" customFormat="1" ht="12.6" customHeight="1">
      <c r="A22" s="3028" t="s">
        <v>469</v>
      </c>
      <c r="B22" s="3028"/>
      <c r="C22" s="3028"/>
      <c r="D22" s="3028"/>
      <c r="E22" s="3028"/>
      <c r="F22" s="3028"/>
      <c r="G22" s="3028"/>
      <c r="H22" s="1585">
        <f>SUM(H20:H21)</f>
        <v>1182.1392000000001</v>
      </c>
    </row>
    <row r="23" spans="1:10" s="1581" customFormat="1">
      <c r="A23" s="3028" t="s">
        <v>21</v>
      </c>
      <c r="B23" s="3028"/>
      <c r="C23" s="3028"/>
      <c r="D23" s="3028"/>
      <c r="E23" s="3028"/>
      <c r="F23" s="3028"/>
      <c r="G23" s="3028"/>
      <c r="H23" s="1585">
        <f>ROUND(H22,0)</f>
        <v>1182</v>
      </c>
    </row>
    <row r="24" spans="1:10" ht="21.6" customHeight="1">
      <c r="B24" s="1601"/>
      <c r="C24" s="1605"/>
      <c r="D24" s="1605"/>
      <c r="E24" s="1605"/>
      <c r="F24" s="1605"/>
      <c r="G24" s="1605"/>
      <c r="H24" s="1606"/>
    </row>
    <row r="25" spans="1:10" ht="57.75" customHeight="1">
      <c r="A25" s="3039" t="s">
        <v>645</v>
      </c>
      <c r="B25" s="3043" t="s">
        <v>646</v>
      </c>
      <c r="C25" s="3043"/>
      <c r="D25" s="1607"/>
      <c r="E25" s="1607"/>
      <c r="F25" s="1607"/>
      <c r="G25" s="1608"/>
      <c r="H25" s="1609"/>
      <c r="I25" s="3038"/>
      <c r="J25" s="3038"/>
    </row>
    <row r="26" spans="1:10" ht="15">
      <c r="A26" s="3039"/>
      <c r="B26" s="1611" t="s">
        <v>219</v>
      </c>
      <c r="C26" s="1612" t="s">
        <v>1277</v>
      </c>
      <c r="D26" s="1604">
        <f>3*0.3*1*0.15</f>
        <v>0.13499999999999998</v>
      </c>
      <c r="E26" s="1190" t="s">
        <v>3097</v>
      </c>
      <c r="F26" s="1190" t="s">
        <v>3098</v>
      </c>
      <c r="G26" s="1602">
        <v>970.9</v>
      </c>
      <c r="H26" s="1351">
        <f>G26*D26</f>
        <v>131.07149999999999</v>
      </c>
      <c r="I26" s="3038"/>
      <c r="J26" s="3038"/>
    </row>
    <row r="27" spans="1:10" ht="40.5" customHeight="1">
      <c r="A27" s="3039" t="s">
        <v>647</v>
      </c>
      <c r="B27" s="3040" t="s">
        <v>648</v>
      </c>
      <c r="C27" s="3040"/>
      <c r="D27" s="1613"/>
      <c r="E27" s="1613"/>
      <c r="F27" s="1613"/>
      <c r="G27" s="1614"/>
      <c r="H27" s="1624"/>
      <c r="I27" s="3041"/>
      <c r="J27" s="3042"/>
    </row>
    <row r="28" spans="1:10" ht="30" customHeight="1">
      <c r="A28" s="3039"/>
      <c r="B28" s="3040" t="s">
        <v>221</v>
      </c>
      <c r="C28" s="3040"/>
      <c r="D28" s="1616">
        <f>D26</f>
        <v>0.13499999999999998</v>
      </c>
      <c r="E28" s="1190" t="s">
        <v>3097</v>
      </c>
      <c r="F28" s="1190" t="s">
        <v>3098</v>
      </c>
      <c r="G28" s="1602">
        <v>3998.1</v>
      </c>
      <c r="H28" s="1351">
        <f>G28*D28</f>
        <v>539.74349999999993</v>
      </c>
      <c r="I28" s="3041"/>
      <c r="J28" s="3042"/>
    </row>
    <row r="29" spans="1:10" ht="43.5" customHeight="1">
      <c r="A29" s="3039" t="s">
        <v>649</v>
      </c>
      <c r="B29" s="3043" t="s">
        <v>124</v>
      </c>
      <c r="C29" s="3043"/>
      <c r="D29" s="1607"/>
      <c r="E29" s="1607"/>
      <c r="F29" s="1607"/>
      <c r="G29" s="1617"/>
      <c r="H29" s="1625"/>
      <c r="I29" s="1610"/>
      <c r="J29" s="1618"/>
    </row>
    <row r="30" spans="1:10" ht="15">
      <c r="A30" s="3044"/>
      <c r="B30" s="3045" t="s">
        <v>650</v>
      </c>
      <c r="C30" s="3045"/>
      <c r="D30" s="1616">
        <f>D28*0.45</f>
        <v>6.0749999999999992E-2</v>
      </c>
      <c r="E30" s="1190" t="s">
        <v>3097</v>
      </c>
      <c r="F30" s="1190" t="s">
        <v>3098</v>
      </c>
      <c r="G30" s="1619">
        <v>2094.88</v>
      </c>
      <c r="H30" s="1351">
        <f>G30*D30</f>
        <v>127.26395999999998</v>
      </c>
      <c r="I30" s="1620"/>
      <c r="J30" s="1615"/>
    </row>
    <row r="31" spans="1:10" ht="15">
      <c r="A31" s="3044"/>
      <c r="B31" s="3045" t="s">
        <v>651</v>
      </c>
      <c r="C31" s="3045"/>
      <c r="D31" s="1616">
        <f>+D30*2</f>
        <v>0.12149999999999998</v>
      </c>
      <c r="E31" s="1190" t="s">
        <v>3097</v>
      </c>
      <c r="F31" s="1190" t="s">
        <v>3098</v>
      </c>
      <c r="G31" s="1619">
        <v>2999.84</v>
      </c>
      <c r="H31" s="1351">
        <f>G31*D31</f>
        <v>364.48055999999997</v>
      </c>
      <c r="I31" s="1620"/>
      <c r="J31" s="1615"/>
    </row>
    <row r="32" spans="1:10">
      <c r="B32" s="1621"/>
      <c r="C32" s="1621"/>
      <c r="D32" s="3037" t="s">
        <v>652</v>
      </c>
      <c r="E32" s="3037"/>
      <c r="F32" s="3037"/>
      <c r="G32" s="3037"/>
      <c r="H32" s="1622">
        <f>SUM(H26:H31)</f>
        <v>1162.5595199999998</v>
      </c>
    </row>
    <row r="33" spans="1:8">
      <c r="C33" s="1597" t="s">
        <v>653</v>
      </c>
      <c r="H33" s="1622">
        <f>H32+H19</f>
        <v>4529.3621649999995</v>
      </c>
    </row>
    <row r="34" spans="1:8" ht="4.5" customHeight="1">
      <c r="H34" s="1622"/>
    </row>
    <row r="35" spans="1:8">
      <c r="D35" s="1621" t="s">
        <v>654</v>
      </c>
      <c r="E35" s="1621"/>
      <c r="F35" s="1621"/>
      <c r="G35" s="1621"/>
      <c r="H35" s="1623">
        <f>ROUND((H33/3),0)</f>
        <v>1510</v>
      </c>
    </row>
    <row r="36" spans="1:8" s="1363" customFormat="1" ht="14.4" customHeight="1">
      <c r="A36" s="2636" t="s">
        <v>3116</v>
      </c>
      <c r="B36" s="2636"/>
      <c r="C36" s="2636"/>
      <c r="D36" s="2636"/>
      <c r="E36" s="2636"/>
      <c r="F36" s="2636"/>
      <c r="G36" s="2636"/>
      <c r="H36" s="2003">
        <f>H35*5.36%</f>
        <v>80.936000000000007</v>
      </c>
    </row>
    <row r="37" spans="1:8" s="1581" customFormat="1" ht="12.6" customHeight="1">
      <c r="A37" s="3028" t="s">
        <v>469</v>
      </c>
      <c r="B37" s="3028"/>
      <c r="C37" s="3028"/>
      <c r="D37" s="3028"/>
      <c r="E37" s="3028"/>
      <c r="F37" s="3028"/>
      <c r="G37" s="3028"/>
      <c r="H37" s="1585">
        <f>SUM(H35:H36)</f>
        <v>1590.9359999999999</v>
      </c>
    </row>
    <row r="38" spans="1:8" s="1581" customFormat="1">
      <c r="A38" s="3028" t="s">
        <v>21</v>
      </c>
      <c r="B38" s="3028"/>
      <c r="C38" s="3028"/>
      <c r="D38" s="3028"/>
      <c r="E38" s="3028"/>
      <c r="F38" s="3028"/>
      <c r="G38" s="3028"/>
      <c r="H38" s="1585">
        <f>ROUND(H37,0)</f>
        <v>1591</v>
      </c>
    </row>
    <row r="39" spans="1:8">
      <c r="D39" s="1621"/>
      <c r="E39" s="1621"/>
      <c r="F39" s="1621"/>
      <c r="G39" s="1621"/>
      <c r="H39" s="1623"/>
    </row>
    <row r="40" spans="1:8">
      <c r="D40" s="1621"/>
      <c r="E40" s="1621"/>
      <c r="F40" s="1621"/>
      <c r="G40" s="1621"/>
      <c r="H40" s="1623"/>
    </row>
    <row r="41" spans="1:8" s="1591" customFormat="1" ht="31.8" customHeight="1">
      <c r="A41" s="425"/>
      <c r="B41" s="1590" t="s">
        <v>3139</v>
      </c>
      <c r="C41" s="1590"/>
      <c r="D41" s="1590"/>
      <c r="F41" s="2973" t="s">
        <v>3094</v>
      </c>
      <c r="G41" s="2973"/>
      <c r="H41" s="2973"/>
    </row>
  </sheetData>
  <mergeCells count="32">
    <mergeCell ref="A21:G21"/>
    <mergeCell ref="A22:G22"/>
    <mergeCell ref="A23:G23"/>
    <mergeCell ref="A36:G36"/>
    <mergeCell ref="A37:G37"/>
    <mergeCell ref="I25:I26"/>
    <mergeCell ref="J25:J26"/>
    <mergeCell ref="F41:H41"/>
    <mergeCell ref="A27:A28"/>
    <mergeCell ref="B27:C27"/>
    <mergeCell ref="I27:I28"/>
    <mergeCell ref="J27:J28"/>
    <mergeCell ref="B28:C28"/>
    <mergeCell ref="A25:A26"/>
    <mergeCell ref="B25:C25"/>
    <mergeCell ref="A29:A31"/>
    <mergeCell ref="B29:C29"/>
    <mergeCell ref="B30:C30"/>
    <mergeCell ref="B31:C31"/>
    <mergeCell ref="D32:G32"/>
    <mergeCell ref="A38:G38"/>
    <mergeCell ref="B1:G1"/>
    <mergeCell ref="A2:H2"/>
    <mergeCell ref="B3:C3"/>
    <mergeCell ref="D3:E3"/>
    <mergeCell ref="B4:C4"/>
    <mergeCell ref="C20:G20"/>
    <mergeCell ref="B9:C9"/>
    <mergeCell ref="B16:C16"/>
    <mergeCell ref="B17:C17"/>
    <mergeCell ref="B18:C18"/>
    <mergeCell ref="C19:G19"/>
  </mergeCells>
  <conditionalFormatting sqref="H21:H23">
    <cfRule type="cellIs" dxfId="9" priority="2" stopIfTrue="1" operator="lessThan">
      <formula>0</formula>
    </cfRule>
  </conditionalFormatting>
  <conditionalFormatting sqref="H36:H38">
    <cfRule type="cellIs" dxfId="8" priority="1" stopIfTrue="1" operator="lessThan">
      <formula>0</formula>
    </cfRule>
  </conditionalFormatting>
  <pageMargins left="0.47" right="0.2" top="0.3" bottom="0.24" header="0.31496062992125984" footer="0.31496062992125984"/>
  <pageSetup paperSize="9" scale="97"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theme="0"/>
  </sheetPr>
  <dimension ref="A1:J42"/>
  <sheetViews>
    <sheetView view="pageBreakPreview" topLeftCell="A25" zoomScale="95" zoomScaleNormal="100" zoomScaleSheetLayoutView="95" workbookViewId="0">
      <selection activeCell="F27" sqref="F27:G27"/>
    </sheetView>
  </sheetViews>
  <sheetFormatPr defaultColWidth="9.109375" defaultRowHeight="14.4"/>
  <cols>
    <col min="1" max="1" width="5.44140625" style="1597" customWidth="1"/>
    <col min="2" max="2" width="17.6640625" style="1597" customWidth="1"/>
    <col min="3" max="3" width="27.88671875" style="1597" customWidth="1"/>
    <col min="4" max="6" width="9.109375" style="1597"/>
    <col min="7" max="7" width="11.5546875" style="1597" customWidth="1"/>
    <col min="8" max="8" width="12.109375" style="1597" customWidth="1"/>
    <col min="9" max="9" width="14.6640625" style="1597" customWidth="1"/>
    <col min="10" max="16384" width="9.109375" style="1597"/>
  </cols>
  <sheetData>
    <row r="1" spans="1:8" ht="15.6">
      <c r="B1" s="3035" t="s">
        <v>1293</v>
      </c>
      <c r="C1" s="3035"/>
      <c r="D1" s="3035"/>
      <c r="E1" s="3035"/>
      <c r="F1" s="3035"/>
      <c r="G1" s="3035"/>
    </row>
    <row r="2" spans="1:8">
      <c r="A2" s="3036" t="s">
        <v>1294</v>
      </c>
      <c r="B2" s="3036"/>
      <c r="C2" s="3036"/>
      <c r="D2" s="3036"/>
      <c r="E2" s="3036"/>
      <c r="F2" s="3036"/>
      <c r="G2" s="3036"/>
      <c r="H2" s="3036"/>
    </row>
    <row r="3" spans="1:8">
      <c r="A3" s="1598" t="s">
        <v>626</v>
      </c>
      <c r="B3" s="3037" t="s">
        <v>6</v>
      </c>
      <c r="C3" s="3037"/>
      <c r="D3" s="3037" t="s">
        <v>627</v>
      </c>
      <c r="E3" s="3037"/>
      <c r="F3" s="1598" t="s">
        <v>628</v>
      </c>
      <c r="G3" s="1598" t="s">
        <v>1</v>
      </c>
      <c r="H3" s="1598" t="s">
        <v>2</v>
      </c>
    </row>
    <row r="4" spans="1:8" ht="75" customHeight="1">
      <c r="A4" s="1599" t="s">
        <v>630</v>
      </c>
      <c r="B4" s="3033" t="s">
        <v>29</v>
      </c>
      <c r="C4" s="3033"/>
      <c r="D4" s="1600"/>
      <c r="E4" s="1600"/>
      <c r="F4" s="1600"/>
      <c r="G4" s="1600"/>
    </row>
    <row r="5" spans="1:8" ht="15">
      <c r="B5" s="1601" t="s">
        <v>658</v>
      </c>
      <c r="C5" s="1598" t="s">
        <v>1290</v>
      </c>
      <c r="D5" s="1597">
        <f>3*0.3*1*0.5</f>
        <v>0.44999999999999996</v>
      </c>
      <c r="E5" s="1190" t="s">
        <v>3097</v>
      </c>
      <c r="F5" s="1190"/>
    </row>
    <row r="6" spans="1:8" ht="15">
      <c r="C6" s="1598"/>
      <c r="D6" s="1597">
        <f>SUM(D5:D5)</f>
        <v>0.44999999999999996</v>
      </c>
      <c r="E6" s="1190" t="s">
        <v>3097</v>
      </c>
      <c r="F6" s="1190"/>
    </row>
    <row r="7" spans="1:8" ht="15">
      <c r="C7" s="1338" t="s">
        <v>74</v>
      </c>
      <c r="D7" s="1601">
        <f>D6*0.05</f>
        <v>2.2499999999999999E-2</v>
      </c>
      <c r="E7" s="1190" t="s">
        <v>3097</v>
      </c>
      <c r="F7" s="1601"/>
      <c r="G7" s="1601"/>
    </row>
    <row r="8" spans="1:8" ht="15">
      <c r="C8" s="1598" t="s">
        <v>632</v>
      </c>
      <c r="D8" s="1597">
        <f>D6+D7</f>
        <v>0.47249999999999998</v>
      </c>
      <c r="E8" s="1190" t="s">
        <v>3097</v>
      </c>
      <c r="F8" s="1190" t="s">
        <v>3098</v>
      </c>
      <c r="G8" s="1602">
        <v>360.7</v>
      </c>
      <c r="H8" s="1351">
        <f>D8*G8</f>
        <v>170.43074999999999</v>
      </c>
    </row>
    <row r="9" spans="1:8" ht="66.599999999999994" customHeight="1">
      <c r="A9" s="1603">
        <v>2</v>
      </c>
      <c r="B9" s="3033" t="s">
        <v>31</v>
      </c>
      <c r="C9" s="3033"/>
      <c r="D9" s="1600"/>
      <c r="E9" s="1600"/>
      <c r="F9" s="1600"/>
    </row>
    <row r="10" spans="1:8" ht="15">
      <c r="D10" s="1604">
        <f>D8*0.98</f>
        <v>0.46304999999999996</v>
      </c>
      <c r="E10" s="1190" t="s">
        <v>3097</v>
      </c>
      <c r="F10" s="1190" t="s">
        <v>3098</v>
      </c>
      <c r="G10" s="1602">
        <v>123.9</v>
      </c>
      <c r="H10" s="1351">
        <f>D10*G10</f>
        <v>57.371894999999995</v>
      </c>
    </row>
    <row r="11" spans="1:8">
      <c r="A11" s="1598">
        <v>3</v>
      </c>
      <c r="B11" s="1597" t="s">
        <v>633</v>
      </c>
    </row>
    <row r="12" spans="1:8">
      <c r="B12" s="1597" t="s">
        <v>634</v>
      </c>
    </row>
    <row r="13" spans="1:8">
      <c r="B13" s="1601" t="s">
        <v>658</v>
      </c>
      <c r="D13" s="1598">
        <v>3</v>
      </c>
      <c r="E13" s="1598" t="s">
        <v>635</v>
      </c>
      <c r="F13" s="1598" t="s">
        <v>4</v>
      </c>
      <c r="G13" s="1602">
        <v>588</v>
      </c>
      <c r="H13" s="1351">
        <f>D13*G13</f>
        <v>1764</v>
      </c>
    </row>
    <row r="14" spans="1:8">
      <c r="H14" s="1351"/>
    </row>
    <row r="15" spans="1:8">
      <c r="A15" s="1598">
        <v>4</v>
      </c>
      <c r="B15" s="1597" t="s">
        <v>636</v>
      </c>
      <c r="H15" s="1351"/>
    </row>
    <row r="16" spans="1:8">
      <c r="A16" s="1597" t="s">
        <v>637</v>
      </c>
      <c r="B16" s="2791" t="s">
        <v>638</v>
      </c>
      <c r="C16" s="2791"/>
      <c r="D16" s="1603">
        <v>1</v>
      </c>
      <c r="E16" s="1603" t="s">
        <v>635</v>
      </c>
      <c r="F16" s="1603" t="s">
        <v>4</v>
      </c>
      <c r="G16" s="1602">
        <v>391</v>
      </c>
      <c r="H16" s="1351">
        <f>D16*G16</f>
        <v>391</v>
      </c>
    </row>
    <row r="17" spans="1:10" ht="15" customHeight="1">
      <c r="A17" s="1597" t="s">
        <v>639</v>
      </c>
      <c r="B17" s="2791" t="s">
        <v>640</v>
      </c>
      <c r="C17" s="2791"/>
      <c r="D17" s="1603">
        <v>1</v>
      </c>
      <c r="E17" s="1603" t="s">
        <v>635</v>
      </c>
      <c r="F17" s="1603" t="s">
        <v>4</v>
      </c>
      <c r="G17" s="1602">
        <v>318</v>
      </c>
      <c r="H17" s="1351">
        <f>D17*G17</f>
        <v>318</v>
      </c>
    </row>
    <row r="18" spans="1:10">
      <c r="A18" s="1597" t="s">
        <v>641</v>
      </c>
      <c r="B18" s="2791" t="s">
        <v>642</v>
      </c>
      <c r="C18" s="2791"/>
      <c r="D18" s="1603">
        <f>D16*2</f>
        <v>2</v>
      </c>
      <c r="E18" s="1603" t="s">
        <v>635</v>
      </c>
      <c r="F18" s="1603" t="s">
        <v>4</v>
      </c>
      <c r="G18" s="1602">
        <v>306</v>
      </c>
      <c r="H18" s="1351">
        <f>D18*G18</f>
        <v>612</v>
      </c>
    </row>
    <row r="19" spans="1:10">
      <c r="B19" s="1601"/>
      <c r="C19" s="3034" t="s">
        <v>643</v>
      </c>
      <c r="D19" s="3034"/>
      <c r="E19" s="3034"/>
      <c r="F19" s="3034"/>
      <c r="G19" s="3034"/>
      <c r="H19" s="1351">
        <f>SUM(H8:H18)</f>
        <v>3312.8026449999998</v>
      </c>
    </row>
    <row r="20" spans="1:10">
      <c r="B20" s="1601"/>
      <c r="C20" s="3032" t="s">
        <v>644</v>
      </c>
      <c r="D20" s="3032"/>
      <c r="E20" s="3032"/>
      <c r="F20" s="3032"/>
      <c r="G20" s="3032"/>
      <c r="H20" s="1606">
        <f>ROUND((H19/3),0)</f>
        <v>1104</v>
      </c>
    </row>
    <row r="21" spans="1:10" s="1363" customFormat="1" ht="14.4" customHeight="1">
      <c r="A21" s="2636" t="s">
        <v>3116</v>
      </c>
      <c r="B21" s="2636"/>
      <c r="C21" s="2636"/>
      <c r="D21" s="2636"/>
      <c r="E21" s="2636"/>
      <c r="F21" s="2636"/>
      <c r="G21" s="2636"/>
      <c r="H21" s="2003">
        <f>H20*5.36%</f>
        <v>59.174399999999999</v>
      </c>
    </row>
    <row r="22" spans="1:10" s="1581" customFormat="1" ht="12.6" customHeight="1">
      <c r="A22" s="3028" t="s">
        <v>469</v>
      </c>
      <c r="B22" s="3028"/>
      <c r="C22" s="3028"/>
      <c r="D22" s="3028"/>
      <c r="E22" s="3028"/>
      <c r="F22" s="3028"/>
      <c r="G22" s="3028"/>
      <c r="H22" s="1585">
        <f>SUM(H20:H21)</f>
        <v>1163.1744000000001</v>
      </c>
    </row>
    <row r="23" spans="1:10" s="1581" customFormat="1">
      <c r="A23" s="3028" t="s">
        <v>21</v>
      </c>
      <c r="B23" s="3028"/>
      <c r="C23" s="3028"/>
      <c r="D23" s="3028"/>
      <c r="E23" s="3028"/>
      <c r="F23" s="3028"/>
      <c r="G23" s="3028"/>
      <c r="H23" s="1585">
        <f>ROUND(H22,0)</f>
        <v>1163</v>
      </c>
    </row>
    <row r="24" spans="1:10" ht="16.2" customHeight="1">
      <c r="B24" s="1601"/>
      <c r="C24" s="1605"/>
      <c r="D24" s="1605"/>
      <c r="E24" s="1605"/>
      <c r="F24" s="1605"/>
      <c r="G24" s="1605"/>
      <c r="H24" s="1606"/>
    </row>
    <row r="25" spans="1:10" ht="57.75" customHeight="1">
      <c r="A25" s="3039" t="s">
        <v>645</v>
      </c>
      <c r="B25" s="3043" t="s">
        <v>646</v>
      </c>
      <c r="C25" s="3043"/>
      <c r="D25" s="1607"/>
      <c r="E25" s="1607"/>
      <c r="F25" s="1607"/>
      <c r="G25" s="1608"/>
      <c r="H25" s="1609"/>
      <c r="I25" s="3038"/>
      <c r="J25" s="3038"/>
    </row>
    <row r="26" spans="1:10" ht="15">
      <c r="A26" s="3039"/>
      <c r="B26" s="1611" t="s">
        <v>219</v>
      </c>
      <c r="C26" s="1612" t="s">
        <v>1277</v>
      </c>
      <c r="D26" s="1604">
        <f>3*0.3*1*0.15</f>
        <v>0.13499999999999998</v>
      </c>
      <c r="E26" s="1190" t="s">
        <v>3097</v>
      </c>
      <c r="F26" s="1190" t="s">
        <v>3098</v>
      </c>
      <c r="G26" s="1602">
        <v>970.9</v>
      </c>
      <c r="H26" s="1351">
        <f>G26*D26</f>
        <v>131.07149999999999</v>
      </c>
      <c r="I26" s="3038"/>
      <c r="J26" s="3038"/>
    </row>
    <row r="27" spans="1:10" ht="40.5" customHeight="1">
      <c r="A27" s="3039" t="s">
        <v>647</v>
      </c>
      <c r="B27" s="3040" t="s">
        <v>648</v>
      </c>
      <c r="C27" s="3040"/>
      <c r="D27" s="1613"/>
      <c r="E27" s="1613"/>
      <c r="F27" s="1613"/>
      <c r="G27" s="1614"/>
      <c r="H27" s="1624"/>
      <c r="I27" s="3041"/>
      <c r="J27" s="3042"/>
    </row>
    <row r="28" spans="1:10" ht="30" customHeight="1">
      <c r="A28" s="3039"/>
      <c r="B28" s="3040" t="s">
        <v>221</v>
      </c>
      <c r="C28" s="3040"/>
      <c r="D28" s="1616">
        <f>D26</f>
        <v>0.13499999999999998</v>
      </c>
      <c r="E28" s="1190" t="s">
        <v>3097</v>
      </c>
      <c r="F28" s="1190" t="s">
        <v>3098</v>
      </c>
      <c r="G28" s="1602">
        <v>3998.1</v>
      </c>
      <c r="H28" s="1351">
        <f>G28*D28</f>
        <v>539.74349999999993</v>
      </c>
      <c r="I28" s="3041"/>
      <c r="J28" s="3042"/>
    </row>
    <row r="29" spans="1:10" ht="43.5" customHeight="1">
      <c r="A29" s="3039" t="s">
        <v>649</v>
      </c>
      <c r="B29" s="3043" t="s">
        <v>124</v>
      </c>
      <c r="C29" s="3043"/>
      <c r="D29" s="1607"/>
      <c r="E29" s="1607"/>
      <c r="F29" s="1607"/>
      <c r="G29" s="1617"/>
      <c r="H29" s="1625"/>
      <c r="I29" s="1610"/>
      <c r="J29" s="1618"/>
    </row>
    <row r="30" spans="1:10" ht="15">
      <c r="A30" s="3044"/>
      <c r="B30" s="3045" t="s">
        <v>650</v>
      </c>
      <c r="C30" s="3045"/>
      <c r="D30" s="1616">
        <f>D28*0.45</f>
        <v>6.0749999999999992E-2</v>
      </c>
      <c r="E30" s="1190" t="s">
        <v>3097</v>
      </c>
      <c r="F30" s="1190" t="s">
        <v>3098</v>
      </c>
      <c r="G30" s="1619">
        <v>2094.88</v>
      </c>
      <c r="H30" s="1351">
        <f>G30*D30</f>
        <v>127.26395999999998</v>
      </c>
      <c r="I30" s="1620"/>
      <c r="J30" s="1615"/>
    </row>
    <row r="31" spans="1:10" ht="15">
      <c r="A31" s="3044"/>
      <c r="B31" s="3045" t="s">
        <v>651</v>
      </c>
      <c r="C31" s="3045"/>
      <c r="D31" s="1616">
        <f>+D30*2</f>
        <v>0.12149999999999998</v>
      </c>
      <c r="E31" s="1190" t="s">
        <v>3097</v>
      </c>
      <c r="F31" s="1190" t="s">
        <v>3098</v>
      </c>
      <c r="G31" s="1619">
        <v>2999.84</v>
      </c>
      <c r="H31" s="1351">
        <f>G31*D31</f>
        <v>364.48055999999997</v>
      </c>
      <c r="I31" s="1620"/>
      <c r="J31" s="1615"/>
    </row>
    <row r="32" spans="1:10">
      <c r="B32" s="1621"/>
      <c r="C32" s="1621"/>
      <c r="D32" s="3037" t="s">
        <v>652</v>
      </c>
      <c r="E32" s="3037"/>
      <c r="F32" s="3037"/>
      <c r="G32" s="3037"/>
      <c r="H32" s="1622">
        <f>SUM(H26:H31)</f>
        <v>1162.5595199999998</v>
      </c>
    </row>
    <row r="33" spans="1:9">
      <c r="C33" s="1597" t="s">
        <v>653</v>
      </c>
      <c r="H33" s="1622">
        <f>H32+H19</f>
        <v>4475.3621649999995</v>
      </c>
    </row>
    <row r="34" spans="1:9" ht="4.5" customHeight="1">
      <c r="H34" s="1622"/>
    </row>
    <row r="35" spans="1:9">
      <c r="D35" s="1621" t="s">
        <v>654</v>
      </c>
      <c r="E35" s="1621"/>
      <c r="F35" s="1621"/>
      <c r="G35" s="1621"/>
      <c r="H35" s="1623">
        <f>ROUND((H33/3),0)</f>
        <v>1492</v>
      </c>
    </row>
    <row r="36" spans="1:9" s="1363" customFormat="1" ht="14.4" customHeight="1">
      <c r="A36" s="2636" t="s">
        <v>3116</v>
      </c>
      <c r="B36" s="2636"/>
      <c r="C36" s="2636"/>
      <c r="D36" s="2636"/>
      <c r="E36" s="2636"/>
      <c r="F36" s="2636"/>
      <c r="G36" s="2636"/>
      <c r="H36" s="2003">
        <f>H35*5.36%</f>
        <v>79.971199999999996</v>
      </c>
    </row>
    <row r="37" spans="1:9" s="1581" customFormat="1" ht="12.6" customHeight="1">
      <c r="A37" s="3028" t="s">
        <v>469</v>
      </c>
      <c r="B37" s="3028"/>
      <c r="C37" s="3028"/>
      <c r="D37" s="3028"/>
      <c r="E37" s="3028"/>
      <c r="F37" s="3028"/>
      <c r="G37" s="3028"/>
      <c r="H37" s="1585">
        <f>SUM(H35:H36)</f>
        <v>1571.9712</v>
      </c>
    </row>
    <row r="38" spans="1:9" s="1581" customFormat="1">
      <c r="A38" s="3028" t="s">
        <v>21</v>
      </c>
      <c r="B38" s="3028"/>
      <c r="C38" s="3028"/>
      <c r="D38" s="3028"/>
      <c r="E38" s="3028"/>
      <c r="F38" s="3028"/>
      <c r="G38" s="3028"/>
      <c r="H38" s="1585">
        <f>ROUND(H37,0)</f>
        <v>1572</v>
      </c>
    </row>
    <row r="39" spans="1:9">
      <c r="D39" s="1621"/>
      <c r="E39" s="1621"/>
      <c r="F39" s="1621"/>
      <c r="G39" s="1621"/>
      <c r="H39" s="1623"/>
    </row>
    <row r="40" spans="1:9">
      <c r="D40" s="1621"/>
      <c r="E40" s="1621"/>
      <c r="F40" s="1621"/>
      <c r="G40" s="1621"/>
      <c r="H40" s="1623"/>
    </row>
    <row r="41" spans="1:9" ht="17.25" customHeight="1">
      <c r="A41" s="1626"/>
      <c r="B41" s="1605"/>
      <c r="C41" s="1605"/>
      <c r="D41" s="1605"/>
      <c r="E41" s="1605"/>
      <c r="F41" s="1605"/>
      <c r="G41" s="1605"/>
      <c r="H41" s="1605"/>
      <c r="I41" s="1627"/>
    </row>
    <row r="42" spans="1:9" s="1591" customFormat="1" ht="31.8" customHeight="1">
      <c r="A42" s="425"/>
      <c r="B42" s="1590" t="s">
        <v>3139</v>
      </c>
      <c r="C42" s="1590"/>
      <c r="D42" s="1590"/>
      <c r="F42" s="2973" t="s">
        <v>3270</v>
      </c>
      <c r="G42" s="2973"/>
      <c r="H42" s="2973"/>
    </row>
  </sheetData>
  <mergeCells count="32">
    <mergeCell ref="A21:G21"/>
    <mergeCell ref="A22:G22"/>
    <mergeCell ref="A23:G23"/>
    <mergeCell ref="A36:G36"/>
    <mergeCell ref="A37:G37"/>
    <mergeCell ref="I25:I26"/>
    <mergeCell ref="J25:J26"/>
    <mergeCell ref="F42:H42"/>
    <mergeCell ref="A27:A28"/>
    <mergeCell ref="B27:C27"/>
    <mergeCell ref="I27:I28"/>
    <mergeCell ref="J27:J28"/>
    <mergeCell ref="B28:C28"/>
    <mergeCell ref="A25:A26"/>
    <mergeCell ref="B25:C25"/>
    <mergeCell ref="A29:A31"/>
    <mergeCell ref="B29:C29"/>
    <mergeCell ref="B30:C30"/>
    <mergeCell ref="B31:C31"/>
    <mergeCell ref="D32:G32"/>
    <mergeCell ref="A38:G38"/>
    <mergeCell ref="B1:G1"/>
    <mergeCell ref="A2:H2"/>
    <mergeCell ref="B3:C3"/>
    <mergeCell ref="D3:E3"/>
    <mergeCell ref="B4:C4"/>
    <mergeCell ref="C20:G20"/>
    <mergeCell ref="B9:C9"/>
    <mergeCell ref="B16:C16"/>
    <mergeCell ref="B17:C17"/>
    <mergeCell ref="B18:C18"/>
    <mergeCell ref="C19:G19"/>
  </mergeCells>
  <conditionalFormatting sqref="H21:H23">
    <cfRule type="cellIs" dxfId="7" priority="2" stopIfTrue="1" operator="lessThan">
      <formula>0</formula>
    </cfRule>
  </conditionalFormatting>
  <conditionalFormatting sqref="H36:H38">
    <cfRule type="cellIs" dxfId="6" priority="1" stopIfTrue="1" operator="lessThan">
      <formula>0</formula>
    </cfRule>
  </conditionalFormatting>
  <pageMargins left="0.46" right="0.32" top="0.38" bottom="0.24" header="0.3" footer="0.3"/>
  <pageSetup scale="88"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1:J42"/>
  <sheetViews>
    <sheetView view="pageBreakPreview" topLeftCell="A26" zoomScale="107" zoomScaleNormal="100" zoomScaleSheetLayoutView="107" workbookViewId="0">
      <selection activeCell="F27" sqref="F27:G27"/>
    </sheetView>
  </sheetViews>
  <sheetFormatPr defaultColWidth="9.109375" defaultRowHeight="14.4"/>
  <cols>
    <col min="1" max="1" width="6" style="1597" customWidth="1"/>
    <col min="2" max="2" width="17.6640625" style="1597" customWidth="1"/>
    <col min="3" max="3" width="27.88671875" style="1597" customWidth="1"/>
    <col min="4" max="6" width="9.109375" style="1597"/>
    <col min="7" max="7" width="11.5546875" style="1597" customWidth="1"/>
    <col min="8" max="8" width="12.109375" style="1597" customWidth="1"/>
    <col min="9" max="9" width="14.6640625" style="1597" customWidth="1"/>
    <col min="10" max="16384" width="9.109375" style="1597"/>
  </cols>
  <sheetData>
    <row r="1" spans="1:8" ht="15.6">
      <c r="B1" s="3035" t="s">
        <v>764</v>
      </c>
      <c r="C1" s="3035"/>
      <c r="D1" s="3035"/>
      <c r="E1" s="3035"/>
      <c r="F1" s="3035"/>
      <c r="G1" s="3035"/>
    </row>
    <row r="2" spans="1:8">
      <c r="A2" s="3036" t="s">
        <v>1295</v>
      </c>
      <c r="B2" s="3036"/>
      <c r="C2" s="3036"/>
      <c r="D2" s="3036"/>
      <c r="E2" s="3036"/>
      <c r="F2" s="3036"/>
      <c r="G2" s="3036"/>
      <c r="H2" s="3036"/>
    </row>
    <row r="3" spans="1:8">
      <c r="A3" s="1597" t="s">
        <v>626</v>
      </c>
      <c r="B3" s="3037" t="s">
        <v>6</v>
      </c>
      <c r="C3" s="3037"/>
      <c r="D3" s="3037" t="s">
        <v>627</v>
      </c>
      <c r="E3" s="3037"/>
      <c r="F3" s="1597" t="s">
        <v>628</v>
      </c>
      <c r="G3" s="1597" t="s">
        <v>1</v>
      </c>
      <c r="H3" s="1597" t="s">
        <v>629</v>
      </c>
    </row>
    <row r="4" spans="1:8" ht="75" customHeight="1">
      <c r="A4" s="1599" t="s">
        <v>630</v>
      </c>
      <c r="B4" s="3033" t="s">
        <v>29</v>
      </c>
      <c r="C4" s="3033"/>
      <c r="D4" s="1600"/>
      <c r="E4" s="1600"/>
      <c r="F4" s="1600"/>
      <c r="G4" s="1600"/>
    </row>
    <row r="5" spans="1:8" ht="15">
      <c r="B5" s="1601" t="s">
        <v>659</v>
      </c>
      <c r="C5" s="1598" t="s">
        <v>1290</v>
      </c>
      <c r="D5" s="1597">
        <f>3*0.3*1*0.5</f>
        <v>0.44999999999999996</v>
      </c>
      <c r="E5" s="1190" t="s">
        <v>3097</v>
      </c>
      <c r="F5" s="1190"/>
    </row>
    <row r="6" spans="1:8" ht="15">
      <c r="C6" s="1598"/>
      <c r="D6" s="1597">
        <f>SUM(D5:D5)</f>
        <v>0.44999999999999996</v>
      </c>
      <c r="E6" s="1190" t="s">
        <v>3097</v>
      </c>
      <c r="F6" s="1190"/>
    </row>
    <row r="7" spans="1:8" ht="15">
      <c r="C7" s="1338" t="s">
        <v>74</v>
      </c>
      <c r="D7" s="1601">
        <f>D6*0.05</f>
        <v>2.2499999999999999E-2</v>
      </c>
      <c r="E7" s="1190" t="s">
        <v>3097</v>
      </c>
      <c r="F7" s="1601"/>
      <c r="G7" s="1601"/>
    </row>
    <row r="8" spans="1:8" ht="15">
      <c r="C8" s="1598" t="s">
        <v>632</v>
      </c>
      <c r="D8" s="1597">
        <f>D6+D7</f>
        <v>0.47249999999999998</v>
      </c>
      <c r="E8" s="1190" t="s">
        <v>3097</v>
      </c>
      <c r="F8" s="1190" t="s">
        <v>3098</v>
      </c>
      <c r="G8" s="1602">
        <v>360.7</v>
      </c>
      <c r="H8" s="1351">
        <f>D8*G8</f>
        <v>170.43074999999999</v>
      </c>
    </row>
    <row r="9" spans="1:8" ht="66.599999999999994" customHeight="1">
      <c r="A9" s="1603">
        <v>2</v>
      </c>
      <c r="B9" s="3033" t="s">
        <v>31</v>
      </c>
      <c r="C9" s="3033"/>
      <c r="D9" s="1600"/>
      <c r="E9" s="1600"/>
      <c r="F9" s="1600"/>
    </row>
    <row r="10" spans="1:8" ht="15">
      <c r="D10" s="1604">
        <f>D8*0.98</f>
        <v>0.46304999999999996</v>
      </c>
      <c r="E10" s="1190" t="s">
        <v>3097</v>
      </c>
      <c r="F10" s="1190" t="s">
        <v>3098</v>
      </c>
      <c r="G10" s="1602">
        <v>123.9</v>
      </c>
      <c r="H10" s="1351">
        <f>D10*G10</f>
        <v>57.371894999999995</v>
      </c>
    </row>
    <row r="11" spans="1:8">
      <c r="A11" s="1598">
        <v>3</v>
      </c>
      <c r="B11" s="1597" t="s">
        <v>633</v>
      </c>
    </row>
    <row r="12" spans="1:8">
      <c r="B12" s="1597" t="s">
        <v>634</v>
      </c>
    </row>
    <row r="13" spans="1:8">
      <c r="B13" s="1601" t="s">
        <v>659</v>
      </c>
      <c r="D13" s="1598">
        <v>3</v>
      </c>
      <c r="E13" s="1598" t="s">
        <v>635</v>
      </c>
      <c r="F13" s="1598" t="s">
        <v>4</v>
      </c>
      <c r="G13" s="1602">
        <v>535</v>
      </c>
      <c r="H13" s="1351">
        <f>D13*G13</f>
        <v>1605</v>
      </c>
    </row>
    <row r="14" spans="1:8">
      <c r="H14" s="1351"/>
    </row>
    <row r="15" spans="1:8">
      <c r="A15" s="1598">
        <v>4</v>
      </c>
      <c r="B15" s="1597" t="s">
        <v>636</v>
      </c>
      <c r="H15" s="1351"/>
    </row>
    <row r="16" spans="1:8">
      <c r="A16" s="1597" t="s">
        <v>637</v>
      </c>
      <c r="B16" s="2791" t="s">
        <v>638</v>
      </c>
      <c r="C16" s="2791"/>
      <c r="D16" s="1603">
        <v>1</v>
      </c>
      <c r="E16" s="1603" t="s">
        <v>635</v>
      </c>
      <c r="F16" s="1603" t="s">
        <v>4</v>
      </c>
      <c r="G16" s="1602">
        <v>391</v>
      </c>
      <c r="H16" s="1351">
        <f>D16*G16</f>
        <v>391</v>
      </c>
    </row>
    <row r="17" spans="1:10" ht="15" customHeight="1">
      <c r="A17" s="1597" t="s">
        <v>639</v>
      </c>
      <c r="B17" s="2791" t="s">
        <v>640</v>
      </c>
      <c r="C17" s="2791"/>
      <c r="D17" s="1603">
        <v>1</v>
      </c>
      <c r="E17" s="1603" t="s">
        <v>635</v>
      </c>
      <c r="F17" s="1603" t="s">
        <v>4</v>
      </c>
      <c r="G17" s="1602">
        <v>318</v>
      </c>
      <c r="H17" s="1351">
        <f>D17*G17</f>
        <v>318</v>
      </c>
    </row>
    <row r="18" spans="1:10">
      <c r="A18" s="1597" t="s">
        <v>641</v>
      </c>
      <c r="B18" s="2791" t="s">
        <v>642</v>
      </c>
      <c r="C18" s="2791"/>
      <c r="D18" s="1603">
        <f>D16*2</f>
        <v>2</v>
      </c>
      <c r="E18" s="1603" t="s">
        <v>635</v>
      </c>
      <c r="F18" s="1603" t="s">
        <v>4</v>
      </c>
      <c r="G18" s="1602">
        <v>306</v>
      </c>
      <c r="H18" s="1351">
        <f>D18*G18</f>
        <v>612</v>
      </c>
    </row>
    <row r="19" spans="1:10">
      <c r="B19" s="1601"/>
      <c r="C19" s="3034" t="s">
        <v>643</v>
      </c>
      <c r="D19" s="3034"/>
      <c r="E19" s="3034"/>
      <c r="F19" s="3034"/>
      <c r="G19" s="3034"/>
      <c r="H19" s="1351">
        <f>SUM(H8:H18)</f>
        <v>3153.8026449999998</v>
      </c>
    </row>
    <row r="20" spans="1:10">
      <c r="B20" s="1601"/>
      <c r="C20" s="3032" t="s">
        <v>644</v>
      </c>
      <c r="D20" s="3032"/>
      <c r="E20" s="3032"/>
      <c r="F20" s="3032"/>
      <c r="G20" s="3032"/>
      <c r="H20" s="1606">
        <f>ROUND((H19/3),0)</f>
        <v>1051</v>
      </c>
    </row>
    <row r="21" spans="1:10" s="1363" customFormat="1" ht="14.4" customHeight="1">
      <c r="A21" s="2636" t="s">
        <v>3116</v>
      </c>
      <c r="B21" s="2636"/>
      <c r="C21" s="2636"/>
      <c r="D21" s="2636"/>
      <c r="E21" s="2636"/>
      <c r="F21" s="2636"/>
      <c r="G21" s="2636"/>
      <c r="H21" s="2003">
        <f>H20*5.36%</f>
        <v>56.333600000000004</v>
      </c>
    </row>
    <row r="22" spans="1:10" s="1581" customFormat="1" ht="12.6" customHeight="1">
      <c r="A22" s="3028" t="s">
        <v>469</v>
      </c>
      <c r="B22" s="3028"/>
      <c r="C22" s="3028"/>
      <c r="D22" s="3028"/>
      <c r="E22" s="3028"/>
      <c r="F22" s="3028"/>
      <c r="G22" s="3028"/>
      <c r="H22" s="1585">
        <f>SUM(H20:H21)</f>
        <v>1107.3335999999999</v>
      </c>
    </row>
    <row r="23" spans="1:10" s="1581" customFormat="1">
      <c r="A23" s="3028" t="s">
        <v>21</v>
      </c>
      <c r="B23" s="3028"/>
      <c r="C23" s="3028"/>
      <c r="D23" s="3028"/>
      <c r="E23" s="3028"/>
      <c r="F23" s="3028"/>
      <c r="G23" s="3028"/>
      <c r="H23" s="1585">
        <f>ROUND(H22,0)</f>
        <v>1107</v>
      </c>
    </row>
    <row r="24" spans="1:10" ht="12.6" customHeight="1">
      <c r="B24" s="1601"/>
      <c r="C24" s="1605"/>
      <c r="D24" s="1605"/>
      <c r="E24" s="1605"/>
      <c r="F24" s="1605"/>
      <c r="G24" s="1605"/>
      <c r="H24" s="1606"/>
    </row>
    <row r="25" spans="1:10" ht="57.75" customHeight="1">
      <c r="A25" s="3039" t="s">
        <v>645</v>
      </c>
      <c r="B25" s="3043" t="s">
        <v>646</v>
      </c>
      <c r="C25" s="3043"/>
      <c r="D25" s="1607"/>
      <c r="E25" s="1607"/>
      <c r="F25" s="1607"/>
      <c r="G25" s="1608"/>
      <c r="H25" s="1609"/>
      <c r="I25" s="3038"/>
      <c r="J25" s="3038"/>
    </row>
    <row r="26" spans="1:10" ht="15">
      <c r="A26" s="3039"/>
      <c r="B26" s="1611" t="s">
        <v>219</v>
      </c>
      <c r="C26" s="1612" t="s">
        <v>1277</v>
      </c>
      <c r="D26" s="1604">
        <f>3*0.3*1*0.15</f>
        <v>0.13499999999999998</v>
      </c>
      <c r="E26" s="1190" t="s">
        <v>3097</v>
      </c>
      <c r="F26" s="1190" t="s">
        <v>3098</v>
      </c>
      <c r="G26" s="1602">
        <v>970.9</v>
      </c>
      <c r="H26" s="1351">
        <f>G26*D26</f>
        <v>131.07149999999999</v>
      </c>
      <c r="I26" s="3038"/>
      <c r="J26" s="3038"/>
    </row>
    <row r="27" spans="1:10" ht="40.5" customHeight="1">
      <c r="A27" s="3039" t="s">
        <v>647</v>
      </c>
      <c r="B27" s="3040" t="s">
        <v>648</v>
      </c>
      <c r="C27" s="3040"/>
      <c r="D27" s="1613"/>
      <c r="E27" s="1613"/>
      <c r="F27" s="1613"/>
      <c r="G27" s="1614"/>
      <c r="H27" s="1624"/>
      <c r="I27" s="3041"/>
      <c r="J27" s="3042"/>
    </row>
    <row r="28" spans="1:10" ht="30" customHeight="1">
      <c r="A28" s="3039"/>
      <c r="B28" s="3040" t="s">
        <v>221</v>
      </c>
      <c r="C28" s="3040"/>
      <c r="D28" s="1616">
        <f>D26</f>
        <v>0.13499999999999998</v>
      </c>
      <c r="E28" s="1190" t="s">
        <v>3097</v>
      </c>
      <c r="F28" s="1190" t="s">
        <v>3098</v>
      </c>
      <c r="G28" s="1602">
        <v>3998.1</v>
      </c>
      <c r="H28" s="1351">
        <f>G28*D28</f>
        <v>539.74349999999993</v>
      </c>
      <c r="I28" s="3041"/>
      <c r="J28" s="3042"/>
    </row>
    <row r="29" spans="1:10" ht="43.5" customHeight="1">
      <c r="A29" s="3039" t="s">
        <v>649</v>
      </c>
      <c r="B29" s="3043" t="s">
        <v>124</v>
      </c>
      <c r="C29" s="3043"/>
      <c r="D29" s="1607"/>
      <c r="E29" s="1607"/>
      <c r="F29" s="1607"/>
      <c r="G29" s="1617"/>
      <c r="H29" s="1625"/>
      <c r="I29" s="1610"/>
      <c r="J29" s="1618"/>
    </row>
    <row r="30" spans="1:10" ht="15">
      <c r="A30" s="3044"/>
      <c r="B30" s="3045" t="s">
        <v>650</v>
      </c>
      <c r="C30" s="3045"/>
      <c r="D30" s="1616">
        <f>D28*0.45</f>
        <v>6.0749999999999992E-2</v>
      </c>
      <c r="E30" s="1190" t="s">
        <v>3097</v>
      </c>
      <c r="F30" s="1190" t="s">
        <v>3098</v>
      </c>
      <c r="G30" s="1619">
        <v>2094.88</v>
      </c>
      <c r="H30" s="1351">
        <f>G30*D30</f>
        <v>127.26395999999998</v>
      </c>
      <c r="I30" s="1620"/>
      <c r="J30" s="1615"/>
    </row>
    <row r="31" spans="1:10" ht="15">
      <c r="A31" s="3044"/>
      <c r="B31" s="3045" t="s">
        <v>651</v>
      </c>
      <c r="C31" s="3045"/>
      <c r="D31" s="1616">
        <f>+D30*2</f>
        <v>0.12149999999999998</v>
      </c>
      <c r="E31" s="1190" t="s">
        <v>3097</v>
      </c>
      <c r="F31" s="1190" t="s">
        <v>3098</v>
      </c>
      <c r="G31" s="1619">
        <v>2999.84</v>
      </c>
      <c r="H31" s="1351">
        <f>G31*D31</f>
        <v>364.48055999999997</v>
      </c>
      <c r="I31" s="1620"/>
      <c r="J31" s="1615"/>
    </row>
    <row r="32" spans="1:10">
      <c r="B32" s="1621"/>
      <c r="C32" s="1621"/>
      <c r="D32" s="3037" t="s">
        <v>652</v>
      </c>
      <c r="E32" s="3037"/>
      <c r="F32" s="3037"/>
      <c r="G32" s="3037"/>
      <c r="H32" s="1622">
        <f>SUM(H26:H31)</f>
        <v>1162.5595199999998</v>
      </c>
    </row>
    <row r="33" spans="1:8">
      <c r="C33" s="1597" t="s">
        <v>653</v>
      </c>
      <c r="H33" s="1622">
        <f>H32+H19</f>
        <v>4316.3621649999995</v>
      </c>
    </row>
    <row r="34" spans="1:8" ht="4.5" customHeight="1">
      <c r="H34" s="1622"/>
    </row>
    <row r="35" spans="1:8">
      <c r="D35" s="1621" t="s">
        <v>654</v>
      </c>
      <c r="E35" s="1621"/>
      <c r="F35" s="1621"/>
      <c r="G35" s="1621"/>
      <c r="H35" s="1623">
        <f>ROUND((H33/3),0)</f>
        <v>1439</v>
      </c>
    </row>
    <row r="36" spans="1:8" s="1363" customFormat="1" ht="14.4" customHeight="1">
      <c r="A36" s="2636" t="s">
        <v>3116</v>
      </c>
      <c r="B36" s="2636"/>
      <c r="C36" s="2636"/>
      <c r="D36" s="2636"/>
      <c r="E36" s="2636"/>
      <c r="F36" s="2636"/>
      <c r="G36" s="2636"/>
      <c r="H36" s="2003">
        <f>H35*5.36%</f>
        <v>77.130400000000009</v>
      </c>
    </row>
    <row r="37" spans="1:8" s="1581" customFormat="1" ht="12.6" customHeight="1">
      <c r="A37" s="3028" t="s">
        <v>469</v>
      </c>
      <c r="B37" s="3028"/>
      <c r="C37" s="3028"/>
      <c r="D37" s="3028"/>
      <c r="E37" s="3028"/>
      <c r="F37" s="3028"/>
      <c r="G37" s="3028"/>
      <c r="H37" s="1585">
        <f>SUM(H35:H36)</f>
        <v>1516.1304</v>
      </c>
    </row>
    <row r="38" spans="1:8" s="1581" customFormat="1">
      <c r="A38" s="3028" t="s">
        <v>21</v>
      </c>
      <c r="B38" s="3028"/>
      <c r="C38" s="3028"/>
      <c r="D38" s="3028"/>
      <c r="E38" s="3028"/>
      <c r="F38" s="3028"/>
      <c r="G38" s="3028"/>
      <c r="H38" s="1585">
        <f>ROUND(H37,0)</f>
        <v>1516</v>
      </c>
    </row>
    <row r="39" spans="1:8">
      <c r="D39" s="1621"/>
      <c r="E39" s="1621"/>
      <c r="F39" s="1621"/>
      <c r="G39" s="1621"/>
      <c r="H39" s="1623"/>
    </row>
    <row r="40" spans="1:8">
      <c r="D40" s="1621"/>
      <c r="E40" s="1621"/>
      <c r="F40" s="1621"/>
      <c r="G40" s="1621"/>
      <c r="H40" s="1623"/>
    </row>
    <row r="41" spans="1:8">
      <c r="D41" s="1621"/>
      <c r="E41" s="1621"/>
      <c r="F41" s="1621"/>
      <c r="G41" s="1621"/>
      <c r="H41" s="1623"/>
    </row>
    <row r="42" spans="1:8" s="1591" customFormat="1" ht="31.8" customHeight="1">
      <c r="A42" s="425"/>
      <c r="B42" s="1590" t="s">
        <v>3139</v>
      </c>
      <c r="C42" s="1590"/>
      <c r="D42" s="1590"/>
      <c r="F42" s="2973" t="s">
        <v>3270</v>
      </c>
      <c r="G42" s="2973"/>
      <c r="H42" s="2973"/>
    </row>
  </sheetData>
  <mergeCells count="32">
    <mergeCell ref="A21:G21"/>
    <mergeCell ref="A22:G22"/>
    <mergeCell ref="A23:G23"/>
    <mergeCell ref="A36:G36"/>
    <mergeCell ref="A37:G37"/>
    <mergeCell ref="I25:I26"/>
    <mergeCell ref="J25:J26"/>
    <mergeCell ref="F42:H42"/>
    <mergeCell ref="A27:A28"/>
    <mergeCell ref="B27:C27"/>
    <mergeCell ref="I27:I28"/>
    <mergeCell ref="J27:J28"/>
    <mergeCell ref="B28:C28"/>
    <mergeCell ref="A25:A26"/>
    <mergeCell ref="B25:C25"/>
    <mergeCell ref="A29:A31"/>
    <mergeCell ref="B29:C29"/>
    <mergeCell ref="B30:C30"/>
    <mergeCell ref="B31:C31"/>
    <mergeCell ref="D32:G32"/>
    <mergeCell ref="A38:G38"/>
    <mergeCell ref="B1:G1"/>
    <mergeCell ref="A2:H2"/>
    <mergeCell ref="B3:C3"/>
    <mergeCell ref="D3:E3"/>
    <mergeCell ref="B4:C4"/>
    <mergeCell ref="C20:G20"/>
    <mergeCell ref="B9:C9"/>
    <mergeCell ref="B16:C16"/>
    <mergeCell ref="B17:C17"/>
    <mergeCell ref="B18:C18"/>
    <mergeCell ref="C19:G19"/>
  </mergeCells>
  <conditionalFormatting sqref="H21:H23">
    <cfRule type="cellIs" dxfId="5" priority="2" stopIfTrue="1" operator="lessThan">
      <formula>0</formula>
    </cfRule>
  </conditionalFormatting>
  <conditionalFormatting sqref="H36:H38">
    <cfRule type="cellIs" dxfId="4" priority="1" stopIfTrue="1" operator="lessThan">
      <formula>0</formula>
    </cfRule>
  </conditionalFormatting>
  <pageMargins left="0.47" right="0.27" top="0.44" bottom="0.74803149606299213" header="0.31496062992125984" footer="0.31496062992125984"/>
  <pageSetup paperSize="9" scale="95"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fitToPage="1"/>
  </sheetPr>
  <dimension ref="A1:J43"/>
  <sheetViews>
    <sheetView view="pageBreakPreview" topLeftCell="A22" zoomScale="82" zoomScaleNormal="100" zoomScaleSheetLayoutView="82" workbookViewId="0">
      <selection activeCell="F27" sqref="F27:G27"/>
    </sheetView>
  </sheetViews>
  <sheetFormatPr defaultColWidth="9.109375" defaultRowHeight="14.4"/>
  <cols>
    <col min="1" max="1" width="5.88671875" style="1597" customWidth="1"/>
    <col min="2" max="2" width="17.6640625" style="1597" customWidth="1"/>
    <col min="3" max="3" width="27.88671875" style="1597" customWidth="1"/>
    <col min="4" max="6" width="9.109375" style="1597"/>
    <col min="7" max="7" width="11.5546875" style="1597" customWidth="1"/>
    <col min="8" max="8" width="14.44140625" style="1597" customWidth="1"/>
    <col min="9" max="9" width="14.6640625" style="1597" customWidth="1"/>
    <col min="10" max="16384" width="9.109375" style="1597"/>
  </cols>
  <sheetData>
    <row r="1" spans="1:8" ht="15.6">
      <c r="B1" s="3035" t="s">
        <v>765</v>
      </c>
      <c r="C1" s="3035"/>
      <c r="D1" s="3035"/>
      <c r="E1" s="3035"/>
      <c r="F1" s="3035"/>
      <c r="G1" s="3035"/>
    </row>
    <row r="2" spans="1:8">
      <c r="A2" s="3036" t="s">
        <v>1296</v>
      </c>
      <c r="B2" s="3036"/>
      <c r="C2" s="3036"/>
      <c r="D2" s="3036"/>
      <c r="E2" s="3036"/>
      <c r="F2" s="3036"/>
      <c r="G2" s="3036"/>
      <c r="H2" s="3036"/>
    </row>
    <row r="3" spans="1:8">
      <c r="A3" s="1597" t="s">
        <v>626</v>
      </c>
      <c r="B3" s="3037" t="s">
        <v>6</v>
      </c>
      <c r="C3" s="3037"/>
      <c r="D3" s="3037" t="s">
        <v>627</v>
      </c>
      <c r="E3" s="3037"/>
      <c r="F3" s="1597" t="s">
        <v>628</v>
      </c>
      <c r="G3" s="1597" t="s">
        <v>1</v>
      </c>
      <c r="H3" s="1597" t="s">
        <v>629</v>
      </c>
    </row>
    <row r="4" spans="1:8" ht="75" customHeight="1">
      <c r="A4" s="1599" t="s">
        <v>630</v>
      </c>
      <c r="B4" s="3033" t="s">
        <v>29</v>
      </c>
      <c r="C4" s="3033"/>
      <c r="D4" s="1600"/>
      <c r="E4" s="1600"/>
      <c r="F4" s="1600"/>
      <c r="G4" s="1600"/>
    </row>
    <row r="5" spans="1:8" ht="15">
      <c r="B5" s="1601" t="s">
        <v>253</v>
      </c>
      <c r="C5" s="1598" t="s">
        <v>1290</v>
      </c>
      <c r="D5" s="1597">
        <f>3*0.3*1*0.5</f>
        <v>0.44999999999999996</v>
      </c>
      <c r="E5" s="1190" t="s">
        <v>3097</v>
      </c>
      <c r="F5" s="1190"/>
    </row>
    <row r="6" spans="1:8" ht="15">
      <c r="C6" s="1598"/>
      <c r="D6" s="1597">
        <f>SUM(D5:D5)</f>
        <v>0.44999999999999996</v>
      </c>
      <c r="E6" s="1190" t="s">
        <v>3097</v>
      </c>
      <c r="F6" s="1190"/>
    </row>
    <row r="7" spans="1:8" ht="15">
      <c r="C7" s="1338" t="s">
        <v>74</v>
      </c>
      <c r="D7" s="1601">
        <f>D6*0.05</f>
        <v>2.2499999999999999E-2</v>
      </c>
      <c r="E7" s="1190" t="s">
        <v>3097</v>
      </c>
      <c r="F7" s="1601"/>
      <c r="G7" s="1601"/>
    </row>
    <row r="8" spans="1:8" ht="15">
      <c r="C8" s="1598" t="s">
        <v>632</v>
      </c>
      <c r="D8" s="1597">
        <f>D6+D7</f>
        <v>0.47249999999999998</v>
      </c>
      <c r="E8" s="1190" t="s">
        <v>3097</v>
      </c>
      <c r="F8" s="1190" t="s">
        <v>3098</v>
      </c>
      <c r="G8" s="1602">
        <v>360.7</v>
      </c>
      <c r="H8" s="1351">
        <f>D8*G8</f>
        <v>170.43074999999999</v>
      </c>
    </row>
    <row r="9" spans="1:8" ht="66.599999999999994" customHeight="1">
      <c r="A9" s="1603">
        <v>2</v>
      </c>
      <c r="B9" s="3033" t="s">
        <v>31</v>
      </c>
      <c r="C9" s="3033"/>
      <c r="D9" s="1600"/>
      <c r="E9" s="1600"/>
      <c r="F9" s="1600"/>
    </row>
    <row r="10" spans="1:8" ht="15">
      <c r="D10" s="1604">
        <f>D8*0.98</f>
        <v>0.46304999999999996</v>
      </c>
      <c r="E10" s="1190" t="s">
        <v>3097</v>
      </c>
      <c r="F10" s="1190" t="s">
        <v>3098</v>
      </c>
      <c r="G10" s="1602">
        <v>123.9</v>
      </c>
      <c r="H10" s="1351">
        <f>D10*G10</f>
        <v>57.371894999999995</v>
      </c>
    </row>
    <row r="11" spans="1:8">
      <c r="A11" s="1598">
        <v>3</v>
      </c>
      <c r="B11" s="1597" t="s">
        <v>633</v>
      </c>
    </row>
    <row r="12" spans="1:8">
      <c r="B12" s="1597" t="s">
        <v>634</v>
      </c>
    </row>
    <row r="13" spans="1:8">
      <c r="B13" s="1601" t="s">
        <v>253</v>
      </c>
      <c r="D13" s="1598">
        <v>3</v>
      </c>
      <c r="E13" s="1598" t="s">
        <v>635</v>
      </c>
      <c r="F13" s="1598" t="s">
        <v>4</v>
      </c>
      <c r="G13" s="1602">
        <v>504</v>
      </c>
      <c r="H13" s="1351">
        <f>D13*G13</f>
        <v>1512</v>
      </c>
    </row>
    <row r="14" spans="1:8">
      <c r="H14" s="1351"/>
    </row>
    <row r="15" spans="1:8">
      <c r="A15" s="1598">
        <v>4</v>
      </c>
      <c r="B15" s="1597" t="s">
        <v>636</v>
      </c>
      <c r="H15" s="1351"/>
    </row>
    <row r="16" spans="1:8">
      <c r="A16" s="1597" t="s">
        <v>637</v>
      </c>
      <c r="B16" s="2791" t="s">
        <v>638</v>
      </c>
      <c r="C16" s="2791"/>
      <c r="D16" s="1603">
        <v>1</v>
      </c>
      <c r="E16" s="1603" t="s">
        <v>635</v>
      </c>
      <c r="F16" s="1603" t="s">
        <v>4</v>
      </c>
      <c r="G16" s="1602">
        <v>391</v>
      </c>
      <c r="H16" s="1351">
        <f>D16*G16</f>
        <v>391</v>
      </c>
    </row>
    <row r="17" spans="1:10" ht="15" customHeight="1">
      <c r="A17" s="1597" t="s">
        <v>639</v>
      </c>
      <c r="B17" s="2791" t="s">
        <v>640</v>
      </c>
      <c r="C17" s="2791"/>
      <c r="D17" s="1603">
        <v>1</v>
      </c>
      <c r="E17" s="1603" t="s">
        <v>635</v>
      </c>
      <c r="F17" s="1603" t="s">
        <v>4</v>
      </c>
      <c r="G17" s="1602">
        <v>318</v>
      </c>
      <c r="H17" s="1351">
        <f>D17*G17</f>
        <v>318</v>
      </c>
    </row>
    <row r="18" spans="1:10">
      <c r="A18" s="1597" t="s">
        <v>641</v>
      </c>
      <c r="B18" s="2791" t="s">
        <v>642</v>
      </c>
      <c r="C18" s="2791"/>
      <c r="D18" s="1603">
        <f>D16*2</f>
        <v>2</v>
      </c>
      <c r="E18" s="1603" t="s">
        <v>635</v>
      </c>
      <c r="F18" s="1603" t="s">
        <v>4</v>
      </c>
      <c r="G18" s="1602">
        <v>306</v>
      </c>
      <c r="H18" s="1351">
        <f>D18*G18</f>
        <v>612</v>
      </c>
    </row>
    <row r="19" spans="1:10">
      <c r="B19" s="1601"/>
      <c r="C19" s="3034" t="s">
        <v>643</v>
      </c>
      <c r="D19" s="3034"/>
      <c r="E19" s="3034"/>
      <c r="F19" s="3034"/>
      <c r="G19" s="3034"/>
      <c r="H19" s="1351">
        <f>SUM(H8:H18)</f>
        <v>3060.8026449999998</v>
      </c>
    </row>
    <row r="20" spans="1:10">
      <c r="B20" s="1601"/>
      <c r="C20" s="3032" t="s">
        <v>644</v>
      </c>
      <c r="D20" s="3032"/>
      <c r="E20" s="3032"/>
      <c r="F20" s="3032"/>
      <c r="G20" s="3032"/>
      <c r="H20" s="1606">
        <f>ROUND((H19/3),0)</f>
        <v>1020</v>
      </c>
    </row>
    <row r="21" spans="1:10" s="1363" customFormat="1" ht="14.4" customHeight="1">
      <c r="A21" s="2636" t="s">
        <v>3116</v>
      </c>
      <c r="B21" s="2636"/>
      <c r="C21" s="2636"/>
      <c r="D21" s="2636"/>
      <c r="E21" s="2636"/>
      <c r="F21" s="2636"/>
      <c r="G21" s="2636"/>
      <c r="H21" s="2003">
        <f>H20*5.36%</f>
        <v>54.672000000000004</v>
      </c>
    </row>
    <row r="22" spans="1:10" s="1581" customFormat="1" ht="12.6" customHeight="1">
      <c r="A22" s="3028" t="s">
        <v>469</v>
      </c>
      <c r="B22" s="3028"/>
      <c r="C22" s="3028"/>
      <c r="D22" s="3028"/>
      <c r="E22" s="3028"/>
      <c r="F22" s="3028"/>
      <c r="G22" s="3028"/>
      <c r="H22" s="1585">
        <f>SUM(H20:H21)</f>
        <v>1074.672</v>
      </c>
    </row>
    <row r="23" spans="1:10" s="1581" customFormat="1">
      <c r="A23" s="3028" t="s">
        <v>21</v>
      </c>
      <c r="B23" s="3028"/>
      <c r="C23" s="3028"/>
      <c r="D23" s="3028"/>
      <c r="E23" s="3028"/>
      <c r="F23" s="3028"/>
      <c r="G23" s="3028"/>
      <c r="H23" s="1585">
        <f>ROUND(H22,0)</f>
        <v>1075</v>
      </c>
    </row>
    <row r="24" spans="1:10" ht="32.4" customHeight="1">
      <c r="B24" s="1601"/>
      <c r="C24" s="1605"/>
      <c r="D24" s="1605"/>
      <c r="E24" s="1605"/>
      <c r="F24" s="1605"/>
      <c r="G24" s="1605"/>
      <c r="H24" s="1606"/>
    </row>
    <row r="25" spans="1:10" ht="57.75" customHeight="1">
      <c r="A25" s="3039" t="s">
        <v>645</v>
      </c>
      <c r="B25" s="3043" t="s">
        <v>646</v>
      </c>
      <c r="C25" s="3043"/>
      <c r="D25" s="1607"/>
      <c r="E25" s="1607"/>
      <c r="F25" s="1607"/>
      <c r="G25" s="1608"/>
      <c r="H25" s="1609"/>
      <c r="I25" s="3038"/>
      <c r="J25" s="3038"/>
    </row>
    <row r="26" spans="1:10" ht="15">
      <c r="A26" s="3039"/>
      <c r="B26" s="1611" t="s">
        <v>219</v>
      </c>
      <c r="C26" s="1612" t="s">
        <v>1277</v>
      </c>
      <c r="D26" s="1604">
        <f>3*0.3*1*0.15</f>
        <v>0.13499999999999998</v>
      </c>
      <c r="E26" s="1190" t="s">
        <v>3097</v>
      </c>
      <c r="F26" s="1190" t="s">
        <v>3098</v>
      </c>
      <c r="G26" s="1602">
        <v>970.9</v>
      </c>
      <c r="H26" s="1351">
        <f>G26*D26</f>
        <v>131.07149999999999</v>
      </c>
      <c r="I26" s="3038"/>
      <c r="J26" s="3038"/>
    </row>
    <row r="27" spans="1:10" ht="40.5" customHeight="1">
      <c r="A27" s="3039" t="s">
        <v>647</v>
      </c>
      <c r="B27" s="3040" t="s">
        <v>648</v>
      </c>
      <c r="C27" s="3040"/>
      <c r="D27" s="1613"/>
      <c r="E27" s="1613"/>
      <c r="F27" s="1613"/>
      <c r="G27" s="1614"/>
      <c r="H27" s="1624"/>
      <c r="I27" s="3041"/>
      <c r="J27" s="3042"/>
    </row>
    <row r="28" spans="1:10" ht="30" customHeight="1">
      <c r="A28" s="3039"/>
      <c r="B28" s="3040" t="s">
        <v>221</v>
      </c>
      <c r="C28" s="3040"/>
      <c r="D28" s="1616">
        <f>D26</f>
        <v>0.13499999999999998</v>
      </c>
      <c r="E28" s="1190" t="s">
        <v>3097</v>
      </c>
      <c r="F28" s="1190" t="s">
        <v>3098</v>
      </c>
      <c r="G28" s="1602">
        <v>3998.1</v>
      </c>
      <c r="H28" s="1351">
        <f>G28*D28</f>
        <v>539.74349999999993</v>
      </c>
      <c r="I28" s="3041"/>
      <c r="J28" s="3042"/>
    </row>
    <row r="29" spans="1:10" ht="43.5" customHeight="1">
      <c r="A29" s="3039" t="s">
        <v>649</v>
      </c>
      <c r="B29" s="3043" t="s">
        <v>124</v>
      </c>
      <c r="C29" s="3043"/>
      <c r="D29" s="1607"/>
      <c r="E29" s="1607"/>
      <c r="F29" s="1607"/>
      <c r="G29" s="1617"/>
      <c r="H29" s="1625"/>
      <c r="I29" s="1610"/>
      <c r="J29" s="1618"/>
    </row>
    <row r="30" spans="1:10" ht="15">
      <c r="A30" s="3044"/>
      <c r="B30" s="3045" t="s">
        <v>650</v>
      </c>
      <c r="C30" s="3045"/>
      <c r="D30" s="1616">
        <f>D28*0.45</f>
        <v>6.0749999999999992E-2</v>
      </c>
      <c r="E30" s="1190" t="s">
        <v>3097</v>
      </c>
      <c r="F30" s="1190" t="s">
        <v>3098</v>
      </c>
      <c r="G30" s="1619">
        <v>2094.88</v>
      </c>
      <c r="H30" s="1351">
        <f>G30*D30</f>
        <v>127.26395999999998</v>
      </c>
      <c r="I30" s="1620"/>
      <c r="J30" s="1615"/>
    </row>
    <row r="31" spans="1:10" ht="15">
      <c r="A31" s="3044"/>
      <c r="B31" s="3045" t="s">
        <v>651</v>
      </c>
      <c r="C31" s="3045"/>
      <c r="D31" s="1616">
        <f>+D30*2</f>
        <v>0.12149999999999998</v>
      </c>
      <c r="E31" s="1190" t="s">
        <v>3097</v>
      </c>
      <c r="F31" s="1190" t="s">
        <v>3098</v>
      </c>
      <c r="G31" s="1619">
        <v>2999.84</v>
      </c>
      <c r="H31" s="1351">
        <f>G31*D31</f>
        <v>364.48055999999997</v>
      </c>
      <c r="I31" s="1620"/>
      <c r="J31" s="1615"/>
    </row>
    <row r="32" spans="1:10">
      <c r="B32" s="1621"/>
      <c r="C32" s="1621"/>
      <c r="D32" s="3037" t="s">
        <v>652</v>
      </c>
      <c r="E32" s="3037"/>
      <c r="F32" s="3037"/>
      <c r="G32" s="3037"/>
      <c r="H32" s="1622">
        <f>SUM(H26:H31)</f>
        <v>1162.5595199999998</v>
      </c>
    </row>
    <row r="33" spans="1:9">
      <c r="C33" s="1597" t="s">
        <v>653</v>
      </c>
      <c r="H33" s="1622">
        <f>H32+H19</f>
        <v>4223.3621649999995</v>
      </c>
    </row>
    <row r="34" spans="1:9" ht="4.5" customHeight="1">
      <c r="H34" s="1622"/>
    </row>
    <row r="35" spans="1:9">
      <c r="D35" s="1621" t="s">
        <v>654</v>
      </c>
      <c r="E35" s="1621"/>
      <c r="F35" s="1621"/>
      <c r="G35" s="1621"/>
      <c r="H35" s="1623">
        <f>ROUND((H33/3),0)</f>
        <v>1408</v>
      </c>
    </row>
    <row r="36" spans="1:9" s="1363" customFormat="1" ht="14.4" customHeight="1">
      <c r="A36" s="2636" t="s">
        <v>3116</v>
      </c>
      <c r="B36" s="2636"/>
      <c r="C36" s="2636"/>
      <c r="D36" s="2636"/>
      <c r="E36" s="2636"/>
      <c r="F36" s="2636"/>
      <c r="G36" s="2636"/>
      <c r="H36" s="2003">
        <f>H35*5.36%</f>
        <v>75.468800000000002</v>
      </c>
    </row>
    <row r="37" spans="1:9" s="1581" customFormat="1" ht="12.6" customHeight="1">
      <c r="A37" s="3028" t="s">
        <v>469</v>
      </c>
      <c r="B37" s="3028"/>
      <c r="C37" s="3028"/>
      <c r="D37" s="3028"/>
      <c r="E37" s="3028"/>
      <c r="F37" s="3028"/>
      <c r="G37" s="3028"/>
      <c r="H37" s="1585">
        <f>SUM(H35:H36)</f>
        <v>1483.4688000000001</v>
      </c>
    </row>
    <row r="38" spans="1:9" s="1581" customFormat="1">
      <c r="A38" s="3028" t="s">
        <v>21</v>
      </c>
      <c r="B38" s="3028"/>
      <c r="C38" s="3028"/>
      <c r="D38" s="3028"/>
      <c r="E38" s="3028"/>
      <c r="F38" s="3028"/>
      <c r="G38" s="3028"/>
      <c r="H38" s="1585">
        <f>ROUND(H37,0)</f>
        <v>1483</v>
      </c>
    </row>
    <row r="39" spans="1:9">
      <c r="D39" s="1621"/>
      <c r="E39" s="1621"/>
      <c r="F39" s="1621"/>
      <c r="G39" s="1621"/>
      <c r="H39" s="1623"/>
    </row>
    <row r="40" spans="1:9">
      <c r="D40" s="1621"/>
      <c r="E40" s="1621"/>
      <c r="F40" s="1621"/>
      <c r="G40" s="1621"/>
      <c r="H40" s="1623"/>
    </row>
    <row r="41" spans="1:9">
      <c r="D41" s="1621"/>
      <c r="E41" s="1621"/>
      <c r="F41" s="1621"/>
      <c r="G41" s="1621"/>
      <c r="H41" s="1623"/>
    </row>
    <row r="42" spans="1:9" ht="17.25" customHeight="1">
      <c r="A42" s="1626"/>
      <c r="B42" s="1605"/>
      <c r="C42" s="1605"/>
      <c r="D42" s="1605"/>
      <c r="E42" s="1605"/>
      <c r="F42" s="1605"/>
      <c r="G42" s="1605"/>
      <c r="H42" s="1605"/>
      <c r="I42" s="1627"/>
    </row>
    <row r="43" spans="1:9" s="1591" customFormat="1" ht="31.8" customHeight="1">
      <c r="A43" s="425"/>
      <c r="B43" s="1590" t="s">
        <v>3139</v>
      </c>
      <c r="C43" s="1590"/>
      <c r="D43" s="1590"/>
      <c r="F43" s="2973" t="s">
        <v>3270</v>
      </c>
      <c r="G43" s="2973"/>
      <c r="H43" s="2973"/>
    </row>
  </sheetData>
  <mergeCells count="32">
    <mergeCell ref="A21:G21"/>
    <mergeCell ref="A22:G22"/>
    <mergeCell ref="A23:G23"/>
    <mergeCell ref="A36:G36"/>
    <mergeCell ref="A37:G37"/>
    <mergeCell ref="I25:I26"/>
    <mergeCell ref="J25:J26"/>
    <mergeCell ref="F43:H43"/>
    <mergeCell ref="A27:A28"/>
    <mergeCell ref="B27:C27"/>
    <mergeCell ref="I27:I28"/>
    <mergeCell ref="J27:J28"/>
    <mergeCell ref="B28:C28"/>
    <mergeCell ref="A25:A26"/>
    <mergeCell ref="B25:C25"/>
    <mergeCell ref="A29:A31"/>
    <mergeCell ref="B29:C29"/>
    <mergeCell ref="B30:C30"/>
    <mergeCell ref="B31:C31"/>
    <mergeCell ref="D32:G32"/>
    <mergeCell ref="A38:G38"/>
    <mergeCell ref="B1:G1"/>
    <mergeCell ref="A2:H2"/>
    <mergeCell ref="B3:C3"/>
    <mergeCell ref="D3:E3"/>
    <mergeCell ref="B4:C4"/>
    <mergeCell ref="C20:G20"/>
    <mergeCell ref="B9:C9"/>
    <mergeCell ref="B16:C16"/>
    <mergeCell ref="B17:C17"/>
    <mergeCell ref="B18:C18"/>
    <mergeCell ref="C19:G19"/>
  </mergeCells>
  <conditionalFormatting sqref="H21:H23">
    <cfRule type="cellIs" dxfId="3" priority="2" stopIfTrue="1" operator="lessThan">
      <formula>0</formula>
    </cfRule>
  </conditionalFormatting>
  <conditionalFormatting sqref="H36:H38">
    <cfRule type="cellIs" dxfId="2" priority="1" stopIfTrue="1" operator="lessThan">
      <formula>0</formula>
    </cfRule>
  </conditionalFormatting>
  <pageMargins left="0.4" right="0.41" top="0.74803149606299213" bottom="0.34" header="0.31496062992125984" footer="0.31496062992125984"/>
  <pageSetup paperSize="9" scale="92"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fitToPage="1"/>
  </sheetPr>
  <dimension ref="A1:J42"/>
  <sheetViews>
    <sheetView view="pageBreakPreview" topLeftCell="A24" zoomScale="90" zoomScaleSheetLayoutView="90" workbookViewId="0">
      <selection activeCell="F27" sqref="F27:G27"/>
    </sheetView>
  </sheetViews>
  <sheetFormatPr defaultColWidth="9.109375" defaultRowHeight="14.4"/>
  <cols>
    <col min="1" max="1" width="5.6640625" style="1597" customWidth="1"/>
    <col min="2" max="2" width="17.6640625" style="1597" customWidth="1"/>
    <col min="3" max="3" width="27.88671875" style="1597" customWidth="1"/>
    <col min="4" max="6" width="9.109375" style="1597"/>
    <col min="7" max="7" width="11.5546875" style="1597" customWidth="1"/>
    <col min="8" max="9" width="14.6640625" style="1597" customWidth="1"/>
    <col min="10" max="16384" width="9.109375" style="1597"/>
  </cols>
  <sheetData>
    <row r="1" spans="1:8" ht="15.6">
      <c r="B1" s="3035" t="s">
        <v>766</v>
      </c>
      <c r="C1" s="3035"/>
      <c r="D1" s="3035"/>
      <c r="E1" s="3035"/>
      <c r="F1" s="3035"/>
      <c r="G1" s="3035"/>
    </row>
    <row r="2" spans="1:8">
      <c r="A2" s="3036" t="s">
        <v>1297</v>
      </c>
      <c r="B2" s="3036"/>
      <c r="C2" s="3036"/>
      <c r="D2" s="3036"/>
      <c r="E2" s="3036"/>
      <c r="F2" s="3036"/>
      <c r="G2" s="3036"/>
      <c r="H2" s="3036"/>
    </row>
    <row r="3" spans="1:8">
      <c r="A3" s="1597" t="s">
        <v>626</v>
      </c>
      <c r="B3" s="3037" t="s">
        <v>6</v>
      </c>
      <c r="C3" s="3037"/>
      <c r="D3" s="3037" t="s">
        <v>627</v>
      </c>
      <c r="E3" s="3037"/>
      <c r="F3" s="1597" t="s">
        <v>628</v>
      </c>
      <c r="G3" s="1597" t="s">
        <v>1</v>
      </c>
      <c r="H3" s="1597" t="s">
        <v>629</v>
      </c>
    </row>
    <row r="4" spans="1:8" ht="75" customHeight="1">
      <c r="A4" s="1599" t="s">
        <v>630</v>
      </c>
      <c r="B4" s="3033" t="s">
        <v>29</v>
      </c>
      <c r="C4" s="3033"/>
      <c r="D4" s="1600"/>
      <c r="E4" s="1600"/>
      <c r="F4" s="1600"/>
      <c r="G4" s="1600"/>
    </row>
    <row r="5" spans="1:8" ht="15">
      <c r="B5" s="1601" t="s">
        <v>253</v>
      </c>
      <c r="C5" s="1598" t="s">
        <v>1290</v>
      </c>
      <c r="D5" s="1597">
        <f>3*0.3*1*0.5</f>
        <v>0.44999999999999996</v>
      </c>
      <c r="E5" s="1190" t="s">
        <v>3097</v>
      </c>
      <c r="F5" s="1190"/>
    </row>
    <row r="6" spans="1:8" ht="15">
      <c r="C6" s="1598"/>
      <c r="D6" s="1597">
        <f>SUM(D5:D5)</f>
        <v>0.44999999999999996</v>
      </c>
      <c r="E6" s="1190" t="s">
        <v>3097</v>
      </c>
      <c r="F6" s="1190"/>
    </row>
    <row r="7" spans="1:8" ht="15">
      <c r="C7" s="1338" t="s">
        <v>74</v>
      </c>
      <c r="D7" s="1601">
        <f>D6*0.05</f>
        <v>2.2499999999999999E-2</v>
      </c>
      <c r="E7" s="1190" t="s">
        <v>3097</v>
      </c>
      <c r="F7" s="1601"/>
      <c r="G7" s="1601"/>
    </row>
    <row r="8" spans="1:8" ht="15">
      <c r="C8" s="1598" t="s">
        <v>632</v>
      </c>
      <c r="D8" s="1597">
        <f>D6+D7</f>
        <v>0.47249999999999998</v>
      </c>
      <c r="E8" s="1190" t="s">
        <v>3097</v>
      </c>
      <c r="F8" s="1190" t="s">
        <v>3098</v>
      </c>
      <c r="G8" s="1602">
        <v>360.7</v>
      </c>
      <c r="H8" s="1351">
        <f>D8*G8</f>
        <v>170.43074999999999</v>
      </c>
    </row>
    <row r="9" spans="1:8" ht="66.599999999999994" customHeight="1">
      <c r="A9" s="1603">
        <v>2</v>
      </c>
      <c r="B9" s="3033" t="s">
        <v>31</v>
      </c>
      <c r="C9" s="3033"/>
      <c r="D9" s="1600"/>
      <c r="E9" s="1600"/>
      <c r="F9" s="1600"/>
    </row>
    <row r="10" spans="1:8" ht="15">
      <c r="D10" s="1604">
        <f>D8*0.98</f>
        <v>0.46304999999999996</v>
      </c>
      <c r="E10" s="1190" t="s">
        <v>3097</v>
      </c>
      <c r="F10" s="1190" t="s">
        <v>3098</v>
      </c>
      <c r="G10" s="1602">
        <v>123.9</v>
      </c>
      <c r="H10" s="1351">
        <f>D10*G10</f>
        <v>57.371894999999995</v>
      </c>
    </row>
    <row r="11" spans="1:8">
      <c r="A11" s="1598">
        <v>3</v>
      </c>
      <c r="B11" s="1597" t="s">
        <v>633</v>
      </c>
    </row>
    <row r="12" spans="1:8">
      <c r="B12" s="1597" t="s">
        <v>634</v>
      </c>
    </row>
    <row r="13" spans="1:8">
      <c r="B13" s="1601" t="s">
        <v>253</v>
      </c>
      <c r="D13" s="1598">
        <v>3</v>
      </c>
      <c r="E13" s="1598" t="s">
        <v>635</v>
      </c>
      <c r="F13" s="1598" t="s">
        <v>4</v>
      </c>
      <c r="G13" s="1602">
        <v>478</v>
      </c>
      <c r="H13" s="1351">
        <f>D13*G13</f>
        <v>1434</v>
      </c>
    </row>
    <row r="14" spans="1:8">
      <c r="H14" s="1351"/>
    </row>
    <row r="15" spans="1:8">
      <c r="A15" s="1598">
        <v>4</v>
      </c>
      <c r="B15" s="1597" t="s">
        <v>636</v>
      </c>
      <c r="H15" s="1351"/>
    </row>
    <row r="16" spans="1:8">
      <c r="A16" s="1597" t="s">
        <v>637</v>
      </c>
      <c r="B16" s="2791" t="s">
        <v>638</v>
      </c>
      <c r="C16" s="2791"/>
      <c r="D16" s="1603">
        <v>1</v>
      </c>
      <c r="E16" s="1603" t="s">
        <v>635</v>
      </c>
      <c r="F16" s="1603" t="s">
        <v>4</v>
      </c>
      <c r="G16" s="1602">
        <v>391</v>
      </c>
      <c r="H16" s="1351">
        <f>D16*G16</f>
        <v>391</v>
      </c>
    </row>
    <row r="17" spans="1:10" ht="15" customHeight="1">
      <c r="A17" s="1597" t="s">
        <v>639</v>
      </c>
      <c r="B17" s="2791" t="s">
        <v>640</v>
      </c>
      <c r="C17" s="2791"/>
      <c r="D17" s="1603">
        <v>1</v>
      </c>
      <c r="E17" s="1603" t="s">
        <v>635</v>
      </c>
      <c r="F17" s="1603" t="s">
        <v>4</v>
      </c>
      <c r="G17" s="1602">
        <v>318</v>
      </c>
      <c r="H17" s="1351">
        <f>D17*G17</f>
        <v>318</v>
      </c>
    </row>
    <row r="18" spans="1:10">
      <c r="A18" s="1597" t="s">
        <v>641</v>
      </c>
      <c r="B18" s="2791" t="s">
        <v>642</v>
      </c>
      <c r="C18" s="2791"/>
      <c r="D18" s="1603">
        <f>D16*2</f>
        <v>2</v>
      </c>
      <c r="E18" s="1603" t="s">
        <v>635</v>
      </c>
      <c r="F18" s="1603" t="s">
        <v>4</v>
      </c>
      <c r="G18" s="1602">
        <v>306</v>
      </c>
      <c r="H18" s="1351">
        <f>D18*G18</f>
        <v>612</v>
      </c>
    </row>
    <row r="19" spans="1:10">
      <c r="B19" s="1601"/>
      <c r="C19" s="3034" t="s">
        <v>643</v>
      </c>
      <c r="D19" s="3034"/>
      <c r="E19" s="3034"/>
      <c r="F19" s="3034"/>
      <c r="G19" s="3034"/>
      <c r="H19" s="1351">
        <f>SUM(H8:H18)</f>
        <v>2982.8026449999998</v>
      </c>
    </row>
    <row r="20" spans="1:10">
      <c r="B20" s="1601"/>
      <c r="C20" s="3032" t="s">
        <v>644</v>
      </c>
      <c r="D20" s="3032"/>
      <c r="E20" s="3032"/>
      <c r="F20" s="3032"/>
      <c r="G20" s="3032"/>
      <c r="H20" s="1606">
        <f>ROUND((H19/3),0)</f>
        <v>994</v>
      </c>
    </row>
    <row r="21" spans="1:10" s="1363" customFormat="1" ht="14.4" customHeight="1">
      <c r="A21" s="2636" t="s">
        <v>3116</v>
      </c>
      <c r="B21" s="2636"/>
      <c r="C21" s="2636"/>
      <c r="D21" s="2636"/>
      <c r="E21" s="2636"/>
      <c r="F21" s="2636"/>
      <c r="G21" s="2636"/>
      <c r="H21" s="2003">
        <f>H20*5.36%</f>
        <v>53.278400000000005</v>
      </c>
    </row>
    <row r="22" spans="1:10" s="1581" customFormat="1" ht="12.6" customHeight="1">
      <c r="A22" s="3028" t="s">
        <v>469</v>
      </c>
      <c r="B22" s="3028"/>
      <c r="C22" s="3028"/>
      <c r="D22" s="3028"/>
      <c r="E22" s="3028"/>
      <c r="F22" s="3028"/>
      <c r="G22" s="3028"/>
      <c r="H22" s="1585">
        <f>SUM(H20:H21)</f>
        <v>1047.2783999999999</v>
      </c>
    </row>
    <row r="23" spans="1:10" s="1581" customFormat="1">
      <c r="A23" s="3028" t="s">
        <v>21</v>
      </c>
      <c r="B23" s="3028"/>
      <c r="C23" s="3028"/>
      <c r="D23" s="3028"/>
      <c r="E23" s="3028"/>
      <c r="F23" s="3028"/>
      <c r="G23" s="3028"/>
      <c r="H23" s="1585">
        <f>ROUND(H22,0)</f>
        <v>1047</v>
      </c>
    </row>
    <row r="24" spans="1:10" ht="19.8" customHeight="1">
      <c r="B24" s="1601"/>
      <c r="C24" s="1605"/>
      <c r="D24" s="1605"/>
      <c r="E24" s="1605"/>
      <c r="F24" s="1605"/>
      <c r="G24" s="1605"/>
      <c r="H24" s="1606"/>
    </row>
    <row r="25" spans="1:10" ht="57.75" customHeight="1">
      <c r="A25" s="3039" t="s">
        <v>645</v>
      </c>
      <c r="B25" s="3043" t="s">
        <v>646</v>
      </c>
      <c r="C25" s="3043"/>
      <c r="D25" s="1607"/>
      <c r="E25" s="1607"/>
      <c r="F25" s="1607"/>
      <c r="G25" s="1608"/>
      <c r="H25" s="1609"/>
      <c r="I25" s="3038"/>
      <c r="J25" s="3038"/>
    </row>
    <row r="26" spans="1:10" ht="15">
      <c r="A26" s="3039"/>
      <c r="B26" s="1611" t="s">
        <v>219</v>
      </c>
      <c r="C26" s="1612" t="s">
        <v>1277</v>
      </c>
      <c r="D26" s="1604">
        <f>3*0.3*1*0.15</f>
        <v>0.13499999999999998</v>
      </c>
      <c r="E26" s="1190" t="s">
        <v>3097</v>
      </c>
      <c r="F26" s="1190" t="s">
        <v>3098</v>
      </c>
      <c r="G26" s="1602">
        <v>970.9</v>
      </c>
      <c r="H26" s="1351">
        <f>G26*D26</f>
        <v>131.07149999999999</v>
      </c>
      <c r="I26" s="3038"/>
      <c r="J26" s="3038"/>
    </row>
    <row r="27" spans="1:10" ht="40.5" customHeight="1">
      <c r="A27" s="3039" t="s">
        <v>647</v>
      </c>
      <c r="B27" s="3040" t="s">
        <v>648</v>
      </c>
      <c r="C27" s="3040"/>
      <c r="D27" s="1613"/>
      <c r="E27" s="1613"/>
      <c r="F27" s="1613"/>
      <c r="G27" s="1614"/>
      <c r="H27" s="1624"/>
      <c r="I27" s="3041"/>
      <c r="J27" s="3042"/>
    </row>
    <row r="28" spans="1:10" ht="30" customHeight="1">
      <c r="A28" s="3039"/>
      <c r="B28" s="3040" t="s">
        <v>221</v>
      </c>
      <c r="C28" s="3040"/>
      <c r="D28" s="1616">
        <f>D26</f>
        <v>0.13499999999999998</v>
      </c>
      <c r="E28" s="1190" t="s">
        <v>3097</v>
      </c>
      <c r="F28" s="1190" t="s">
        <v>3098</v>
      </c>
      <c r="G28" s="1602">
        <v>3998.1</v>
      </c>
      <c r="H28" s="1351">
        <f>G28*D28</f>
        <v>539.74349999999993</v>
      </c>
      <c r="I28" s="3041"/>
      <c r="J28" s="3042"/>
    </row>
    <row r="29" spans="1:10" ht="43.5" customHeight="1">
      <c r="A29" s="3039" t="s">
        <v>649</v>
      </c>
      <c r="B29" s="3043" t="s">
        <v>124</v>
      </c>
      <c r="C29" s="3043"/>
      <c r="D29" s="1607"/>
      <c r="E29" s="1607"/>
      <c r="F29" s="1607"/>
      <c r="G29" s="1617"/>
      <c r="H29" s="1625"/>
      <c r="I29" s="1610"/>
      <c r="J29" s="1618"/>
    </row>
    <row r="30" spans="1:10" ht="15">
      <c r="A30" s="3044"/>
      <c r="B30" s="3045" t="s">
        <v>650</v>
      </c>
      <c r="C30" s="3045"/>
      <c r="D30" s="1616">
        <f>D28*0.45</f>
        <v>6.0749999999999992E-2</v>
      </c>
      <c r="E30" s="1190" t="s">
        <v>3097</v>
      </c>
      <c r="F30" s="1190" t="s">
        <v>3098</v>
      </c>
      <c r="G30" s="1619">
        <v>2094.88</v>
      </c>
      <c r="H30" s="1351">
        <f>G30*D30</f>
        <v>127.26395999999998</v>
      </c>
      <c r="I30" s="1620"/>
      <c r="J30" s="1615"/>
    </row>
    <row r="31" spans="1:10" ht="15">
      <c r="A31" s="3044"/>
      <c r="B31" s="3045" t="s">
        <v>651</v>
      </c>
      <c r="C31" s="3045"/>
      <c r="D31" s="1616">
        <f>+D30*2</f>
        <v>0.12149999999999998</v>
      </c>
      <c r="E31" s="1190" t="s">
        <v>3097</v>
      </c>
      <c r="F31" s="1190" t="s">
        <v>3098</v>
      </c>
      <c r="G31" s="1619">
        <v>2999.84</v>
      </c>
      <c r="H31" s="1351">
        <f>G31*D31</f>
        <v>364.48055999999997</v>
      </c>
      <c r="I31" s="1620"/>
      <c r="J31" s="1615"/>
    </row>
    <row r="32" spans="1:10">
      <c r="B32" s="1621"/>
      <c r="C32" s="1621"/>
      <c r="D32" s="3037" t="s">
        <v>652</v>
      </c>
      <c r="E32" s="3037"/>
      <c r="F32" s="3037"/>
      <c r="G32" s="3037"/>
      <c r="H32" s="1622">
        <f>SUM(H26:H31)</f>
        <v>1162.5595199999998</v>
      </c>
    </row>
    <row r="33" spans="1:9">
      <c r="C33" s="1597" t="s">
        <v>653</v>
      </c>
      <c r="H33" s="1622">
        <f>H32+H19</f>
        <v>4145.3621649999995</v>
      </c>
    </row>
    <row r="34" spans="1:9" ht="4.5" customHeight="1">
      <c r="H34" s="1622"/>
    </row>
    <row r="35" spans="1:9">
      <c r="D35" s="1621" t="s">
        <v>654</v>
      </c>
      <c r="E35" s="1621"/>
      <c r="F35" s="1621"/>
      <c r="G35" s="1621"/>
      <c r="H35" s="1623">
        <f>ROUND((H33/3),0)</f>
        <v>1382</v>
      </c>
    </row>
    <row r="36" spans="1:9" s="1363" customFormat="1" ht="14.4" customHeight="1">
      <c r="A36" s="2636" t="s">
        <v>3116</v>
      </c>
      <c r="B36" s="2636"/>
      <c r="C36" s="2636"/>
      <c r="D36" s="2636"/>
      <c r="E36" s="2636"/>
      <c r="F36" s="2636"/>
      <c r="G36" s="2636"/>
      <c r="H36" s="2003">
        <f>H35*5.36%</f>
        <v>74.075200000000009</v>
      </c>
    </row>
    <row r="37" spans="1:9" s="1581" customFormat="1" ht="12.6" customHeight="1">
      <c r="A37" s="3028" t="s">
        <v>469</v>
      </c>
      <c r="B37" s="3028"/>
      <c r="C37" s="3028"/>
      <c r="D37" s="3028"/>
      <c r="E37" s="3028"/>
      <c r="F37" s="3028"/>
      <c r="G37" s="3028"/>
      <c r="H37" s="1585">
        <f>SUM(H35:H36)</f>
        <v>1456.0752</v>
      </c>
    </row>
    <row r="38" spans="1:9" s="1581" customFormat="1">
      <c r="A38" s="3028" t="s">
        <v>21</v>
      </c>
      <c r="B38" s="3028"/>
      <c r="C38" s="3028"/>
      <c r="D38" s="3028"/>
      <c r="E38" s="3028"/>
      <c r="F38" s="3028"/>
      <c r="G38" s="3028"/>
      <c r="H38" s="1585">
        <f>ROUND(H37,0)</f>
        <v>1456</v>
      </c>
    </row>
    <row r="39" spans="1:9">
      <c r="D39" s="1621"/>
      <c r="E39" s="1621"/>
      <c r="F39" s="1621"/>
      <c r="G39" s="1621"/>
      <c r="H39" s="1623"/>
    </row>
    <row r="40" spans="1:9">
      <c r="D40" s="1621"/>
      <c r="E40" s="1621"/>
      <c r="F40" s="1621"/>
      <c r="G40" s="1621"/>
      <c r="H40" s="1623"/>
    </row>
    <row r="41" spans="1:9" ht="17.25" customHeight="1">
      <c r="A41" s="1626"/>
      <c r="B41" s="1605"/>
      <c r="C41" s="1605"/>
      <c r="D41" s="1605"/>
      <c r="E41" s="1605"/>
      <c r="F41" s="1605"/>
      <c r="G41" s="1605"/>
      <c r="H41" s="1605"/>
      <c r="I41" s="1627"/>
    </row>
    <row r="42" spans="1:9" s="1591" customFormat="1" ht="31.8" customHeight="1">
      <c r="A42" s="425"/>
      <c r="B42" s="1590" t="s">
        <v>3139</v>
      </c>
      <c r="C42" s="1590"/>
      <c r="D42" s="1590"/>
      <c r="F42" s="2973" t="s">
        <v>3270</v>
      </c>
      <c r="G42" s="2973"/>
      <c r="H42" s="2973"/>
    </row>
  </sheetData>
  <mergeCells count="32">
    <mergeCell ref="A21:G21"/>
    <mergeCell ref="A22:G22"/>
    <mergeCell ref="A23:G23"/>
    <mergeCell ref="A36:G36"/>
    <mergeCell ref="A37:G37"/>
    <mergeCell ref="I25:I26"/>
    <mergeCell ref="J25:J26"/>
    <mergeCell ref="F42:H42"/>
    <mergeCell ref="A27:A28"/>
    <mergeCell ref="B27:C27"/>
    <mergeCell ref="I27:I28"/>
    <mergeCell ref="J27:J28"/>
    <mergeCell ref="B28:C28"/>
    <mergeCell ref="A25:A26"/>
    <mergeCell ref="B25:C25"/>
    <mergeCell ref="A29:A31"/>
    <mergeCell ref="B29:C29"/>
    <mergeCell ref="B30:C30"/>
    <mergeCell ref="B31:C31"/>
    <mergeCell ref="D32:G32"/>
    <mergeCell ref="A38:G38"/>
    <mergeCell ref="B1:G1"/>
    <mergeCell ref="A2:H2"/>
    <mergeCell ref="B3:C3"/>
    <mergeCell ref="D3:E3"/>
    <mergeCell ref="B4:C4"/>
    <mergeCell ref="C20:G20"/>
    <mergeCell ref="B9:C9"/>
    <mergeCell ref="B16:C16"/>
    <mergeCell ref="B17:C17"/>
    <mergeCell ref="B18:C18"/>
    <mergeCell ref="C19:G19"/>
  </mergeCells>
  <conditionalFormatting sqref="H21:H23">
    <cfRule type="cellIs" dxfId="1" priority="2" stopIfTrue="1" operator="lessThan">
      <formula>0</formula>
    </cfRule>
  </conditionalFormatting>
  <conditionalFormatting sqref="H36:H38">
    <cfRule type="cellIs" dxfId="0" priority="1" stopIfTrue="1" operator="lessThan">
      <formula>0</formula>
    </cfRule>
  </conditionalFormatting>
  <pageMargins left="0.4" right="0.38" top="0.41" bottom="0.37" header="0.31496062992125984" footer="0.31496062992125984"/>
  <pageSetup paperSize="9" scale="92"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51">
    <pageSetUpPr fitToPage="1"/>
  </sheetPr>
  <dimension ref="A1:I41"/>
  <sheetViews>
    <sheetView view="pageBreakPreview" topLeftCell="A22" zoomScale="90" zoomScaleSheetLayoutView="90" workbookViewId="0">
      <selection activeCell="F27" sqref="F27:G27"/>
    </sheetView>
  </sheetViews>
  <sheetFormatPr defaultColWidth="8.88671875" defaultRowHeight="13.8"/>
  <cols>
    <col min="1" max="1" width="11" style="1629" customWidth="1"/>
    <col min="2" max="2" width="38.5546875" style="1629" customWidth="1"/>
    <col min="3" max="3" width="7.44140625" style="1629" customWidth="1"/>
    <col min="4" max="4" width="6.5546875" style="1629" customWidth="1"/>
    <col min="5" max="5" width="7.5546875" style="1629" customWidth="1"/>
    <col min="6" max="6" width="12.109375" style="1629" customWidth="1"/>
    <col min="7" max="7" width="14.33203125" style="1629" customWidth="1"/>
    <col min="8" max="16384" width="8.88671875" style="1629"/>
  </cols>
  <sheetData>
    <row r="1" spans="1:7" ht="15" customHeight="1">
      <c r="A1" s="3093" t="s">
        <v>855</v>
      </c>
      <c r="B1" s="3094"/>
      <c r="C1" s="3094"/>
      <c r="D1" s="3094"/>
      <c r="E1" s="3094"/>
      <c r="F1" s="3094"/>
      <c r="G1" s="3095"/>
    </row>
    <row r="2" spans="1:7" s="1630" customFormat="1" ht="17.399999999999999" customHeight="1">
      <c r="A2" s="3089" t="s">
        <v>840</v>
      </c>
      <c r="B2" s="3090"/>
      <c r="C2" s="3090"/>
      <c r="D2" s="3090"/>
      <c r="E2" s="3090"/>
      <c r="F2" s="3090"/>
      <c r="G2" s="3091"/>
    </row>
    <row r="3" spans="1:7" s="1634" customFormat="1" ht="30.6" customHeight="1">
      <c r="A3" s="1631" t="s">
        <v>13</v>
      </c>
      <c r="B3" s="1632" t="s">
        <v>25</v>
      </c>
      <c r="C3" s="3096" t="s">
        <v>26</v>
      </c>
      <c r="D3" s="3097"/>
      <c r="E3" s="1631" t="s">
        <v>0</v>
      </c>
      <c r="F3" s="1631" t="s">
        <v>1</v>
      </c>
      <c r="G3" s="1633" t="s">
        <v>841</v>
      </c>
    </row>
    <row r="4" spans="1:7" ht="117" customHeight="1">
      <c r="A4" s="1635">
        <v>1</v>
      </c>
      <c r="B4" s="1636" t="s">
        <v>842</v>
      </c>
      <c r="C4" s="1637"/>
      <c r="D4" s="1637"/>
      <c r="E4" s="1638"/>
      <c r="F4" s="1639"/>
      <c r="G4" s="1639"/>
    </row>
    <row r="5" spans="1:7" ht="19.8" customHeight="1">
      <c r="A5" s="1640" t="s">
        <v>674</v>
      </c>
      <c r="B5" s="1641" t="s">
        <v>856</v>
      </c>
      <c r="C5" s="1642">
        <v>1</v>
      </c>
      <c r="D5" s="1642" t="s">
        <v>11</v>
      </c>
      <c r="E5" s="1640" t="s">
        <v>27</v>
      </c>
      <c r="F5" s="1643">
        <v>791</v>
      </c>
      <c r="G5" s="1643">
        <f>C5*F5</f>
        <v>791</v>
      </c>
    </row>
    <row r="6" spans="1:7" s="1176" customFormat="1" ht="18.600000000000001" customHeight="1">
      <c r="A6" s="1297"/>
      <c r="B6" s="2954" t="s">
        <v>3116</v>
      </c>
      <c r="C6" s="2954"/>
      <c r="D6" s="2954"/>
      <c r="E6" s="2954"/>
      <c r="F6" s="2954"/>
      <c r="G6" s="1543">
        <f>G5*0.0536</f>
        <v>42.397600000000004</v>
      </c>
    </row>
    <row r="7" spans="1:7" s="1176" customFormat="1" ht="19.8" customHeight="1">
      <c r="A7" s="1297"/>
      <c r="B7" s="2954" t="s">
        <v>601</v>
      </c>
      <c r="C7" s="2954"/>
      <c r="D7" s="2954"/>
      <c r="E7" s="2954"/>
      <c r="F7" s="2954"/>
      <c r="G7" s="1543">
        <f>SUM(G5:G6)</f>
        <v>833.39760000000001</v>
      </c>
    </row>
    <row r="8" spans="1:7" s="383" customFormat="1">
      <c r="F8" s="1298" t="s">
        <v>21</v>
      </c>
      <c r="G8" s="1543">
        <f>ROUND(G7,0)</f>
        <v>833</v>
      </c>
    </row>
    <row r="9" spans="1:7" s="383" customFormat="1">
      <c r="F9" s="1298"/>
      <c r="G9" s="1543"/>
    </row>
    <row r="10" spans="1:7" ht="21" customHeight="1">
      <c r="A10" s="1644" t="s">
        <v>677</v>
      </c>
      <c r="B10" s="1641" t="s">
        <v>857</v>
      </c>
      <c r="C10" s="1642">
        <v>1</v>
      </c>
      <c r="D10" s="1642" t="s">
        <v>11</v>
      </c>
      <c r="E10" s="1640" t="s">
        <v>27</v>
      </c>
      <c r="F10" s="1643">
        <v>1889.5</v>
      </c>
      <c r="G10" s="1643">
        <f>C10*F10</f>
        <v>1889.5</v>
      </c>
    </row>
    <row r="11" spans="1:7" s="1176" customFormat="1" ht="18.600000000000001" customHeight="1">
      <c r="A11" s="1297"/>
      <c r="B11" s="2954" t="s">
        <v>3116</v>
      </c>
      <c r="C11" s="2954"/>
      <c r="D11" s="2954"/>
      <c r="E11" s="2954"/>
      <c r="F11" s="2954"/>
      <c r="G11" s="1543">
        <f>G10*0.0536</f>
        <v>101.27720000000001</v>
      </c>
    </row>
    <row r="12" spans="1:7" s="1176" customFormat="1" ht="19.8" customHeight="1">
      <c r="A12" s="1297"/>
      <c r="B12" s="2954" t="s">
        <v>601</v>
      </c>
      <c r="C12" s="2954"/>
      <c r="D12" s="2954"/>
      <c r="E12" s="2954"/>
      <c r="F12" s="2954"/>
      <c r="G12" s="1543">
        <f>SUM(G10:G11)</f>
        <v>1990.7772</v>
      </c>
    </row>
    <row r="13" spans="1:7" s="383" customFormat="1">
      <c r="F13" s="1298" t="s">
        <v>21</v>
      </c>
      <c r="G13" s="1543">
        <f>ROUND(G12,0)</f>
        <v>1991</v>
      </c>
    </row>
    <row r="15" spans="1:7" s="1630" customFormat="1">
      <c r="A15" s="3089" t="s">
        <v>843</v>
      </c>
      <c r="B15" s="3090"/>
      <c r="C15" s="3090"/>
      <c r="D15" s="3090"/>
      <c r="E15" s="3090"/>
      <c r="F15" s="3090"/>
      <c r="G15" s="3091"/>
    </row>
    <row r="16" spans="1:7" s="1634" customFormat="1" ht="30.6" customHeight="1">
      <c r="A16" s="1631" t="s">
        <v>13</v>
      </c>
      <c r="B16" s="1632" t="s">
        <v>25</v>
      </c>
      <c r="C16" s="3096" t="s">
        <v>26</v>
      </c>
      <c r="D16" s="3097"/>
      <c r="E16" s="1631" t="s">
        <v>0</v>
      </c>
      <c r="F16" s="1631" t="s">
        <v>1</v>
      </c>
      <c r="G16" s="1633" t="s">
        <v>841</v>
      </c>
    </row>
    <row r="17" spans="1:7" s="1630" customFormat="1" ht="49.65" customHeight="1">
      <c r="A17" s="1645" t="s">
        <v>844</v>
      </c>
      <c r="B17" s="1646" t="s">
        <v>845</v>
      </c>
      <c r="C17" s="1647"/>
      <c r="D17" s="1647"/>
      <c r="E17" s="1647"/>
      <c r="F17" s="1647"/>
      <c r="G17" s="1647"/>
    </row>
    <row r="18" spans="1:7">
      <c r="A18" s="1535">
        <v>6.23</v>
      </c>
      <c r="B18" s="1648" t="s">
        <v>858</v>
      </c>
      <c r="C18" s="1535">
        <v>1</v>
      </c>
      <c r="D18" s="1535" t="s">
        <v>8</v>
      </c>
      <c r="E18" s="1535" t="s">
        <v>81</v>
      </c>
      <c r="F18" s="1649">
        <v>677</v>
      </c>
      <c r="G18" s="1649">
        <f>C18*F18</f>
        <v>677</v>
      </c>
    </row>
    <row r="19" spans="1:7" ht="41.4">
      <c r="A19" s="1650" t="s">
        <v>846</v>
      </c>
      <c r="B19" s="1651" t="s">
        <v>847</v>
      </c>
      <c r="C19" s="1535"/>
      <c r="D19" s="1535"/>
      <c r="E19" s="1535"/>
      <c r="F19" s="1649"/>
      <c r="G19" s="1649"/>
    </row>
    <row r="20" spans="1:7" ht="15" customHeight="1">
      <c r="A20" s="1535">
        <v>6.25</v>
      </c>
      <c r="B20" s="1648" t="s">
        <v>80</v>
      </c>
      <c r="C20" s="1535">
        <v>1</v>
      </c>
      <c r="D20" s="1535" t="s">
        <v>8</v>
      </c>
      <c r="E20" s="1535" t="s">
        <v>81</v>
      </c>
      <c r="F20" s="1649">
        <v>140</v>
      </c>
      <c r="G20" s="1649">
        <f>C20*F20</f>
        <v>140</v>
      </c>
    </row>
    <row r="21" spans="1:7" s="1630" customFormat="1" ht="40.5" customHeight="1">
      <c r="A21" s="1645" t="s">
        <v>848</v>
      </c>
      <c r="B21" s="1646" t="s">
        <v>849</v>
      </c>
      <c r="C21" s="1647"/>
      <c r="D21" s="1647"/>
      <c r="E21" s="1647"/>
      <c r="F21" s="1652"/>
      <c r="G21" s="1652"/>
    </row>
    <row r="22" spans="1:7" ht="15" customHeight="1">
      <c r="A22" s="1653" t="s">
        <v>850</v>
      </c>
      <c r="B22" s="1651" t="s">
        <v>859</v>
      </c>
      <c r="C22" s="1535"/>
      <c r="D22" s="1535"/>
      <c r="E22" s="1535"/>
      <c r="F22" s="1649"/>
      <c r="G22" s="1649">
        <f>878.2*1.0536</f>
        <v>925.27152000000012</v>
      </c>
    </row>
    <row r="23" spans="1:7" ht="20.399999999999999" customHeight="1">
      <c r="A23" s="1535"/>
      <c r="B23" s="3098" t="s">
        <v>469</v>
      </c>
      <c r="C23" s="3099"/>
      <c r="D23" s="3099"/>
      <c r="E23" s="3099"/>
      <c r="F23" s="3100"/>
      <c r="G23" s="1649">
        <f>SUM(G18:G22)</f>
        <v>1742.2715200000002</v>
      </c>
    </row>
    <row r="24" spans="1:7" s="1176" customFormat="1" ht="18.600000000000001" customHeight="1">
      <c r="A24" s="1297"/>
      <c r="B24" s="2954" t="s">
        <v>3116</v>
      </c>
      <c r="C24" s="2954"/>
      <c r="D24" s="2954"/>
      <c r="E24" s="2954"/>
      <c r="F24" s="2954"/>
      <c r="G24" s="1543">
        <f>G23*0.0536</f>
        <v>93.385753472000019</v>
      </c>
    </row>
    <row r="25" spans="1:7" s="1176" customFormat="1" ht="19.8" customHeight="1">
      <c r="A25" s="1297"/>
      <c r="B25" s="2954" t="s">
        <v>601</v>
      </c>
      <c r="C25" s="2954"/>
      <c r="D25" s="2954"/>
      <c r="E25" s="2954"/>
      <c r="F25" s="2954"/>
      <c r="G25" s="1543">
        <f>SUM(G23:G24)</f>
        <v>1835.6572734720003</v>
      </c>
    </row>
    <row r="26" spans="1:7" s="383" customFormat="1">
      <c r="F26" s="1298" t="s">
        <v>21</v>
      </c>
      <c r="G26" s="1543">
        <f>ROUND(G25,0)</f>
        <v>1836</v>
      </c>
    </row>
    <row r="27" spans="1:7" s="1630" customFormat="1">
      <c r="A27" s="3089" t="s">
        <v>851</v>
      </c>
      <c r="B27" s="3090"/>
      <c r="C27" s="3090"/>
      <c r="D27" s="3090"/>
      <c r="E27" s="3090"/>
      <c r="F27" s="3090"/>
      <c r="G27" s="3091"/>
    </row>
    <row r="28" spans="1:7" ht="41.4">
      <c r="A28" s="1650" t="s">
        <v>852</v>
      </c>
      <c r="B28" s="1651" t="s">
        <v>845</v>
      </c>
      <c r="C28" s="1535"/>
      <c r="D28" s="1535"/>
      <c r="E28" s="1535"/>
      <c r="F28" s="1649"/>
      <c r="G28" s="1649"/>
    </row>
    <row r="29" spans="1:7">
      <c r="A29" s="1535">
        <v>6.23</v>
      </c>
      <c r="B29" s="1648" t="s">
        <v>860</v>
      </c>
      <c r="C29" s="1535">
        <v>1</v>
      </c>
      <c r="D29" s="1535" t="s">
        <v>8</v>
      </c>
      <c r="E29" s="1535" t="s">
        <v>81</v>
      </c>
      <c r="F29" s="1649">
        <v>1641</v>
      </c>
      <c r="G29" s="1649">
        <f>C29*F29</f>
        <v>1641</v>
      </c>
    </row>
    <row r="30" spans="1:7" ht="41.4">
      <c r="A30" s="1650" t="s">
        <v>853</v>
      </c>
      <c r="B30" s="1651" t="s">
        <v>847</v>
      </c>
      <c r="C30" s="1535"/>
      <c r="D30" s="1535"/>
      <c r="E30" s="1535"/>
      <c r="F30" s="1649"/>
      <c r="G30" s="1649"/>
    </row>
    <row r="31" spans="1:7">
      <c r="A31" s="1535">
        <v>6.25</v>
      </c>
      <c r="B31" s="934" t="s">
        <v>861</v>
      </c>
      <c r="C31" s="1535">
        <v>1</v>
      </c>
      <c r="D31" s="1535" t="s">
        <v>8</v>
      </c>
      <c r="E31" s="1535" t="s">
        <v>81</v>
      </c>
      <c r="F31" s="1649">
        <v>272</v>
      </c>
      <c r="G31" s="1649">
        <f>C31*F31</f>
        <v>272</v>
      </c>
    </row>
    <row r="32" spans="1:7" s="1630" customFormat="1" ht="40.5" customHeight="1">
      <c r="A32" s="1645" t="s">
        <v>854</v>
      </c>
      <c r="B32" s="1646" t="s">
        <v>849</v>
      </c>
      <c r="C32" s="1647"/>
      <c r="D32" s="1647"/>
      <c r="E32" s="1647"/>
      <c r="F32" s="1652"/>
      <c r="G32" s="1652"/>
    </row>
    <row r="33" spans="1:9" ht="15" customHeight="1">
      <c r="A33" s="1653" t="s">
        <v>850</v>
      </c>
      <c r="B33" s="1654" t="s">
        <v>862</v>
      </c>
      <c r="C33" s="1653">
        <v>1</v>
      </c>
      <c r="D33" s="1653" t="s">
        <v>8</v>
      </c>
      <c r="E33" s="1653" t="s">
        <v>81</v>
      </c>
      <c r="F33" s="1649">
        <v>2227.6</v>
      </c>
      <c r="G33" s="1649">
        <f xml:space="preserve"> 2227.6*1.0536</f>
        <v>2346.9993600000003</v>
      </c>
    </row>
    <row r="34" spans="1:9">
      <c r="A34" s="1648"/>
      <c r="B34" s="1648"/>
      <c r="C34" s="1648"/>
      <c r="D34" s="1648"/>
      <c r="E34" s="1648"/>
      <c r="F34" s="1655" t="s">
        <v>14</v>
      </c>
      <c r="G34" s="1656">
        <f>SUM(G29:G33)</f>
        <v>4259.9993599999998</v>
      </c>
    </row>
    <row r="35" spans="1:9" s="1176" customFormat="1" ht="18.600000000000001" customHeight="1">
      <c r="A35" s="1297"/>
      <c r="B35" s="2954" t="s">
        <v>3116</v>
      </c>
      <c r="C35" s="2954"/>
      <c r="D35" s="2954"/>
      <c r="E35" s="2954"/>
      <c r="F35" s="2954"/>
      <c r="G35" s="1543">
        <f>G34*0.0536</f>
        <v>228.33596569599999</v>
      </c>
    </row>
    <row r="36" spans="1:9" s="1176" customFormat="1" ht="19.8" customHeight="1">
      <c r="A36" s="1297"/>
      <c r="B36" s="2954" t="s">
        <v>601</v>
      </c>
      <c r="C36" s="2954"/>
      <c r="D36" s="2954"/>
      <c r="E36" s="2954"/>
      <c r="F36" s="2954"/>
      <c r="G36" s="1543">
        <f>SUM(G34:G35)</f>
        <v>4488.3353256959999</v>
      </c>
    </row>
    <row r="37" spans="1:9" s="383" customFormat="1">
      <c r="F37" s="1298" t="s">
        <v>21</v>
      </c>
      <c r="G37" s="1543">
        <f>ROUND(G36,0)</f>
        <v>4488</v>
      </c>
    </row>
    <row r="38" spans="1:9" s="383" customFormat="1">
      <c r="F38" s="1298"/>
      <c r="G38" s="1543"/>
    </row>
    <row r="40" spans="1:9" s="1591" customFormat="1" ht="31.8" customHeight="1">
      <c r="A40" s="425"/>
      <c r="B40" s="1590" t="s">
        <v>3151</v>
      </c>
      <c r="C40" s="1590"/>
      <c r="D40" s="1590"/>
      <c r="E40" s="2973" t="s">
        <v>3270</v>
      </c>
      <c r="F40" s="2973"/>
      <c r="G40" s="2973"/>
      <c r="H40" s="1678"/>
    </row>
    <row r="41" spans="1:9" s="1659" customFormat="1" ht="14.4">
      <c r="A41" s="1657"/>
      <c r="B41" s="1660"/>
      <c r="C41" s="1658"/>
      <c r="D41" s="1658"/>
      <c r="E41" s="3092"/>
      <c r="F41" s="3092"/>
      <c r="G41" s="3092"/>
      <c r="H41" s="1658"/>
      <c r="I41" s="1658"/>
    </row>
  </sheetData>
  <mergeCells count="17">
    <mergeCell ref="B24:F24"/>
    <mergeCell ref="B25:F25"/>
    <mergeCell ref="B23:F23"/>
    <mergeCell ref="B11:F11"/>
    <mergeCell ref="B12:F12"/>
    <mergeCell ref="A15:G15"/>
    <mergeCell ref="C16:D16"/>
    <mergeCell ref="B6:F6"/>
    <mergeCell ref="B7:F7"/>
    <mergeCell ref="A1:G1"/>
    <mergeCell ref="A2:G2"/>
    <mergeCell ref="C3:D3"/>
    <mergeCell ref="B35:F35"/>
    <mergeCell ref="B36:F36"/>
    <mergeCell ref="E40:G40"/>
    <mergeCell ref="A27:G27"/>
    <mergeCell ref="E41:G41"/>
  </mergeCells>
  <printOptions horizontalCentered="1"/>
  <pageMargins left="0.37" right="0.23" top="0.15748031496062992" bottom="0.23622047244094491" header="0.31496062992125984" footer="0.31496062992125984"/>
  <pageSetup paperSize="9" scale="91"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52"/>
  <dimension ref="A1:J15"/>
  <sheetViews>
    <sheetView view="pageBreakPreview" topLeftCell="A7" zoomScale="90" zoomScaleSheetLayoutView="90" workbookViewId="0">
      <selection activeCell="F27" sqref="F27:G27"/>
    </sheetView>
  </sheetViews>
  <sheetFormatPr defaultColWidth="9.109375" defaultRowHeight="13.8"/>
  <cols>
    <col min="1" max="1" width="7.44140625" style="378" customWidth="1"/>
    <col min="2" max="2" width="42.5546875" style="383" customWidth="1"/>
    <col min="3" max="3" width="6.6640625" style="1298" bestFit="1" customWidth="1"/>
    <col min="4" max="4" width="4.88671875" style="378" bestFit="1" customWidth="1"/>
    <col min="5" max="5" width="5.44140625" style="378" bestFit="1" customWidth="1"/>
    <col min="6" max="6" width="12.88671875" style="383" customWidth="1"/>
    <col min="7" max="7" width="19.5546875" style="1344" customWidth="1"/>
    <col min="8" max="8" width="11" style="383" bestFit="1" customWidth="1"/>
    <col min="9" max="256" width="9.109375" style="383"/>
    <col min="257" max="257" width="7.44140625" style="383" customWidth="1"/>
    <col min="258" max="258" width="42.5546875" style="383" customWidth="1"/>
    <col min="259" max="259" width="6.5546875" style="383" bestFit="1" customWidth="1"/>
    <col min="260" max="260" width="4.88671875" style="383" bestFit="1" customWidth="1"/>
    <col min="261" max="261" width="5.44140625" style="383" bestFit="1" customWidth="1"/>
    <col min="262" max="262" width="12" style="383" bestFit="1" customWidth="1"/>
    <col min="263" max="263" width="16" style="383" customWidth="1"/>
    <col min="264" max="264" width="11" style="383" bestFit="1" customWidth="1"/>
    <col min="265" max="512" width="9.109375" style="383"/>
    <col min="513" max="513" width="7.44140625" style="383" customWidth="1"/>
    <col min="514" max="514" width="42.5546875" style="383" customWidth="1"/>
    <col min="515" max="515" width="6.5546875" style="383" bestFit="1" customWidth="1"/>
    <col min="516" max="516" width="4.88671875" style="383" bestFit="1" customWidth="1"/>
    <col min="517" max="517" width="5.44140625" style="383" bestFit="1" customWidth="1"/>
    <col min="518" max="518" width="12" style="383" bestFit="1" customWidth="1"/>
    <col min="519" max="519" width="16" style="383" customWidth="1"/>
    <col min="520" max="520" width="11" style="383" bestFit="1" customWidth="1"/>
    <col min="521" max="768" width="9.109375" style="383"/>
    <col min="769" max="769" width="7.44140625" style="383" customWidth="1"/>
    <col min="770" max="770" width="42.5546875" style="383" customWidth="1"/>
    <col min="771" max="771" width="6.5546875" style="383" bestFit="1" customWidth="1"/>
    <col min="772" max="772" width="4.88671875" style="383" bestFit="1" customWidth="1"/>
    <col min="773" max="773" width="5.44140625" style="383" bestFit="1" customWidth="1"/>
    <col min="774" max="774" width="12" style="383" bestFit="1" customWidth="1"/>
    <col min="775" max="775" width="16" style="383" customWidth="1"/>
    <col min="776" max="776" width="11" style="383" bestFit="1" customWidth="1"/>
    <col min="777" max="1024" width="9.109375" style="383"/>
    <col min="1025" max="1025" width="7.44140625" style="383" customWidth="1"/>
    <col min="1026" max="1026" width="42.5546875" style="383" customWidth="1"/>
    <col min="1027" max="1027" width="6.5546875" style="383" bestFit="1" customWidth="1"/>
    <col min="1028" max="1028" width="4.88671875" style="383" bestFit="1" customWidth="1"/>
    <col min="1029" max="1029" width="5.44140625" style="383" bestFit="1" customWidth="1"/>
    <col min="1030" max="1030" width="12" style="383" bestFit="1" customWidth="1"/>
    <col min="1031" max="1031" width="16" style="383" customWidth="1"/>
    <col min="1032" max="1032" width="11" style="383" bestFit="1" customWidth="1"/>
    <col min="1033" max="1280" width="9.109375" style="383"/>
    <col min="1281" max="1281" width="7.44140625" style="383" customWidth="1"/>
    <col min="1282" max="1282" width="42.5546875" style="383" customWidth="1"/>
    <col min="1283" max="1283" width="6.5546875" style="383" bestFit="1" customWidth="1"/>
    <col min="1284" max="1284" width="4.88671875" style="383" bestFit="1" customWidth="1"/>
    <col min="1285" max="1285" width="5.44140625" style="383" bestFit="1" customWidth="1"/>
    <col min="1286" max="1286" width="12" style="383" bestFit="1" customWidth="1"/>
    <col min="1287" max="1287" width="16" style="383" customWidth="1"/>
    <col min="1288" max="1288" width="11" style="383" bestFit="1" customWidth="1"/>
    <col min="1289" max="1536" width="9.109375" style="383"/>
    <col min="1537" max="1537" width="7.44140625" style="383" customWidth="1"/>
    <col min="1538" max="1538" width="42.5546875" style="383" customWidth="1"/>
    <col min="1539" max="1539" width="6.5546875" style="383" bestFit="1" customWidth="1"/>
    <col min="1540" max="1540" width="4.88671875" style="383" bestFit="1" customWidth="1"/>
    <col min="1541" max="1541" width="5.44140625" style="383" bestFit="1" customWidth="1"/>
    <col min="1542" max="1542" width="12" style="383" bestFit="1" customWidth="1"/>
    <col min="1543" max="1543" width="16" style="383" customWidth="1"/>
    <col min="1544" max="1544" width="11" style="383" bestFit="1" customWidth="1"/>
    <col min="1545" max="1792" width="9.109375" style="383"/>
    <col min="1793" max="1793" width="7.44140625" style="383" customWidth="1"/>
    <col min="1794" max="1794" width="42.5546875" style="383" customWidth="1"/>
    <col min="1795" max="1795" width="6.5546875" style="383" bestFit="1" customWidth="1"/>
    <col min="1796" max="1796" width="4.88671875" style="383" bestFit="1" customWidth="1"/>
    <col min="1797" max="1797" width="5.44140625" style="383" bestFit="1" customWidth="1"/>
    <col min="1798" max="1798" width="12" style="383" bestFit="1" customWidth="1"/>
    <col min="1799" max="1799" width="16" style="383" customWidth="1"/>
    <col min="1800" max="1800" width="11" style="383" bestFit="1" customWidth="1"/>
    <col min="1801" max="2048" width="9.109375" style="383"/>
    <col min="2049" max="2049" width="7.44140625" style="383" customWidth="1"/>
    <col min="2050" max="2050" width="42.5546875" style="383" customWidth="1"/>
    <col min="2051" max="2051" width="6.5546875" style="383" bestFit="1" customWidth="1"/>
    <col min="2052" max="2052" width="4.88671875" style="383" bestFit="1" customWidth="1"/>
    <col min="2053" max="2053" width="5.44140625" style="383" bestFit="1" customWidth="1"/>
    <col min="2054" max="2054" width="12" style="383" bestFit="1" customWidth="1"/>
    <col min="2055" max="2055" width="16" style="383" customWidth="1"/>
    <col min="2056" max="2056" width="11" style="383" bestFit="1" customWidth="1"/>
    <col min="2057" max="2304" width="9.109375" style="383"/>
    <col min="2305" max="2305" width="7.44140625" style="383" customWidth="1"/>
    <col min="2306" max="2306" width="42.5546875" style="383" customWidth="1"/>
    <col min="2307" max="2307" width="6.5546875" style="383" bestFit="1" customWidth="1"/>
    <col min="2308" max="2308" width="4.88671875" style="383" bestFit="1" customWidth="1"/>
    <col min="2309" max="2309" width="5.44140625" style="383" bestFit="1" customWidth="1"/>
    <col min="2310" max="2310" width="12" style="383" bestFit="1" customWidth="1"/>
    <col min="2311" max="2311" width="16" style="383" customWidth="1"/>
    <col min="2312" max="2312" width="11" style="383" bestFit="1" customWidth="1"/>
    <col min="2313" max="2560" width="9.109375" style="383"/>
    <col min="2561" max="2561" width="7.44140625" style="383" customWidth="1"/>
    <col min="2562" max="2562" width="42.5546875" style="383" customWidth="1"/>
    <col min="2563" max="2563" width="6.5546875" style="383" bestFit="1" customWidth="1"/>
    <col min="2564" max="2564" width="4.88671875" style="383" bestFit="1" customWidth="1"/>
    <col min="2565" max="2565" width="5.44140625" style="383" bestFit="1" customWidth="1"/>
    <col min="2566" max="2566" width="12" style="383" bestFit="1" customWidth="1"/>
    <col min="2567" max="2567" width="16" style="383" customWidth="1"/>
    <col min="2568" max="2568" width="11" style="383" bestFit="1" customWidth="1"/>
    <col min="2569" max="2816" width="9.109375" style="383"/>
    <col min="2817" max="2817" width="7.44140625" style="383" customWidth="1"/>
    <col min="2818" max="2818" width="42.5546875" style="383" customWidth="1"/>
    <col min="2819" max="2819" width="6.5546875" style="383" bestFit="1" customWidth="1"/>
    <col min="2820" max="2820" width="4.88671875" style="383" bestFit="1" customWidth="1"/>
    <col min="2821" max="2821" width="5.44140625" style="383" bestFit="1" customWidth="1"/>
    <col min="2822" max="2822" width="12" style="383" bestFit="1" customWidth="1"/>
    <col min="2823" max="2823" width="16" style="383" customWidth="1"/>
    <col min="2824" max="2824" width="11" style="383" bestFit="1" customWidth="1"/>
    <col min="2825" max="3072" width="9.109375" style="383"/>
    <col min="3073" max="3073" width="7.44140625" style="383" customWidth="1"/>
    <col min="3074" max="3074" width="42.5546875" style="383" customWidth="1"/>
    <col min="3075" max="3075" width="6.5546875" style="383" bestFit="1" customWidth="1"/>
    <col min="3076" max="3076" width="4.88671875" style="383" bestFit="1" customWidth="1"/>
    <col min="3077" max="3077" width="5.44140625" style="383" bestFit="1" customWidth="1"/>
    <col min="3078" max="3078" width="12" style="383" bestFit="1" customWidth="1"/>
    <col min="3079" max="3079" width="16" style="383" customWidth="1"/>
    <col min="3080" max="3080" width="11" style="383" bestFit="1" customWidth="1"/>
    <col min="3081" max="3328" width="9.109375" style="383"/>
    <col min="3329" max="3329" width="7.44140625" style="383" customWidth="1"/>
    <col min="3330" max="3330" width="42.5546875" style="383" customWidth="1"/>
    <col min="3331" max="3331" width="6.5546875" style="383" bestFit="1" customWidth="1"/>
    <col min="3332" max="3332" width="4.88671875" style="383" bestFit="1" customWidth="1"/>
    <col min="3333" max="3333" width="5.44140625" style="383" bestFit="1" customWidth="1"/>
    <col min="3334" max="3334" width="12" style="383" bestFit="1" customWidth="1"/>
    <col min="3335" max="3335" width="16" style="383" customWidth="1"/>
    <col min="3336" max="3336" width="11" style="383" bestFit="1" customWidth="1"/>
    <col min="3337" max="3584" width="9.109375" style="383"/>
    <col min="3585" max="3585" width="7.44140625" style="383" customWidth="1"/>
    <col min="3586" max="3586" width="42.5546875" style="383" customWidth="1"/>
    <col min="3587" max="3587" width="6.5546875" style="383" bestFit="1" customWidth="1"/>
    <col min="3588" max="3588" width="4.88671875" style="383" bestFit="1" customWidth="1"/>
    <col min="3589" max="3589" width="5.44140625" style="383" bestFit="1" customWidth="1"/>
    <col min="3590" max="3590" width="12" style="383" bestFit="1" customWidth="1"/>
    <col min="3591" max="3591" width="16" style="383" customWidth="1"/>
    <col min="3592" max="3592" width="11" style="383" bestFit="1" customWidth="1"/>
    <col min="3593" max="3840" width="9.109375" style="383"/>
    <col min="3841" max="3841" width="7.44140625" style="383" customWidth="1"/>
    <col min="3842" max="3842" width="42.5546875" style="383" customWidth="1"/>
    <col min="3843" max="3843" width="6.5546875" style="383" bestFit="1" customWidth="1"/>
    <col min="3844" max="3844" width="4.88671875" style="383" bestFit="1" customWidth="1"/>
    <col min="3845" max="3845" width="5.44140625" style="383" bestFit="1" customWidth="1"/>
    <col min="3846" max="3846" width="12" style="383" bestFit="1" customWidth="1"/>
    <col min="3847" max="3847" width="16" style="383" customWidth="1"/>
    <col min="3848" max="3848" width="11" style="383" bestFit="1" customWidth="1"/>
    <col min="3849" max="4096" width="9.109375" style="383"/>
    <col min="4097" max="4097" width="7.44140625" style="383" customWidth="1"/>
    <col min="4098" max="4098" width="42.5546875" style="383" customWidth="1"/>
    <col min="4099" max="4099" width="6.5546875" style="383" bestFit="1" customWidth="1"/>
    <col min="4100" max="4100" width="4.88671875" style="383" bestFit="1" customWidth="1"/>
    <col min="4101" max="4101" width="5.44140625" style="383" bestFit="1" customWidth="1"/>
    <col min="4102" max="4102" width="12" style="383" bestFit="1" customWidth="1"/>
    <col min="4103" max="4103" width="16" style="383" customWidth="1"/>
    <col min="4104" max="4104" width="11" style="383" bestFit="1" customWidth="1"/>
    <col min="4105" max="4352" width="9.109375" style="383"/>
    <col min="4353" max="4353" width="7.44140625" style="383" customWidth="1"/>
    <col min="4354" max="4354" width="42.5546875" style="383" customWidth="1"/>
    <col min="4355" max="4355" width="6.5546875" style="383" bestFit="1" customWidth="1"/>
    <col min="4356" max="4356" width="4.88671875" style="383" bestFit="1" customWidth="1"/>
    <col min="4357" max="4357" width="5.44140625" style="383" bestFit="1" customWidth="1"/>
    <col min="4358" max="4358" width="12" style="383" bestFit="1" customWidth="1"/>
    <col min="4359" max="4359" width="16" style="383" customWidth="1"/>
    <col min="4360" max="4360" width="11" style="383" bestFit="1" customWidth="1"/>
    <col min="4361" max="4608" width="9.109375" style="383"/>
    <col min="4609" max="4609" width="7.44140625" style="383" customWidth="1"/>
    <col min="4610" max="4610" width="42.5546875" style="383" customWidth="1"/>
    <col min="4611" max="4611" width="6.5546875" style="383" bestFit="1" customWidth="1"/>
    <col min="4612" max="4612" width="4.88671875" style="383" bestFit="1" customWidth="1"/>
    <col min="4613" max="4613" width="5.44140625" style="383" bestFit="1" customWidth="1"/>
    <col min="4614" max="4614" width="12" style="383" bestFit="1" customWidth="1"/>
    <col min="4615" max="4615" width="16" style="383" customWidth="1"/>
    <col min="4616" max="4616" width="11" style="383" bestFit="1" customWidth="1"/>
    <col min="4617" max="4864" width="9.109375" style="383"/>
    <col min="4865" max="4865" width="7.44140625" style="383" customWidth="1"/>
    <col min="4866" max="4866" width="42.5546875" style="383" customWidth="1"/>
    <col min="4867" max="4867" width="6.5546875" style="383" bestFit="1" customWidth="1"/>
    <col min="4868" max="4868" width="4.88671875" style="383" bestFit="1" customWidth="1"/>
    <col min="4869" max="4869" width="5.44140625" style="383" bestFit="1" customWidth="1"/>
    <col min="4870" max="4870" width="12" style="383" bestFit="1" customWidth="1"/>
    <col min="4871" max="4871" width="16" style="383" customWidth="1"/>
    <col min="4872" max="4872" width="11" style="383" bestFit="1" customWidth="1"/>
    <col min="4873" max="5120" width="9.109375" style="383"/>
    <col min="5121" max="5121" width="7.44140625" style="383" customWidth="1"/>
    <col min="5122" max="5122" width="42.5546875" style="383" customWidth="1"/>
    <col min="5123" max="5123" width="6.5546875" style="383" bestFit="1" customWidth="1"/>
    <col min="5124" max="5124" width="4.88671875" style="383" bestFit="1" customWidth="1"/>
    <col min="5125" max="5125" width="5.44140625" style="383" bestFit="1" customWidth="1"/>
    <col min="5126" max="5126" width="12" style="383" bestFit="1" customWidth="1"/>
    <col min="5127" max="5127" width="16" style="383" customWidth="1"/>
    <col min="5128" max="5128" width="11" style="383" bestFit="1" customWidth="1"/>
    <col min="5129" max="5376" width="9.109375" style="383"/>
    <col min="5377" max="5377" width="7.44140625" style="383" customWidth="1"/>
    <col min="5378" max="5378" width="42.5546875" style="383" customWidth="1"/>
    <col min="5379" max="5379" width="6.5546875" style="383" bestFit="1" customWidth="1"/>
    <col min="5380" max="5380" width="4.88671875" style="383" bestFit="1" customWidth="1"/>
    <col min="5381" max="5381" width="5.44140625" style="383" bestFit="1" customWidth="1"/>
    <col min="5382" max="5382" width="12" style="383" bestFit="1" customWidth="1"/>
    <col min="5383" max="5383" width="16" style="383" customWidth="1"/>
    <col min="5384" max="5384" width="11" style="383" bestFit="1" customWidth="1"/>
    <col min="5385" max="5632" width="9.109375" style="383"/>
    <col min="5633" max="5633" width="7.44140625" style="383" customWidth="1"/>
    <col min="5634" max="5634" width="42.5546875" style="383" customWidth="1"/>
    <col min="5635" max="5635" width="6.5546875" style="383" bestFit="1" customWidth="1"/>
    <col min="5636" max="5636" width="4.88671875" style="383" bestFit="1" customWidth="1"/>
    <col min="5637" max="5637" width="5.44140625" style="383" bestFit="1" customWidth="1"/>
    <col min="5638" max="5638" width="12" style="383" bestFit="1" customWidth="1"/>
    <col min="5639" max="5639" width="16" style="383" customWidth="1"/>
    <col min="5640" max="5640" width="11" style="383" bestFit="1" customWidth="1"/>
    <col min="5641" max="5888" width="9.109375" style="383"/>
    <col min="5889" max="5889" width="7.44140625" style="383" customWidth="1"/>
    <col min="5890" max="5890" width="42.5546875" style="383" customWidth="1"/>
    <col min="5891" max="5891" width="6.5546875" style="383" bestFit="1" customWidth="1"/>
    <col min="5892" max="5892" width="4.88671875" style="383" bestFit="1" customWidth="1"/>
    <col min="5893" max="5893" width="5.44140625" style="383" bestFit="1" customWidth="1"/>
    <col min="5894" max="5894" width="12" style="383" bestFit="1" customWidth="1"/>
    <col min="5895" max="5895" width="16" style="383" customWidth="1"/>
    <col min="5896" max="5896" width="11" style="383" bestFit="1" customWidth="1"/>
    <col min="5897" max="6144" width="9.109375" style="383"/>
    <col min="6145" max="6145" width="7.44140625" style="383" customWidth="1"/>
    <col min="6146" max="6146" width="42.5546875" style="383" customWidth="1"/>
    <col min="6147" max="6147" width="6.5546875" style="383" bestFit="1" customWidth="1"/>
    <col min="6148" max="6148" width="4.88671875" style="383" bestFit="1" customWidth="1"/>
    <col min="6149" max="6149" width="5.44140625" style="383" bestFit="1" customWidth="1"/>
    <col min="6150" max="6150" width="12" style="383" bestFit="1" customWidth="1"/>
    <col min="6151" max="6151" width="16" style="383" customWidth="1"/>
    <col min="6152" max="6152" width="11" style="383" bestFit="1" customWidth="1"/>
    <col min="6153" max="6400" width="9.109375" style="383"/>
    <col min="6401" max="6401" width="7.44140625" style="383" customWidth="1"/>
    <col min="6402" max="6402" width="42.5546875" style="383" customWidth="1"/>
    <col min="6403" max="6403" width="6.5546875" style="383" bestFit="1" customWidth="1"/>
    <col min="6404" max="6404" width="4.88671875" style="383" bestFit="1" customWidth="1"/>
    <col min="6405" max="6405" width="5.44140625" style="383" bestFit="1" customWidth="1"/>
    <col min="6406" max="6406" width="12" style="383" bestFit="1" customWidth="1"/>
    <col min="6407" max="6407" width="16" style="383" customWidth="1"/>
    <col min="6408" max="6408" width="11" style="383" bestFit="1" customWidth="1"/>
    <col min="6409" max="6656" width="9.109375" style="383"/>
    <col min="6657" max="6657" width="7.44140625" style="383" customWidth="1"/>
    <col min="6658" max="6658" width="42.5546875" style="383" customWidth="1"/>
    <col min="6659" max="6659" width="6.5546875" style="383" bestFit="1" customWidth="1"/>
    <col min="6660" max="6660" width="4.88671875" style="383" bestFit="1" customWidth="1"/>
    <col min="6661" max="6661" width="5.44140625" style="383" bestFit="1" customWidth="1"/>
    <col min="6662" max="6662" width="12" style="383" bestFit="1" customWidth="1"/>
    <col min="6663" max="6663" width="16" style="383" customWidth="1"/>
    <col min="6664" max="6664" width="11" style="383" bestFit="1" customWidth="1"/>
    <col min="6665" max="6912" width="9.109375" style="383"/>
    <col min="6913" max="6913" width="7.44140625" style="383" customWidth="1"/>
    <col min="6914" max="6914" width="42.5546875" style="383" customWidth="1"/>
    <col min="6915" max="6915" width="6.5546875" style="383" bestFit="1" customWidth="1"/>
    <col min="6916" max="6916" width="4.88671875" style="383" bestFit="1" customWidth="1"/>
    <col min="6917" max="6917" width="5.44140625" style="383" bestFit="1" customWidth="1"/>
    <col min="6918" max="6918" width="12" style="383" bestFit="1" customWidth="1"/>
    <col min="6919" max="6919" width="16" style="383" customWidth="1"/>
    <col min="6920" max="6920" width="11" style="383" bestFit="1" customWidth="1"/>
    <col min="6921" max="7168" width="9.109375" style="383"/>
    <col min="7169" max="7169" width="7.44140625" style="383" customWidth="1"/>
    <col min="7170" max="7170" width="42.5546875" style="383" customWidth="1"/>
    <col min="7171" max="7171" width="6.5546875" style="383" bestFit="1" customWidth="1"/>
    <col min="7172" max="7172" width="4.88671875" style="383" bestFit="1" customWidth="1"/>
    <col min="7173" max="7173" width="5.44140625" style="383" bestFit="1" customWidth="1"/>
    <col min="7174" max="7174" width="12" style="383" bestFit="1" customWidth="1"/>
    <col min="7175" max="7175" width="16" style="383" customWidth="1"/>
    <col min="7176" max="7176" width="11" style="383" bestFit="1" customWidth="1"/>
    <col min="7177" max="7424" width="9.109375" style="383"/>
    <col min="7425" max="7425" width="7.44140625" style="383" customWidth="1"/>
    <col min="7426" max="7426" width="42.5546875" style="383" customWidth="1"/>
    <col min="7427" max="7427" width="6.5546875" style="383" bestFit="1" customWidth="1"/>
    <col min="7428" max="7428" width="4.88671875" style="383" bestFit="1" customWidth="1"/>
    <col min="7429" max="7429" width="5.44140625" style="383" bestFit="1" customWidth="1"/>
    <col min="7430" max="7430" width="12" style="383" bestFit="1" customWidth="1"/>
    <col min="7431" max="7431" width="16" style="383" customWidth="1"/>
    <col min="7432" max="7432" width="11" style="383" bestFit="1" customWidth="1"/>
    <col min="7433" max="7680" width="9.109375" style="383"/>
    <col min="7681" max="7681" width="7.44140625" style="383" customWidth="1"/>
    <col min="7682" max="7682" width="42.5546875" style="383" customWidth="1"/>
    <col min="7683" max="7683" width="6.5546875" style="383" bestFit="1" customWidth="1"/>
    <col min="7684" max="7684" width="4.88671875" style="383" bestFit="1" customWidth="1"/>
    <col min="7685" max="7685" width="5.44140625" style="383" bestFit="1" customWidth="1"/>
    <col min="7686" max="7686" width="12" style="383" bestFit="1" customWidth="1"/>
    <col min="7687" max="7687" width="16" style="383" customWidth="1"/>
    <col min="7688" max="7688" width="11" style="383" bestFit="1" customWidth="1"/>
    <col min="7689" max="7936" width="9.109375" style="383"/>
    <col min="7937" max="7937" width="7.44140625" style="383" customWidth="1"/>
    <col min="7938" max="7938" width="42.5546875" style="383" customWidth="1"/>
    <col min="7939" max="7939" width="6.5546875" style="383" bestFit="1" customWidth="1"/>
    <col min="7940" max="7940" width="4.88671875" style="383" bestFit="1" customWidth="1"/>
    <col min="7941" max="7941" width="5.44140625" style="383" bestFit="1" customWidth="1"/>
    <col min="7942" max="7942" width="12" style="383" bestFit="1" customWidth="1"/>
    <col min="7943" max="7943" width="16" style="383" customWidth="1"/>
    <col min="7944" max="7944" width="11" style="383" bestFit="1" customWidth="1"/>
    <col min="7945" max="8192" width="9.109375" style="383"/>
    <col min="8193" max="8193" width="7.44140625" style="383" customWidth="1"/>
    <col min="8194" max="8194" width="42.5546875" style="383" customWidth="1"/>
    <col min="8195" max="8195" width="6.5546875" style="383" bestFit="1" customWidth="1"/>
    <col min="8196" max="8196" width="4.88671875" style="383" bestFit="1" customWidth="1"/>
    <col min="8197" max="8197" width="5.44140625" style="383" bestFit="1" customWidth="1"/>
    <col min="8198" max="8198" width="12" style="383" bestFit="1" customWidth="1"/>
    <col min="8199" max="8199" width="16" style="383" customWidth="1"/>
    <col min="8200" max="8200" width="11" style="383" bestFit="1" customWidth="1"/>
    <col min="8201" max="8448" width="9.109375" style="383"/>
    <col min="8449" max="8449" width="7.44140625" style="383" customWidth="1"/>
    <col min="8450" max="8450" width="42.5546875" style="383" customWidth="1"/>
    <col min="8451" max="8451" width="6.5546875" style="383" bestFit="1" customWidth="1"/>
    <col min="8452" max="8452" width="4.88671875" style="383" bestFit="1" customWidth="1"/>
    <col min="8453" max="8453" width="5.44140625" style="383" bestFit="1" customWidth="1"/>
    <col min="8454" max="8454" width="12" style="383" bestFit="1" customWidth="1"/>
    <col min="8455" max="8455" width="16" style="383" customWidth="1"/>
    <col min="8456" max="8456" width="11" style="383" bestFit="1" customWidth="1"/>
    <col min="8457" max="8704" width="9.109375" style="383"/>
    <col min="8705" max="8705" width="7.44140625" style="383" customWidth="1"/>
    <col min="8706" max="8706" width="42.5546875" style="383" customWidth="1"/>
    <col min="8707" max="8707" width="6.5546875" style="383" bestFit="1" customWidth="1"/>
    <col min="8708" max="8708" width="4.88671875" style="383" bestFit="1" customWidth="1"/>
    <col min="8709" max="8709" width="5.44140625" style="383" bestFit="1" customWidth="1"/>
    <col min="8710" max="8710" width="12" style="383" bestFit="1" customWidth="1"/>
    <col min="8711" max="8711" width="16" style="383" customWidth="1"/>
    <col min="8712" max="8712" width="11" style="383" bestFit="1" customWidth="1"/>
    <col min="8713" max="8960" width="9.109375" style="383"/>
    <col min="8961" max="8961" width="7.44140625" style="383" customWidth="1"/>
    <col min="8962" max="8962" width="42.5546875" style="383" customWidth="1"/>
    <col min="8963" max="8963" width="6.5546875" style="383" bestFit="1" customWidth="1"/>
    <col min="8964" max="8964" width="4.88671875" style="383" bestFit="1" customWidth="1"/>
    <col min="8965" max="8965" width="5.44140625" style="383" bestFit="1" customWidth="1"/>
    <col min="8966" max="8966" width="12" style="383" bestFit="1" customWidth="1"/>
    <col min="8967" max="8967" width="16" style="383" customWidth="1"/>
    <col min="8968" max="8968" width="11" style="383" bestFit="1" customWidth="1"/>
    <col min="8969" max="9216" width="9.109375" style="383"/>
    <col min="9217" max="9217" width="7.44140625" style="383" customWidth="1"/>
    <col min="9218" max="9218" width="42.5546875" style="383" customWidth="1"/>
    <col min="9219" max="9219" width="6.5546875" style="383" bestFit="1" customWidth="1"/>
    <col min="9220" max="9220" width="4.88671875" style="383" bestFit="1" customWidth="1"/>
    <col min="9221" max="9221" width="5.44140625" style="383" bestFit="1" customWidth="1"/>
    <col min="9222" max="9222" width="12" style="383" bestFit="1" customWidth="1"/>
    <col min="9223" max="9223" width="16" style="383" customWidth="1"/>
    <col min="9224" max="9224" width="11" style="383" bestFit="1" customWidth="1"/>
    <col min="9225" max="9472" width="9.109375" style="383"/>
    <col min="9473" max="9473" width="7.44140625" style="383" customWidth="1"/>
    <col min="9474" max="9474" width="42.5546875" style="383" customWidth="1"/>
    <col min="9475" max="9475" width="6.5546875" style="383" bestFit="1" customWidth="1"/>
    <col min="9476" max="9476" width="4.88671875" style="383" bestFit="1" customWidth="1"/>
    <col min="9477" max="9477" width="5.44140625" style="383" bestFit="1" customWidth="1"/>
    <col min="9478" max="9478" width="12" style="383" bestFit="1" customWidth="1"/>
    <col min="9479" max="9479" width="16" style="383" customWidth="1"/>
    <col min="9480" max="9480" width="11" style="383" bestFit="1" customWidth="1"/>
    <col min="9481" max="9728" width="9.109375" style="383"/>
    <col min="9729" max="9729" width="7.44140625" style="383" customWidth="1"/>
    <col min="9730" max="9730" width="42.5546875" style="383" customWidth="1"/>
    <col min="9731" max="9731" width="6.5546875" style="383" bestFit="1" customWidth="1"/>
    <col min="9732" max="9732" width="4.88671875" style="383" bestFit="1" customWidth="1"/>
    <col min="9733" max="9733" width="5.44140625" style="383" bestFit="1" customWidth="1"/>
    <col min="9734" max="9734" width="12" style="383" bestFit="1" customWidth="1"/>
    <col min="9735" max="9735" width="16" style="383" customWidth="1"/>
    <col min="9736" max="9736" width="11" style="383" bestFit="1" customWidth="1"/>
    <col min="9737" max="9984" width="9.109375" style="383"/>
    <col min="9985" max="9985" width="7.44140625" style="383" customWidth="1"/>
    <col min="9986" max="9986" width="42.5546875" style="383" customWidth="1"/>
    <col min="9987" max="9987" width="6.5546875" style="383" bestFit="1" customWidth="1"/>
    <col min="9988" max="9988" width="4.88671875" style="383" bestFit="1" customWidth="1"/>
    <col min="9989" max="9989" width="5.44140625" style="383" bestFit="1" customWidth="1"/>
    <col min="9990" max="9990" width="12" style="383" bestFit="1" customWidth="1"/>
    <col min="9991" max="9991" width="16" style="383" customWidth="1"/>
    <col min="9992" max="9992" width="11" style="383" bestFit="1" customWidth="1"/>
    <col min="9993" max="10240" width="9.109375" style="383"/>
    <col min="10241" max="10241" width="7.44140625" style="383" customWidth="1"/>
    <col min="10242" max="10242" width="42.5546875" style="383" customWidth="1"/>
    <col min="10243" max="10243" width="6.5546875" style="383" bestFit="1" customWidth="1"/>
    <col min="10244" max="10244" width="4.88671875" style="383" bestFit="1" customWidth="1"/>
    <col min="10245" max="10245" width="5.44140625" style="383" bestFit="1" customWidth="1"/>
    <col min="10246" max="10246" width="12" style="383" bestFit="1" customWidth="1"/>
    <col min="10247" max="10247" width="16" style="383" customWidth="1"/>
    <col min="10248" max="10248" width="11" style="383" bestFit="1" customWidth="1"/>
    <col min="10249" max="10496" width="9.109375" style="383"/>
    <col min="10497" max="10497" width="7.44140625" style="383" customWidth="1"/>
    <col min="10498" max="10498" width="42.5546875" style="383" customWidth="1"/>
    <col min="10499" max="10499" width="6.5546875" style="383" bestFit="1" customWidth="1"/>
    <col min="10500" max="10500" width="4.88671875" style="383" bestFit="1" customWidth="1"/>
    <col min="10501" max="10501" width="5.44140625" style="383" bestFit="1" customWidth="1"/>
    <col min="10502" max="10502" width="12" style="383" bestFit="1" customWidth="1"/>
    <col min="10503" max="10503" width="16" style="383" customWidth="1"/>
    <col min="10504" max="10504" width="11" style="383" bestFit="1" customWidth="1"/>
    <col min="10505" max="10752" width="9.109375" style="383"/>
    <col min="10753" max="10753" width="7.44140625" style="383" customWidth="1"/>
    <col min="10754" max="10754" width="42.5546875" style="383" customWidth="1"/>
    <col min="10755" max="10755" width="6.5546875" style="383" bestFit="1" customWidth="1"/>
    <col min="10756" max="10756" width="4.88671875" style="383" bestFit="1" customWidth="1"/>
    <col min="10757" max="10757" width="5.44140625" style="383" bestFit="1" customWidth="1"/>
    <col min="10758" max="10758" width="12" style="383" bestFit="1" customWidth="1"/>
    <col min="10759" max="10759" width="16" style="383" customWidth="1"/>
    <col min="10760" max="10760" width="11" style="383" bestFit="1" customWidth="1"/>
    <col min="10761" max="11008" width="9.109375" style="383"/>
    <col min="11009" max="11009" width="7.44140625" style="383" customWidth="1"/>
    <col min="11010" max="11010" width="42.5546875" style="383" customWidth="1"/>
    <col min="11011" max="11011" width="6.5546875" style="383" bestFit="1" customWidth="1"/>
    <col min="11012" max="11012" width="4.88671875" style="383" bestFit="1" customWidth="1"/>
    <col min="11013" max="11013" width="5.44140625" style="383" bestFit="1" customWidth="1"/>
    <col min="11014" max="11014" width="12" style="383" bestFit="1" customWidth="1"/>
    <col min="11015" max="11015" width="16" style="383" customWidth="1"/>
    <col min="11016" max="11016" width="11" style="383" bestFit="1" customWidth="1"/>
    <col min="11017" max="11264" width="9.109375" style="383"/>
    <col min="11265" max="11265" width="7.44140625" style="383" customWidth="1"/>
    <col min="11266" max="11266" width="42.5546875" style="383" customWidth="1"/>
    <col min="11267" max="11267" width="6.5546875" style="383" bestFit="1" customWidth="1"/>
    <col min="11268" max="11268" width="4.88671875" style="383" bestFit="1" customWidth="1"/>
    <col min="11269" max="11269" width="5.44140625" style="383" bestFit="1" customWidth="1"/>
    <col min="11270" max="11270" width="12" style="383" bestFit="1" customWidth="1"/>
    <col min="11271" max="11271" width="16" style="383" customWidth="1"/>
    <col min="11272" max="11272" width="11" style="383" bestFit="1" customWidth="1"/>
    <col min="11273" max="11520" width="9.109375" style="383"/>
    <col min="11521" max="11521" width="7.44140625" style="383" customWidth="1"/>
    <col min="11522" max="11522" width="42.5546875" style="383" customWidth="1"/>
    <col min="11523" max="11523" width="6.5546875" style="383" bestFit="1" customWidth="1"/>
    <col min="11524" max="11524" width="4.88671875" style="383" bestFit="1" customWidth="1"/>
    <col min="11525" max="11525" width="5.44140625" style="383" bestFit="1" customWidth="1"/>
    <col min="11526" max="11526" width="12" style="383" bestFit="1" customWidth="1"/>
    <col min="11527" max="11527" width="16" style="383" customWidth="1"/>
    <col min="11528" max="11528" width="11" style="383" bestFit="1" customWidth="1"/>
    <col min="11529" max="11776" width="9.109375" style="383"/>
    <col min="11777" max="11777" width="7.44140625" style="383" customWidth="1"/>
    <col min="11778" max="11778" width="42.5546875" style="383" customWidth="1"/>
    <col min="11779" max="11779" width="6.5546875" style="383" bestFit="1" customWidth="1"/>
    <col min="11780" max="11780" width="4.88671875" style="383" bestFit="1" customWidth="1"/>
    <col min="11781" max="11781" width="5.44140625" style="383" bestFit="1" customWidth="1"/>
    <col min="11782" max="11782" width="12" style="383" bestFit="1" customWidth="1"/>
    <col min="11783" max="11783" width="16" style="383" customWidth="1"/>
    <col min="11784" max="11784" width="11" style="383" bestFit="1" customWidth="1"/>
    <col min="11785" max="12032" width="9.109375" style="383"/>
    <col min="12033" max="12033" width="7.44140625" style="383" customWidth="1"/>
    <col min="12034" max="12034" width="42.5546875" style="383" customWidth="1"/>
    <col min="12035" max="12035" width="6.5546875" style="383" bestFit="1" customWidth="1"/>
    <col min="12036" max="12036" width="4.88671875" style="383" bestFit="1" customWidth="1"/>
    <col min="12037" max="12037" width="5.44140625" style="383" bestFit="1" customWidth="1"/>
    <col min="12038" max="12038" width="12" style="383" bestFit="1" customWidth="1"/>
    <col min="12039" max="12039" width="16" style="383" customWidth="1"/>
    <col min="12040" max="12040" width="11" style="383" bestFit="1" customWidth="1"/>
    <col min="12041" max="12288" width="9.109375" style="383"/>
    <col min="12289" max="12289" width="7.44140625" style="383" customWidth="1"/>
    <col min="12290" max="12290" width="42.5546875" style="383" customWidth="1"/>
    <col min="12291" max="12291" width="6.5546875" style="383" bestFit="1" customWidth="1"/>
    <col min="12292" max="12292" width="4.88671875" style="383" bestFit="1" customWidth="1"/>
    <col min="12293" max="12293" width="5.44140625" style="383" bestFit="1" customWidth="1"/>
    <col min="12294" max="12294" width="12" style="383" bestFit="1" customWidth="1"/>
    <col min="12295" max="12295" width="16" style="383" customWidth="1"/>
    <col min="12296" max="12296" width="11" style="383" bestFit="1" customWidth="1"/>
    <col min="12297" max="12544" width="9.109375" style="383"/>
    <col min="12545" max="12545" width="7.44140625" style="383" customWidth="1"/>
    <col min="12546" max="12546" width="42.5546875" style="383" customWidth="1"/>
    <col min="12547" max="12547" width="6.5546875" style="383" bestFit="1" customWidth="1"/>
    <col min="12548" max="12548" width="4.88671875" style="383" bestFit="1" customWidth="1"/>
    <col min="12549" max="12549" width="5.44140625" style="383" bestFit="1" customWidth="1"/>
    <col min="12550" max="12550" width="12" style="383" bestFit="1" customWidth="1"/>
    <col min="12551" max="12551" width="16" style="383" customWidth="1"/>
    <col min="12552" max="12552" width="11" style="383" bestFit="1" customWidth="1"/>
    <col min="12553" max="12800" width="9.109375" style="383"/>
    <col min="12801" max="12801" width="7.44140625" style="383" customWidth="1"/>
    <col min="12802" max="12802" width="42.5546875" style="383" customWidth="1"/>
    <col min="12803" max="12803" width="6.5546875" style="383" bestFit="1" customWidth="1"/>
    <col min="12804" max="12804" width="4.88671875" style="383" bestFit="1" customWidth="1"/>
    <col min="12805" max="12805" width="5.44140625" style="383" bestFit="1" customWidth="1"/>
    <col min="12806" max="12806" width="12" style="383" bestFit="1" customWidth="1"/>
    <col min="12807" max="12807" width="16" style="383" customWidth="1"/>
    <col min="12808" max="12808" width="11" style="383" bestFit="1" customWidth="1"/>
    <col min="12809" max="13056" width="9.109375" style="383"/>
    <col min="13057" max="13057" width="7.44140625" style="383" customWidth="1"/>
    <col min="13058" max="13058" width="42.5546875" style="383" customWidth="1"/>
    <col min="13059" max="13059" width="6.5546875" style="383" bestFit="1" customWidth="1"/>
    <col min="13060" max="13060" width="4.88671875" style="383" bestFit="1" customWidth="1"/>
    <col min="13061" max="13061" width="5.44140625" style="383" bestFit="1" customWidth="1"/>
    <col min="13062" max="13062" width="12" style="383" bestFit="1" customWidth="1"/>
    <col min="13063" max="13063" width="16" style="383" customWidth="1"/>
    <col min="13064" max="13064" width="11" style="383" bestFit="1" customWidth="1"/>
    <col min="13065" max="13312" width="9.109375" style="383"/>
    <col min="13313" max="13313" width="7.44140625" style="383" customWidth="1"/>
    <col min="13314" max="13314" width="42.5546875" style="383" customWidth="1"/>
    <col min="13315" max="13315" width="6.5546875" style="383" bestFit="1" customWidth="1"/>
    <col min="13316" max="13316" width="4.88671875" style="383" bestFit="1" customWidth="1"/>
    <col min="13317" max="13317" width="5.44140625" style="383" bestFit="1" customWidth="1"/>
    <col min="13318" max="13318" width="12" style="383" bestFit="1" customWidth="1"/>
    <col min="13319" max="13319" width="16" style="383" customWidth="1"/>
    <col min="13320" max="13320" width="11" style="383" bestFit="1" customWidth="1"/>
    <col min="13321" max="13568" width="9.109375" style="383"/>
    <col min="13569" max="13569" width="7.44140625" style="383" customWidth="1"/>
    <col min="13570" max="13570" width="42.5546875" style="383" customWidth="1"/>
    <col min="13571" max="13571" width="6.5546875" style="383" bestFit="1" customWidth="1"/>
    <col min="13572" max="13572" width="4.88671875" style="383" bestFit="1" customWidth="1"/>
    <col min="13573" max="13573" width="5.44140625" style="383" bestFit="1" customWidth="1"/>
    <col min="13574" max="13574" width="12" style="383" bestFit="1" customWidth="1"/>
    <col min="13575" max="13575" width="16" style="383" customWidth="1"/>
    <col min="13576" max="13576" width="11" style="383" bestFit="1" customWidth="1"/>
    <col min="13577" max="13824" width="9.109375" style="383"/>
    <col min="13825" max="13825" width="7.44140625" style="383" customWidth="1"/>
    <col min="13826" max="13826" width="42.5546875" style="383" customWidth="1"/>
    <col min="13827" max="13827" width="6.5546875" style="383" bestFit="1" customWidth="1"/>
    <col min="13828" max="13828" width="4.88671875" style="383" bestFit="1" customWidth="1"/>
    <col min="13829" max="13829" width="5.44140625" style="383" bestFit="1" customWidth="1"/>
    <col min="13830" max="13830" width="12" style="383" bestFit="1" customWidth="1"/>
    <col min="13831" max="13831" width="16" style="383" customWidth="1"/>
    <col min="13832" max="13832" width="11" style="383" bestFit="1" customWidth="1"/>
    <col min="13833" max="14080" width="9.109375" style="383"/>
    <col min="14081" max="14081" width="7.44140625" style="383" customWidth="1"/>
    <col min="14082" max="14082" width="42.5546875" style="383" customWidth="1"/>
    <col min="14083" max="14083" width="6.5546875" style="383" bestFit="1" customWidth="1"/>
    <col min="14084" max="14084" width="4.88671875" style="383" bestFit="1" customWidth="1"/>
    <col min="14085" max="14085" width="5.44140625" style="383" bestFit="1" customWidth="1"/>
    <col min="14086" max="14086" width="12" style="383" bestFit="1" customWidth="1"/>
    <col min="14087" max="14087" width="16" style="383" customWidth="1"/>
    <col min="14088" max="14088" width="11" style="383" bestFit="1" customWidth="1"/>
    <col min="14089" max="14336" width="9.109375" style="383"/>
    <col min="14337" max="14337" width="7.44140625" style="383" customWidth="1"/>
    <col min="14338" max="14338" width="42.5546875" style="383" customWidth="1"/>
    <col min="14339" max="14339" width="6.5546875" style="383" bestFit="1" customWidth="1"/>
    <col min="14340" max="14340" width="4.88671875" style="383" bestFit="1" customWidth="1"/>
    <col min="14341" max="14341" width="5.44140625" style="383" bestFit="1" customWidth="1"/>
    <col min="14342" max="14342" width="12" style="383" bestFit="1" customWidth="1"/>
    <col min="14343" max="14343" width="16" style="383" customWidth="1"/>
    <col min="14344" max="14344" width="11" style="383" bestFit="1" customWidth="1"/>
    <col min="14345" max="14592" width="9.109375" style="383"/>
    <col min="14593" max="14593" width="7.44140625" style="383" customWidth="1"/>
    <col min="14594" max="14594" width="42.5546875" style="383" customWidth="1"/>
    <col min="14595" max="14595" width="6.5546875" style="383" bestFit="1" customWidth="1"/>
    <col min="14596" max="14596" width="4.88671875" style="383" bestFit="1" customWidth="1"/>
    <col min="14597" max="14597" width="5.44140625" style="383" bestFit="1" customWidth="1"/>
    <col min="14598" max="14598" width="12" style="383" bestFit="1" customWidth="1"/>
    <col min="14599" max="14599" width="16" style="383" customWidth="1"/>
    <col min="14600" max="14600" width="11" style="383" bestFit="1" customWidth="1"/>
    <col min="14601" max="14848" width="9.109375" style="383"/>
    <col min="14849" max="14849" width="7.44140625" style="383" customWidth="1"/>
    <col min="14850" max="14850" width="42.5546875" style="383" customWidth="1"/>
    <col min="14851" max="14851" width="6.5546875" style="383" bestFit="1" customWidth="1"/>
    <col min="14852" max="14852" width="4.88671875" style="383" bestFit="1" customWidth="1"/>
    <col min="14853" max="14853" width="5.44140625" style="383" bestFit="1" customWidth="1"/>
    <col min="14854" max="14854" width="12" style="383" bestFit="1" customWidth="1"/>
    <col min="14855" max="14855" width="16" style="383" customWidth="1"/>
    <col min="14856" max="14856" width="11" style="383" bestFit="1" customWidth="1"/>
    <col min="14857" max="15104" width="9.109375" style="383"/>
    <col min="15105" max="15105" width="7.44140625" style="383" customWidth="1"/>
    <col min="15106" max="15106" width="42.5546875" style="383" customWidth="1"/>
    <col min="15107" max="15107" width="6.5546875" style="383" bestFit="1" customWidth="1"/>
    <col min="15108" max="15108" width="4.88671875" style="383" bestFit="1" customWidth="1"/>
    <col min="15109" max="15109" width="5.44140625" style="383" bestFit="1" customWidth="1"/>
    <col min="15110" max="15110" width="12" style="383" bestFit="1" customWidth="1"/>
    <col min="15111" max="15111" width="16" style="383" customWidth="1"/>
    <col min="15112" max="15112" width="11" style="383" bestFit="1" customWidth="1"/>
    <col min="15113" max="15360" width="9.109375" style="383"/>
    <col min="15361" max="15361" width="7.44140625" style="383" customWidth="1"/>
    <col min="15362" max="15362" width="42.5546875" style="383" customWidth="1"/>
    <col min="15363" max="15363" width="6.5546875" style="383" bestFit="1" customWidth="1"/>
    <col min="15364" max="15364" width="4.88671875" style="383" bestFit="1" customWidth="1"/>
    <col min="15365" max="15365" width="5.44140625" style="383" bestFit="1" customWidth="1"/>
    <col min="15366" max="15366" width="12" style="383" bestFit="1" customWidth="1"/>
    <col min="15367" max="15367" width="16" style="383" customWidth="1"/>
    <col min="15368" max="15368" width="11" style="383" bestFit="1" customWidth="1"/>
    <col min="15369" max="15616" width="9.109375" style="383"/>
    <col min="15617" max="15617" width="7.44140625" style="383" customWidth="1"/>
    <col min="15618" max="15618" width="42.5546875" style="383" customWidth="1"/>
    <col min="15619" max="15619" width="6.5546875" style="383" bestFit="1" customWidth="1"/>
    <col min="15620" max="15620" width="4.88671875" style="383" bestFit="1" customWidth="1"/>
    <col min="15621" max="15621" width="5.44140625" style="383" bestFit="1" customWidth="1"/>
    <col min="15622" max="15622" width="12" style="383" bestFit="1" customWidth="1"/>
    <col min="15623" max="15623" width="16" style="383" customWidth="1"/>
    <col min="15624" max="15624" width="11" style="383" bestFit="1" customWidth="1"/>
    <col min="15625" max="15872" width="9.109375" style="383"/>
    <col min="15873" max="15873" width="7.44140625" style="383" customWidth="1"/>
    <col min="15874" max="15874" width="42.5546875" style="383" customWidth="1"/>
    <col min="15875" max="15875" width="6.5546875" style="383" bestFit="1" customWidth="1"/>
    <col min="15876" max="15876" width="4.88671875" style="383" bestFit="1" customWidth="1"/>
    <col min="15877" max="15877" width="5.44140625" style="383" bestFit="1" customWidth="1"/>
    <col min="15878" max="15878" width="12" style="383" bestFit="1" customWidth="1"/>
    <col min="15879" max="15879" width="16" style="383" customWidth="1"/>
    <col min="15880" max="15880" width="11" style="383" bestFit="1" customWidth="1"/>
    <col min="15881" max="16128" width="9.109375" style="383"/>
    <col min="16129" max="16129" width="7.44140625" style="383" customWidth="1"/>
    <col min="16130" max="16130" width="42.5546875" style="383" customWidth="1"/>
    <col min="16131" max="16131" width="6.5546875" style="383" bestFit="1" customWidth="1"/>
    <col min="16132" max="16132" width="4.88671875" style="383" bestFit="1" customWidth="1"/>
    <col min="16133" max="16133" width="5.44140625" style="383" bestFit="1" customWidth="1"/>
    <col min="16134" max="16134" width="12" style="383" bestFit="1" customWidth="1"/>
    <col min="16135" max="16135" width="16" style="383" customWidth="1"/>
    <col min="16136" max="16136" width="11" style="383" bestFit="1" customWidth="1"/>
    <col min="16137" max="16384" width="9.109375" style="383"/>
  </cols>
  <sheetData>
    <row r="1" spans="1:10" ht="15.6">
      <c r="A1" s="2962" t="s">
        <v>868</v>
      </c>
      <c r="B1" s="2962"/>
      <c r="C1" s="2962"/>
      <c r="D1" s="2962"/>
      <c r="E1" s="2962"/>
      <c r="F1" s="2962"/>
      <c r="G1" s="2962"/>
    </row>
    <row r="2" spans="1:10" s="1662" customFormat="1" ht="14.4">
      <c r="A2" s="3101" t="s">
        <v>863</v>
      </c>
      <c r="B2" s="3101"/>
      <c r="C2" s="3101"/>
      <c r="D2" s="3101"/>
      <c r="E2" s="3101"/>
      <c r="F2" s="3101"/>
      <c r="G2" s="3101"/>
      <c r="H2" s="1661"/>
      <c r="I2" s="1661"/>
      <c r="J2" s="1661"/>
    </row>
    <row r="3" spans="1:10" s="1665" customFormat="1" ht="22.5" customHeight="1">
      <c r="A3" s="1663" t="s">
        <v>13</v>
      </c>
      <c r="B3" s="1663" t="s">
        <v>16</v>
      </c>
      <c r="C3" s="3102" t="s">
        <v>17</v>
      </c>
      <c r="D3" s="3103"/>
      <c r="E3" s="1663" t="s">
        <v>0</v>
      </c>
      <c r="F3" s="1664" t="s">
        <v>1</v>
      </c>
      <c r="G3" s="1664" t="s">
        <v>2</v>
      </c>
    </row>
    <row r="4" spans="1:10" s="1658" customFormat="1" ht="69" customHeight="1">
      <c r="A4" s="1666">
        <v>1</v>
      </c>
      <c r="B4" s="1667" t="s">
        <v>869</v>
      </c>
      <c r="C4" s="1668">
        <v>1</v>
      </c>
      <c r="D4" s="1669" t="s">
        <v>532</v>
      </c>
      <c r="E4" s="1670" t="s">
        <v>681</v>
      </c>
      <c r="F4" s="1671">
        <v>1887.587</v>
      </c>
      <c r="G4" s="1672">
        <f>C4*F4</f>
        <v>1887.587</v>
      </c>
      <c r="H4" s="1047"/>
    </row>
    <row r="5" spans="1:10" s="1658" customFormat="1" ht="193.2">
      <c r="A5" s="1673" t="s">
        <v>864</v>
      </c>
      <c r="B5" s="1667" t="s">
        <v>865</v>
      </c>
      <c r="C5" s="669">
        <v>8</v>
      </c>
      <c r="D5" s="670" t="s">
        <v>73</v>
      </c>
      <c r="E5" s="671" t="s">
        <v>528</v>
      </c>
      <c r="F5" s="672">
        <v>916.8</v>
      </c>
      <c r="G5" s="672">
        <f>C5*F5</f>
        <v>7334.4</v>
      </c>
    </row>
    <row r="6" spans="1:10" s="1658" customFormat="1" ht="69">
      <c r="A6" s="1666">
        <v>3</v>
      </c>
      <c r="B6" s="1667" t="s">
        <v>866</v>
      </c>
      <c r="C6" s="1674">
        <v>1</v>
      </c>
      <c r="D6" s="1675" t="s">
        <v>8</v>
      </c>
      <c r="E6" s="1657" t="s">
        <v>4</v>
      </c>
      <c r="F6" s="1676">
        <v>5000</v>
      </c>
      <c r="G6" s="1676">
        <f>C6*F6</f>
        <v>5000</v>
      </c>
    </row>
    <row r="7" spans="1:10" s="1658" customFormat="1" ht="69">
      <c r="A7" s="1666">
        <v>4</v>
      </c>
      <c r="B7" s="1667" t="s">
        <v>867</v>
      </c>
      <c r="C7" s="1668">
        <v>1</v>
      </c>
      <c r="D7" s="1669" t="s">
        <v>532</v>
      </c>
      <c r="E7" s="1670" t="s">
        <v>681</v>
      </c>
      <c r="F7" s="1671">
        <v>1887.587</v>
      </c>
      <c r="G7" s="1672">
        <f>C7*F7</f>
        <v>1887.587</v>
      </c>
      <c r="H7" s="1047"/>
    </row>
    <row r="8" spans="1:10" ht="17.25" customHeight="1">
      <c r="C8" s="2798" t="s">
        <v>10</v>
      </c>
      <c r="D8" s="2798"/>
      <c r="E8" s="2798"/>
      <c r="F8" s="1087"/>
      <c r="G8" s="1677">
        <f>SUM(G4:G7)</f>
        <v>16109.573999999999</v>
      </c>
    </row>
    <row r="9" spans="1:10" s="1176" customFormat="1" ht="18.600000000000001" customHeight="1">
      <c r="A9" s="1297"/>
      <c r="B9" s="2954" t="s">
        <v>3116</v>
      </c>
      <c r="C9" s="2954"/>
      <c r="D9" s="2954"/>
      <c r="E9" s="2954"/>
      <c r="F9" s="2954"/>
      <c r="G9" s="1543">
        <f xml:space="preserve"> G8*0.0536</f>
        <v>863.47316639999997</v>
      </c>
    </row>
    <row r="10" spans="1:10" s="1176" customFormat="1" ht="19.8" customHeight="1">
      <c r="A10" s="1297"/>
      <c r="B10" s="2954" t="s">
        <v>601</v>
      </c>
      <c r="C10" s="2954"/>
      <c r="D10" s="2954"/>
      <c r="E10" s="2954"/>
      <c r="F10" s="2954"/>
      <c r="G10" s="1543">
        <f>SUM(G8:G9)</f>
        <v>16973.0471664</v>
      </c>
    </row>
    <row r="11" spans="1:10">
      <c r="A11" s="383"/>
      <c r="C11" s="383"/>
      <c r="D11" s="383"/>
      <c r="E11" s="383"/>
      <c r="F11" s="1298" t="s">
        <v>21</v>
      </c>
      <c r="G11" s="1543">
        <f>ROUND(G10,0)</f>
        <v>16973</v>
      </c>
    </row>
    <row r="12" spans="1:10">
      <c r="A12" s="383"/>
      <c r="C12" s="383"/>
      <c r="D12" s="383"/>
      <c r="E12" s="383"/>
      <c r="F12" s="1298"/>
      <c r="G12" s="1543"/>
    </row>
    <row r="13" spans="1:10">
      <c r="A13" s="383"/>
      <c r="C13" s="383"/>
      <c r="D13" s="383"/>
      <c r="E13" s="383"/>
      <c r="F13" s="1298"/>
      <c r="G13" s="1543"/>
    </row>
    <row r="14" spans="1:10">
      <c r="C14" s="1086"/>
      <c r="D14" s="1086"/>
      <c r="E14" s="1086"/>
      <c r="F14" s="1087"/>
      <c r="G14" s="1088"/>
    </row>
    <row r="15" spans="1:10" s="1591" customFormat="1" ht="31.8" customHeight="1">
      <c r="A15" s="425"/>
      <c r="B15" s="1590" t="s">
        <v>3151</v>
      </c>
      <c r="C15" s="1590"/>
      <c r="D15" s="1590"/>
      <c r="E15" s="2973" t="s">
        <v>3270</v>
      </c>
      <c r="F15" s="2973"/>
      <c r="G15" s="2973"/>
      <c r="H15" s="1678"/>
    </row>
  </sheetData>
  <mergeCells count="7">
    <mergeCell ref="B10:F10"/>
    <mergeCell ref="E15:G15"/>
    <mergeCell ref="A1:G1"/>
    <mergeCell ref="A2:G2"/>
    <mergeCell ref="C3:D3"/>
    <mergeCell ref="C8:E8"/>
    <mergeCell ref="B9:F9"/>
  </mergeCells>
  <pageMargins left="0.43" right="0.2" top="0.44" bottom="0.75" header="0.34" footer="0.3"/>
  <pageSetup paperSize="9" scale="93"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53"/>
  <dimension ref="A1:L302"/>
  <sheetViews>
    <sheetView view="pageBreakPreview" topLeftCell="A269" zoomScale="90" zoomScaleSheetLayoutView="90" workbookViewId="0">
      <selection activeCell="F27" sqref="F27:G27"/>
    </sheetView>
  </sheetViews>
  <sheetFormatPr defaultRowHeight="13.8"/>
  <cols>
    <col min="1" max="1" width="5.88671875" style="383" customWidth="1"/>
    <col min="2" max="2" width="7.5546875" style="383" customWidth="1"/>
    <col min="3" max="3" width="8.44140625" style="383" customWidth="1"/>
    <col min="4" max="4" width="7.6640625" style="383" customWidth="1"/>
    <col min="5" max="5" width="10.5546875" style="383" customWidth="1"/>
    <col min="6" max="6" width="2.88671875" style="383" bestFit="1" customWidth="1"/>
    <col min="7" max="7" width="7.6640625" style="383" bestFit="1" customWidth="1"/>
    <col min="8" max="8" width="7.6640625" style="1298" bestFit="1" customWidth="1"/>
    <col min="9" max="9" width="3.109375" style="1299" customWidth="1"/>
    <col min="10" max="10" width="7.88671875" style="1298" bestFit="1" customWidth="1"/>
    <col min="11" max="11" width="12.33203125" style="378" bestFit="1" customWidth="1"/>
    <col min="12" max="12" width="13.88671875" style="1747" bestFit="1" customWidth="1"/>
    <col min="13" max="256" width="9.109375" style="383"/>
    <col min="257" max="257" width="5.88671875" style="383" customWidth="1"/>
    <col min="258" max="258" width="7.5546875" style="383" customWidth="1"/>
    <col min="259" max="259" width="8.44140625" style="383" customWidth="1"/>
    <col min="260" max="260" width="7.6640625" style="383" customWidth="1"/>
    <col min="261" max="261" width="10.5546875" style="383" customWidth="1"/>
    <col min="262" max="262" width="2.88671875" style="383" bestFit="1" customWidth="1"/>
    <col min="263" max="264" width="7.5546875" style="383" bestFit="1" customWidth="1"/>
    <col min="265" max="265" width="4.88671875" style="383" bestFit="1" customWidth="1"/>
    <col min="266" max="266" width="7.88671875" style="383" bestFit="1" customWidth="1"/>
    <col min="267" max="267" width="11" style="383" bestFit="1" customWidth="1"/>
    <col min="268" max="268" width="13.6640625" style="383" bestFit="1" customWidth="1"/>
    <col min="269" max="512" width="9.109375" style="383"/>
    <col min="513" max="513" width="5.88671875" style="383" customWidth="1"/>
    <col min="514" max="514" width="7.5546875" style="383" customWidth="1"/>
    <col min="515" max="515" width="8.44140625" style="383" customWidth="1"/>
    <col min="516" max="516" width="7.6640625" style="383" customWidth="1"/>
    <col min="517" max="517" width="10.5546875" style="383" customWidth="1"/>
    <col min="518" max="518" width="2.88671875" style="383" bestFit="1" customWidth="1"/>
    <col min="519" max="520" width="7.5546875" style="383" bestFit="1" customWidth="1"/>
    <col min="521" max="521" width="4.88671875" style="383" bestFit="1" customWidth="1"/>
    <col min="522" max="522" width="7.88671875" style="383" bestFit="1" customWidth="1"/>
    <col min="523" max="523" width="11" style="383" bestFit="1" customWidth="1"/>
    <col min="524" max="524" width="13.6640625" style="383" bestFit="1" customWidth="1"/>
    <col min="525" max="768" width="9.109375" style="383"/>
    <col min="769" max="769" width="5.88671875" style="383" customWidth="1"/>
    <col min="770" max="770" width="7.5546875" style="383" customWidth="1"/>
    <col min="771" max="771" width="8.44140625" style="383" customWidth="1"/>
    <col min="772" max="772" width="7.6640625" style="383" customWidth="1"/>
    <col min="773" max="773" width="10.5546875" style="383" customWidth="1"/>
    <col min="774" max="774" width="2.88671875" style="383" bestFit="1" customWidth="1"/>
    <col min="775" max="776" width="7.5546875" style="383" bestFit="1" customWidth="1"/>
    <col min="777" max="777" width="4.88671875" style="383" bestFit="1" customWidth="1"/>
    <col min="778" max="778" width="7.88671875" style="383" bestFit="1" customWidth="1"/>
    <col min="779" max="779" width="11" style="383" bestFit="1" customWidth="1"/>
    <col min="780" max="780" width="13.6640625" style="383" bestFit="1" customWidth="1"/>
    <col min="781" max="1024" width="9.109375" style="383"/>
    <col min="1025" max="1025" width="5.88671875" style="383" customWidth="1"/>
    <col min="1026" max="1026" width="7.5546875" style="383" customWidth="1"/>
    <col min="1027" max="1027" width="8.44140625" style="383" customWidth="1"/>
    <col min="1028" max="1028" width="7.6640625" style="383" customWidth="1"/>
    <col min="1029" max="1029" width="10.5546875" style="383" customWidth="1"/>
    <col min="1030" max="1030" width="2.88671875" style="383" bestFit="1" customWidth="1"/>
    <col min="1031" max="1032" width="7.5546875" style="383" bestFit="1" customWidth="1"/>
    <col min="1033" max="1033" width="4.88671875" style="383" bestFit="1" customWidth="1"/>
    <col min="1034" max="1034" width="7.88671875" style="383" bestFit="1" customWidth="1"/>
    <col min="1035" max="1035" width="11" style="383" bestFit="1" customWidth="1"/>
    <col min="1036" max="1036" width="13.6640625" style="383" bestFit="1" customWidth="1"/>
    <col min="1037" max="1280" width="9.109375" style="383"/>
    <col min="1281" max="1281" width="5.88671875" style="383" customWidth="1"/>
    <col min="1282" max="1282" width="7.5546875" style="383" customWidth="1"/>
    <col min="1283" max="1283" width="8.44140625" style="383" customWidth="1"/>
    <col min="1284" max="1284" width="7.6640625" style="383" customWidth="1"/>
    <col min="1285" max="1285" width="10.5546875" style="383" customWidth="1"/>
    <col min="1286" max="1286" width="2.88671875" style="383" bestFit="1" customWidth="1"/>
    <col min="1287" max="1288" width="7.5546875" style="383" bestFit="1" customWidth="1"/>
    <col min="1289" max="1289" width="4.88671875" style="383" bestFit="1" customWidth="1"/>
    <col min="1290" max="1290" width="7.88671875" style="383" bestFit="1" customWidth="1"/>
    <col min="1291" max="1291" width="11" style="383" bestFit="1" customWidth="1"/>
    <col min="1292" max="1292" width="13.6640625" style="383" bestFit="1" customWidth="1"/>
    <col min="1293" max="1536" width="9.109375" style="383"/>
    <col min="1537" max="1537" width="5.88671875" style="383" customWidth="1"/>
    <col min="1538" max="1538" width="7.5546875" style="383" customWidth="1"/>
    <col min="1539" max="1539" width="8.44140625" style="383" customWidth="1"/>
    <col min="1540" max="1540" width="7.6640625" style="383" customWidth="1"/>
    <col min="1541" max="1541" width="10.5546875" style="383" customWidth="1"/>
    <col min="1542" max="1542" width="2.88671875" style="383" bestFit="1" customWidth="1"/>
    <col min="1543" max="1544" width="7.5546875" style="383" bestFit="1" customWidth="1"/>
    <col min="1545" max="1545" width="4.88671875" style="383" bestFit="1" customWidth="1"/>
    <col min="1546" max="1546" width="7.88671875" style="383" bestFit="1" customWidth="1"/>
    <col min="1547" max="1547" width="11" style="383" bestFit="1" customWidth="1"/>
    <col min="1548" max="1548" width="13.6640625" style="383" bestFit="1" customWidth="1"/>
    <col min="1549" max="1792" width="9.109375" style="383"/>
    <col min="1793" max="1793" width="5.88671875" style="383" customWidth="1"/>
    <col min="1794" max="1794" width="7.5546875" style="383" customWidth="1"/>
    <col min="1795" max="1795" width="8.44140625" style="383" customWidth="1"/>
    <col min="1796" max="1796" width="7.6640625" style="383" customWidth="1"/>
    <col min="1797" max="1797" width="10.5546875" style="383" customWidth="1"/>
    <col min="1798" max="1798" width="2.88671875" style="383" bestFit="1" customWidth="1"/>
    <col min="1799" max="1800" width="7.5546875" style="383" bestFit="1" customWidth="1"/>
    <col min="1801" max="1801" width="4.88671875" style="383" bestFit="1" customWidth="1"/>
    <col min="1802" max="1802" width="7.88671875" style="383" bestFit="1" customWidth="1"/>
    <col min="1803" max="1803" width="11" style="383" bestFit="1" customWidth="1"/>
    <col min="1804" max="1804" width="13.6640625" style="383" bestFit="1" customWidth="1"/>
    <col min="1805" max="2048" width="9.109375" style="383"/>
    <col min="2049" max="2049" width="5.88671875" style="383" customWidth="1"/>
    <col min="2050" max="2050" width="7.5546875" style="383" customWidth="1"/>
    <col min="2051" max="2051" width="8.44140625" style="383" customWidth="1"/>
    <col min="2052" max="2052" width="7.6640625" style="383" customWidth="1"/>
    <col min="2053" max="2053" width="10.5546875" style="383" customWidth="1"/>
    <col min="2054" max="2054" width="2.88671875" style="383" bestFit="1" customWidth="1"/>
    <col min="2055" max="2056" width="7.5546875" style="383" bestFit="1" customWidth="1"/>
    <col min="2057" max="2057" width="4.88671875" style="383" bestFit="1" customWidth="1"/>
    <col min="2058" max="2058" width="7.88671875" style="383" bestFit="1" customWidth="1"/>
    <col min="2059" max="2059" width="11" style="383" bestFit="1" customWidth="1"/>
    <col min="2060" max="2060" width="13.6640625" style="383" bestFit="1" customWidth="1"/>
    <col min="2061" max="2304" width="9.109375" style="383"/>
    <col min="2305" max="2305" width="5.88671875" style="383" customWidth="1"/>
    <col min="2306" max="2306" width="7.5546875" style="383" customWidth="1"/>
    <col min="2307" max="2307" width="8.44140625" style="383" customWidth="1"/>
    <col min="2308" max="2308" width="7.6640625" style="383" customWidth="1"/>
    <col min="2309" max="2309" width="10.5546875" style="383" customWidth="1"/>
    <col min="2310" max="2310" width="2.88671875" style="383" bestFit="1" customWidth="1"/>
    <col min="2311" max="2312" width="7.5546875" style="383" bestFit="1" customWidth="1"/>
    <col min="2313" max="2313" width="4.88671875" style="383" bestFit="1" customWidth="1"/>
    <col min="2314" max="2314" width="7.88671875" style="383" bestFit="1" customWidth="1"/>
    <col min="2315" max="2315" width="11" style="383" bestFit="1" customWidth="1"/>
    <col min="2316" max="2316" width="13.6640625" style="383" bestFit="1" customWidth="1"/>
    <col min="2317" max="2560" width="9.109375" style="383"/>
    <col min="2561" max="2561" width="5.88671875" style="383" customWidth="1"/>
    <col min="2562" max="2562" width="7.5546875" style="383" customWidth="1"/>
    <col min="2563" max="2563" width="8.44140625" style="383" customWidth="1"/>
    <col min="2564" max="2564" width="7.6640625" style="383" customWidth="1"/>
    <col min="2565" max="2565" width="10.5546875" style="383" customWidth="1"/>
    <col min="2566" max="2566" width="2.88671875" style="383" bestFit="1" customWidth="1"/>
    <col min="2567" max="2568" width="7.5546875" style="383" bestFit="1" customWidth="1"/>
    <col min="2569" max="2569" width="4.88671875" style="383" bestFit="1" customWidth="1"/>
    <col min="2570" max="2570" width="7.88671875" style="383" bestFit="1" customWidth="1"/>
    <col min="2571" max="2571" width="11" style="383" bestFit="1" customWidth="1"/>
    <col min="2572" max="2572" width="13.6640625" style="383" bestFit="1" customWidth="1"/>
    <col min="2573" max="2816" width="9.109375" style="383"/>
    <col min="2817" max="2817" width="5.88671875" style="383" customWidth="1"/>
    <col min="2818" max="2818" width="7.5546875" style="383" customWidth="1"/>
    <col min="2819" max="2819" width="8.44140625" style="383" customWidth="1"/>
    <col min="2820" max="2820" width="7.6640625" style="383" customWidth="1"/>
    <col min="2821" max="2821" width="10.5546875" style="383" customWidth="1"/>
    <col min="2822" max="2822" width="2.88671875" style="383" bestFit="1" customWidth="1"/>
    <col min="2823" max="2824" width="7.5546875" style="383" bestFit="1" customWidth="1"/>
    <col min="2825" max="2825" width="4.88671875" style="383" bestFit="1" customWidth="1"/>
    <col min="2826" max="2826" width="7.88671875" style="383" bestFit="1" customWidth="1"/>
    <col min="2827" max="2827" width="11" style="383" bestFit="1" customWidth="1"/>
    <col min="2828" max="2828" width="13.6640625" style="383" bestFit="1" customWidth="1"/>
    <col min="2829" max="3072" width="9.109375" style="383"/>
    <col min="3073" max="3073" width="5.88671875" style="383" customWidth="1"/>
    <col min="3074" max="3074" width="7.5546875" style="383" customWidth="1"/>
    <col min="3075" max="3075" width="8.44140625" style="383" customWidth="1"/>
    <col min="3076" max="3076" width="7.6640625" style="383" customWidth="1"/>
    <col min="3077" max="3077" width="10.5546875" style="383" customWidth="1"/>
    <col min="3078" max="3078" width="2.88671875" style="383" bestFit="1" customWidth="1"/>
    <col min="3079" max="3080" width="7.5546875" style="383" bestFit="1" customWidth="1"/>
    <col min="3081" max="3081" width="4.88671875" style="383" bestFit="1" customWidth="1"/>
    <col min="3082" max="3082" width="7.88671875" style="383" bestFit="1" customWidth="1"/>
    <col min="3083" max="3083" width="11" style="383" bestFit="1" customWidth="1"/>
    <col min="3084" max="3084" width="13.6640625" style="383" bestFit="1" customWidth="1"/>
    <col min="3085" max="3328" width="9.109375" style="383"/>
    <col min="3329" max="3329" width="5.88671875" style="383" customWidth="1"/>
    <col min="3330" max="3330" width="7.5546875" style="383" customWidth="1"/>
    <col min="3331" max="3331" width="8.44140625" style="383" customWidth="1"/>
    <col min="3332" max="3332" width="7.6640625" style="383" customWidth="1"/>
    <col min="3333" max="3333" width="10.5546875" style="383" customWidth="1"/>
    <col min="3334" max="3334" width="2.88671875" style="383" bestFit="1" customWidth="1"/>
    <col min="3335" max="3336" width="7.5546875" style="383" bestFit="1" customWidth="1"/>
    <col min="3337" max="3337" width="4.88671875" style="383" bestFit="1" customWidth="1"/>
    <col min="3338" max="3338" width="7.88671875" style="383" bestFit="1" customWidth="1"/>
    <col min="3339" max="3339" width="11" style="383" bestFit="1" customWidth="1"/>
    <col min="3340" max="3340" width="13.6640625" style="383" bestFit="1" customWidth="1"/>
    <col min="3341" max="3584" width="9.109375" style="383"/>
    <col min="3585" max="3585" width="5.88671875" style="383" customWidth="1"/>
    <col min="3586" max="3586" width="7.5546875" style="383" customWidth="1"/>
    <col min="3587" max="3587" width="8.44140625" style="383" customWidth="1"/>
    <col min="3588" max="3588" width="7.6640625" style="383" customWidth="1"/>
    <col min="3589" max="3589" width="10.5546875" style="383" customWidth="1"/>
    <col min="3590" max="3590" width="2.88671875" style="383" bestFit="1" customWidth="1"/>
    <col min="3591" max="3592" width="7.5546875" style="383" bestFit="1" customWidth="1"/>
    <col min="3593" max="3593" width="4.88671875" style="383" bestFit="1" customWidth="1"/>
    <col min="3594" max="3594" width="7.88671875" style="383" bestFit="1" customWidth="1"/>
    <col min="3595" max="3595" width="11" style="383" bestFit="1" customWidth="1"/>
    <col min="3596" max="3596" width="13.6640625" style="383" bestFit="1" customWidth="1"/>
    <col min="3597" max="3840" width="9.109375" style="383"/>
    <col min="3841" max="3841" width="5.88671875" style="383" customWidth="1"/>
    <col min="3842" max="3842" width="7.5546875" style="383" customWidth="1"/>
    <col min="3843" max="3843" width="8.44140625" style="383" customWidth="1"/>
    <col min="3844" max="3844" width="7.6640625" style="383" customWidth="1"/>
    <col min="3845" max="3845" width="10.5546875" style="383" customWidth="1"/>
    <col min="3846" max="3846" width="2.88671875" style="383" bestFit="1" customWidth="1"/>
    <col min="3847" max="3848" width="7.5546875" style="383" bestFit="1" customWidth="1"/>
    <col min="3849" max="3849" width="4.88671875" style="383" bestFit="1" customWidth="1"/>
    <col min="3850" max="3850" width="7.88671875" style="383" bestFit="1" customWidth="1"/>
    <col min="3851" max="3851" width="11" style="383" bestFit="1" customWidth="1"/>
    <col min="3852" max="3852" width="13.6640625" style="383" bestFit="1" customWidth="1"/>
    <col min="3853" max="4096" width="9.109375" style="383"/>
    <col min="4097" max="4097" width="5.88671875" style="383" customWidth="1"/>
    <col min="4098" max="4098" width="7.5546875" style="383" customWidth="1"/>
    <col min="4099" max="4099" width="8.44140625" style="383" customWidth="1"/>
    <col min="4100" max="4100" width="7.6640625" style="383" customWidth="1"/>
    <col min="4101" max="4101" width="10.5546875" style="383" customWidth="1"/>
    <col min="4102" max="4102" width="2.88671875" style="383" bestFit="1" customWidth="1"/>
    <col min="4103" max="4104" width="7.5546875" style="383" bestFit="1" customWidth="1"/>
    <col min="4105" max="4105" width="4.88671875" style="383" bestFit="1" customWidth="1"/>
    <col min="4106" max="4106" width="7.88671875" style="383" bestFit="1" customWidth="1"/>
    <col min="4107" max="4107" width="11" style="383" bestFit="1" customWidth="1"/>
    <col min="4108" max="4108" width="13.6640625" style="383" bestFit="1" customWidth="1"/>
    <col min="4109" max="4352" width="9.109375" style="383"/>
    <col min="4353" max="4353" width="5.88671875" style="383" customWidth="1"/>
    <col min="4354" max="4354" width="7.5546875" style="383" customWidth="1"/>
    <col min="4355" max="4355" width="8.44140625" style="383" customWidth="1"/>
    <col min="4356" max="4356" width="7.6640625" style="383" customWidth="1"/>
    <col min="4357" max="4357" width="10.5546875" style="383" customWidth="1"/>
    <col min="4358" max="4358" width="2.88671875" style="383" bestFit="1" customWidth="1"/>
    <col min="4359" max="4360" width="7.5546875" style="383" bestFit="1" customWidth="1"/>
    <col min="4361" max="4361" width="4.88671875" style="383" bestFit="1" customWidth="1"/>
    <col min="4362" max="4362" width="7.88671875" style="383" bestFit="1" customWidth="1"/>
    <col min="4363" max="4363" width="11" style="383" bestFit="1" customWidth="1"/>
    <col min="4364" max="4364" width="13.6640625" style="383" bestFit="1" customWidth="1"/>
    <col min="4365" max="4608" width="9.109375" style="383"/>
    <col min="4609" max="4609" width="5.88671875" style="383" customWidth="1"/>
    <col min="4610" max="4610" width="7.5546875" style="383" customWidth="1"/>
    <col min="4611" max="4611" width="8.44140625" style="383" customWidth="1"/>
    <col min="4612" max="4612" width="7.6640625" style="383" customWidth="1"/>
    <col min="4613" max="4613" width="10.5546875" style="383" customWidth="1"/>
    <col min="4614" max="4614" width="2.88671875" style="383" bestFit="1" customWidth="1"/>
    <col min="4615" max="4616" width="7.5546875" style="383" bestFit="1" customWidth="1"/>
    <col min="4617" max="4617" width="4.88671875" style="383" bestFit="1" customWidth="1"/>
    <col min="4618" max="4618" width="7.88671875" style="383" bestFit="1" customWidth="1"/>
    <col min="4619" max="4619" width="11" style="383" bestFit="1" customWidth="1"/>
    <col min="4620" max="4620" width="13.6640625" style="383" bestFit="1" customWidth="1"/>
    <col min="4621" max="4864" width="9.109375" style="383"/>
    <col min="4865" max="4865" width="5.88671875" style="383" customWidth="1"/>
    <col min="4866" max="4866" width="7.5546875" style="383" customWidth="1"/>
    <col min="4867" max="4867" width="8.44140625" style="383" customWidth="1"/>
    <col min="4868" max="4868" width="7.6640625" style="383" customWidth="1"/>
    <col min="4869" max="4869" width="10.5546875" style="383" customWidth="1"/>
    <col min="4870" max="4870" width="2.88671875" style="383" bestFit="1" customWidth="1"/>
    <col min="4871" max="4872" width="7.5546875" style="383" bestFit="1" customWidth="1"/>
    <col min="4873" max="4873" width="4.88671875" style="383" bestFit="1" customWidth="1"/>
    <col min="4874" max="4874" width="7.88671875" style="383" bestFit="1" customWidth="1"/>
    <col min="4875" max="4875" width="11" style="383" bestFit="1" customWidth="1"/>
    <col min="4876" max="4876" width="13.6640625" style="383" bestFit="1" customWidth="1"/>
    <col min="4877" max="5120" width="9.109375" style="383"/>
    <col min="5121" max="5121" width="5.88671875" style="383" customWidth="1"/>
    <col min="5122" max="5122" width="7.5546875" style="383" customWidth="1"/>
    <col min="5123" max="5123" width="8.44140625" style="383" customWidth="1"/>
    <col min="5124" max="5124" width="7.6640625" style="383" customWidth="1"/>
    <col min="5125" max="5125" width="10.5546875" style="383" customWidth="1"/>
    <col min="5126" max="5126" width="2.88671875" style="383" bestFit="1" customWidth="1"/>
    <col min="5127" max="5128" width="7.5546875" style="383" bestFit="1" customWidth="1"/>
    <col min="5129" max="5129" width="4.88671875" style="383" bestFit="1" customWidth="1"/>
    <col min="5130" max="5130" width="7.88671875" style="383" bestFit="1" customWidth="1"/>
    <col min="5131" max="5131" width="11" style="383" bestFit="1" customWidth="1"/>
    <col min="5132" max="5132" width="13.6640625" style="383" bestFit="1" customWidth="1"/>
    <col min="5133" max="5376" width="9.109375" style="383"/>
    <col min="5377" max="5377" width="5.88671875" style="383" customWidth="1"/>
    <col min="5378" max="5378" width="7.5546875" style="383" customWidth="1"/>
    <col min="5379" max="5379" width="8.44140625" style="383" customWidth="1"/>
    <col min="5380" max="5380" width="7.6640625" style="383" customWidth="1"/>
    <col min="5381" max="5381" width="10.5546875" style="383" customWidth="1"/>
    <col min="5382" max="5382" width="2.88671875" style="383" bestFit="1" customWidth="1"/>
    <col min="5383" max="5384" width="7.5546875" style="383" bestFit="1" customWidth="1"/>
    <col min="5385" max="5385" width="4.88671875" style="383" bestFit="1" customWidth="1"/>
    <col min="5386" max="5386" width="7.88671875" style="383" bestFit="1" customWidth="1"/>
    <col min="5387" max="5387" width="11" style="383" bestFit="1" customWidth="1"/>
    <col min="5388" max="5388" width="13.6640625" style="383" bestFit="1" customWidth="1"/>
    <col min="5389" max="5632" width="9.109375" style="383"/>
    <col min="5633" max="5633" width="5.88671875" style="383" customWidth="1"/>
    <col min="5634" max="5634" width="7.5546875" style="383" customWidth="1"/>
    <col min="5635" max="5635" width="8.44140625" style="383" customWidth="1"/>
    <col min="5636" max="5636" width="7.6640625" style="383" customWidth="1"/>
    <col min="5637" max="5637" width="10.5546875" style="383" customWidth="1"/>
    <col min="5638" max="5638" width="2.88671875" style="383" bestFit="1" customWidth="1"/>
    <col min="5639" max="5640" width="7.5546875" style="383" bestFit="1" customWidth="1"/>
    <col min="5641" max="5641" width="4.88671875" style="383" bestFit="1" customWidth="1"/>
    <col min="5642" max="5642" width="7.88671875" style="383" bestFit="1" customWidth="1"/>
    <col min="5643" max="5643" width="11" style="383" bestFit="1" customWidth="1"/>
    <col min="5644" max="5644" width="13.6640625" style="383" bestFit="1" customWidth="1"/>
    <col min="5645" max="5888" width="9.109375" style="383"/>
    <col min="5889" max="5889" width="5.88671875" style="383" customWidth="1"/>
    <col min="5890" max="5890" width="7.5546875" style="383" customWidth="1"/>
    <col min="5891" max="5891" width="8.44140625" style="383" customWidth="1"/>
    <col min="5892" max="5892" width="7.6640625" style="383" customWidth="1"/>
    <col min="5893" max="5893" width="10.5546875" style="383" customWidth="1"/>
    <col min="5894" max="5894" width="2.88671875" style="383" bestFit="1" customWidth="1"/>
    <col min="5895" max="5896" width="7.5546875" style="383" bestFit="1" customWidth="1"/>
    <col min="5897" max="5897" width="4.88671875" style="383" bestFit="1" customWidth="1"/>
    <col min="5898" max="5898" width="7.88671875" style="383" bestFit="1" customWidth="1"/>
    <col min="5899" max="5899" width="11" style="383" bestFit="1" customWidth="1"/>
    <col min="5900" max="5900" width="13.6640625" style="383" bestFit="1" customWidth="1"/>
    <col min="5901" max="6144" width="9.109375" style="383"/>
    <col min="6145" max="6145" width="5.88671875" style="383" customWidth="1"/>
    <col min="6146" max="6146" width="7.5546875" style="383" customWidth="1"/>
    <col min="6147" max="6147" width="8.44140625" style="383" customWidth="1"/>
    <col min="6148" max="6148" width="7.6640625" style="383" customWidth="1"/>
    <col min="6149" max="6149" width="10.5546875" style="383" customWidth="1"/>
    <col min="6150" max="6150" width="2.88671875" style="383" bestFit="1" customWidth="1"/>
    <col min="6151" max="6152" width="7.5546875" style="383" bestFit="1" customWidth="1"/>
    <col min="6153" max="6153" width="4.88671875" style="383" bestFit="1" customWidth="1"/>
    <col min="6154" max="6154" width="7.88671875" style="383" bestFit="1" customWidth="1"/>
    <col min="6155" max="6155" width="11" style="383" bestFit="1" customWidth="1"/>
    <col min="6156" max="6156" width="13.6640625" style="383" bestFit="1" customWidth="1"/>
    <col min="6157" max="6400" width="9.109375" style="383"/>
    <col min="6401" max="6401" width="5.88671875" style="383" customWidth="1"/>
    <col min="6402" max="6402" width="7.5546875" style="383" customWidth="1"/>
    <col min="6403" max="6403" width="8.44140625" style="383" customWidth="1"/>
    <col min="6404" max="6404" width="7.6640625" style="383" customWidth="1"/>
    <col min="6405" max="6405" width="10.5546875" style="383" customWidth="1"/>
    <col min="6406" max="6406" width="2.88671875" style="383" bestFit="1" customWidth="1"/>
    <col min="6407" max="6408" width="7.5546875" style="383" bestFit="1" customWidth="1"/>
    <col min="6409" max="6409" width="4.88671875" style="383" bestFit="1" customWidth="1"/>
    <col min="6410" max="6410" width="7.88671875" style="383" bestFit="1" customWidth="1"/>
    <col min="6411" max="6411" width="11" style="383" bestFit="1" customWidth="1"/>
    <col min="6412" max="6412" width="13.6640625" style="383" bestFit="1" customWidth="1"/>
    <col min="6413" max="6656" width="9.109375" style="383"/>
    <col min="6657" max="6657" width="5.88671875" style="383" customWidth="1"/>
    <col min="6658" max="6658" width="7.5546875" style="383" customWidth="1"/>
    <col min="6659" max="6659" width="8.44140625" style="383" customWidth="1"/>
    <col min="6660" max="6660" width="7.6640625" style="383" customWidth="1"/>
    <col min="6661" max="6661" width="10.5546875" style="383" customWidth="1"/>
    <col min="6662" max="6662" width="2.88671875" style="383" bestFit="1" customWidth="1"/>
    <col min="6663" max="6664" width="7.5546875" style="383" bestFit="1" customWidth="1"/>
    <col min="6665" max="6665" width="4.88671875" style="383" bestFit="1" customWidth="1"/>
    <col min="6666" max="6666" width="7.88671875" style="383" bestFit="1" customWidth="1"/>
    <col min="6667" max="6667" width="11" style="383" bestFit="1" customWidth="1"/>
    <col min="6668" max="6668" width="13.6640625" style="383" bestFit="1" customWidth="1"/>
    <col min="6669" max="6912" width="9.109375" style="383"/>
    <col min="6913" max="6913" width="5.88671875" style="383" customWidth="1"/>
    <col min="6914" max="6914" width="7.5546875" style="383" customWidth="1"/>
    <col min="6915" max="6915" width="8.44140625" style="383" customWidth="1"/>
    <col min="6916" max="6916" width="7.6640625" style="383" customWidth="1"/>
    <col min="6917" max="6917" width="10.5546875" style="383" customWidth="1"/>
    <col min="6918" max="6918" width="2.88671875" style="383" bestFit="1" customWidth="1"/>
    <col min="6919" max="6920" width="7.5546875" style="383" bestFit="1" customWidth="1"/>
    <col min="6921" max="6921" width="4.88671875" style="383" bestFit="1" customWidth="1"/>
    <col min="6922" max="6922" width="7.88671875" style="383" bestFit="1" customWidth="1"/>
    <col min="6923" max="6923" width="11" style="383" bestFit="1" customWidth="1"/>
    <col min="6924" max="6924" width="13.6640625" style="383" bestFit="1" customWidth="1"/>
    <col min="6925" max="7168" width="9.109375" style="383"/>
    <col min="7169" max="7169" width="5.88671875" style="383" customWidth="1"/>
    <col min="7170" max="7170" width="7.5546875" style="383" customWidth="1"/>
    <col min="7171" max="7171" width="8.44140625" style="383" customWidth="1"/>
    <col min="7172" max="7172" width="7.6640625" style="383" customWidth="1"/>
    <col min="7173" max="7173" width="10.5546875" style="383" customWidth="1"/>
    <col min="7174" max="7174" width="2.88671875" style="383" bestFit="1" customWidth="1"/>
    <col min="7175" max="7176" width="7.5546875" style="383" bestFit="1" customWidth="1"/>
    <col min="7177" max="7177" width="4.88671875" style="383" bestFit="1" customWidth="1"/>
    <col min="7178" max="7178" width="7.88671875" style="383" bestFit="1" customWidth="1"/>
    <col min="7179" max="7179" width="11" style="383" bestFit="1" customWidth="1"/>
    <col min="7180" max="7180" width="13.6640625" style="383" bestFit="1" customWidth="1"/>
    <col min="7181" max="7424" width="9.109375" style="383"/>
    <col min="7425" max="7425" width="5.88671875" style="383" customWidth="1"/>
    <col min="7426" max="7426" width="7.5546875" style="383" customWidth="1"/>
    <col min="7427" max="7427" width="8.44140625" style="383" customWidth="1"/>
    <col min="7428" max="7428" width="7.6640625" style="383" customWidth="1"/>
    <col min="7429" max="7429" width="10.5546875" style="383" customWidth="1"/>
    <col min="7430" max="7430" width="2.88671875" style="383" bestFit="1" customWidth="1"/>
    <col min="7431" max="7432" width="7.5546875" style="383" bestFit="1" customWidth="1"/>
    <col min="7433" max="7433" width="4.88671875" style="383" bestFit="1" customWidth="1"/>
    <col min="7434" max="7434" width="7.88671875" style="383" bestFit="1" customWidth="1"/>
    <col min="7435" max="7435" width="11" style="383" bestFit="1" customWidth="1"/>
    <col min="7436" max="7436" width="13.6640625" style="383" bestFit="1" customWidth="1"/>
    <col min="7437" max="7680" width="9.109375" style="383"/>
    <col min="7681" max="7681" width="5.88671875" style="383" customWidth="1"/>
    <col min="7682" max="7682" width="7.5546875" style="383" customWidth="1"/>
    <col min="7683" max="7683" width="8.44140625" style="383" customWidth="1"/>
    <col min="7684" max="7684" width="7.6640625" style="383" customWidth="1"/>
    <col min="7685" max="7685" width="10.5546875" style="383" customWidth="1"/>
    <col min="7686" max="7686" width="2.88671875" style="383" bestFit="1" customWidth="1"/>
    <col min="7687" max="7688" width="7.5546875" style="383" bestFit="1" customWidth="1"/>
    <col min="7689" max="7689" width="4.88671875" style="383" bestFit="1" customWidth="1"/>
    <col min="7690" max="7690" width="7.88671875" style="383" bestFit="1" customWidth="1"/>
    <col min="7691" max="7691" width="11" style="383" bestFit="1" customWidth="1"/>
    <col min="7692" max="7692" width="13.6640625" style="383" bestFit="1" customWidth="1"/>
    <col min="7693" max="7936" width="9.109375" style="383"/>
    <col min="7937" max="7937" width="5.88671875" style="383" customWidth="1"/>
    <col min="7938" max="7938" width="7.5546875" style="383" customWidth="1"/>
    <col min="7939" max="7939" width="8.44140625" style="383" customWidth="1"/>
    <col min="7940" max="7940" width="7.6640625" style="383" customWidth="1"/>
    <col min="7941" max="7941" width="10.5546875" style="383" customWidth="1"/>
    <col min="7942" max="7942" width="2.88671875" style="383" bestFit="1" customWidth="1"/>
    <col min="7943" max="7944" width="7.5546875" style="383" bestFit="1" customWidth="1"/>
    <col min="7945" max="7945" width="4.88671875" style="383" bestFit="1" customWidth="1"/>
    <col min="7946" max="7946" width="7.88671875" style="383" bestFit="1" customWidth="1"/>
    <col min="7947" max="7947" width="11" style="383" bestFit="1" customWidth="1"/>
    <col min="7948" max="7948" width="13.6640625" style="383" bestFit="1" customWidth="1"/>
    <col min="7949" max="8192" width="9.109375" style="383"/>
    <col min="8193" max="8193" width="5.88671875" style="383" customWidth="1"/>
    <col min="8194" max="8194" width="7.5546875" style="383" customWidth="1"/>
    <col min="8195" max="8195" width="8.44140625" style="383" customWidth="1"/>
    <col min="8196" max="8196" width="7.6640625" style="383" customWidth="1"/>
    <col min="8197" max="8197" width="10.5546875" style="383" customWidth="1"/>
    <col min="8198" max="8198" width="2.88671875" style="383" bestFit="1" customWidth="1"/>
    <col min="8199" max="8200" width="7.5546875" style="383" bestFit="1" customWidth="1"/>
    <col min="8201" max="8201" width="4.88671875" style="383" bestFit="1" customWidth="1"/>
    <col min="8202" max="8202" width="7.88671875" style="383" bestFit="1" customWidth="1"/>
    <col min="8203" max="8203" width="11" style="383" bestFit="1" customWidth="1"/>
    <col min="8204" max="8204" width="13.6640625" style="383" bestFit="1" customWidth="1"/>
    <col min="8205" max="8448" width="9.109375" style="383"/>
    <col min="8449" max="8449" width="5.88671875" style="383" customWidth="1"/>
    <col min="8450" max="8450" width="7.5546875" style="383" customWidth="1"/>
    <col min="8451" max="8451" width="8.44140625" style="383" customWidth="1"/>
    <col min="8452" max="8452" width="7.6640625" style="383" customWidth="1"/>
    <col min="8453" max="8453" width="10.5546875" style="383" customWidth="1"/>
    <col min="8454" max="8454" width="2.88671875" style="383" bestFit="1" customWidth="1"/>
    <col min="8455" max="8456" width="7.5546875" style="383" bestFit="1" customWidth="1"/>
    <col min="8457" max="8457" width="4.88671875" style="383" bestFit="1" customWidth="1"/>
    <col min="8458" max="8458" width="7.88671875" style="383" bestFit="1" customWidth="1"/>
    <col min="8459" max="8459" width="11" style="383" bestFit="1" customWidth="1"/>
    <col min="8460" max="8460" width="13.6640625" style="383" bestFit="1" customWidth="1"/>
    <col min="8461" max="8704" width="9.109375" style="383"/>
    <col min="8705" max="8705" width="5.88671875" style="383" customWidth="1"/>
    <col min="8706" max="8706" width="7.5546875" style="383" customWidth="1"/>
    <col min="8707" max="8707" width="8.44140625" style="383" customWidth="1"/>
    <col min="8708" max="8708" width="7.6640625" style="383" customWidth="1"/>
    <col min="8709" max="8709" width="10.5546875" style="383" customWidth="1"/>
    <col min="8710" max="8710" width="2.88671875" style="383" bestFit="1" customWidth="1"/>
    <col min="8711" max="8712" width="7.5546875" style="383" bestFit="1" customWidth="1"/>
    <col min="8713" max="8713" width="4.88671875" style="383" bestFit="1" customWidth="1"/>
    <col min="8714" max="8714" width="7.88671875" style="383" bestFit="1" customWidth="1"/>
    <col min="8715" max="8715" width="11" style="383" bestFit="1" customWidth="1"/>
    <col min="8716" max="8716" width="13.6640625" style="383" bestFit="1" customWidth="1"/>
    <col min="8717" max="8960" width="9.109375" style="383"/>
    <col min="8961" max="8961" width="5.88671875" style="383" customWidth="1"/>
    <col min="8962" max="8962" width="7.5546875" style="383" customWidth="1"/>
    <col min="8963" max="8963" width="8.44140625" style="383" customWidth="1"/>
    <col min="8964" max="8964" width="7.6640625" style="383" customWidth="1"/>
    <col min="8965" max="8965" width="10.5546875" style="383" customWidth="1"/>
    <col min="8966" max="8966" width="2.88671875" style="383" bestFit="1" customWidth="1"/>
    <col min="8967" max="8968" width="7.5546875" style="383" bestFit="1" customWidth="1"/>
    <col min="8969" max="8969" width="4.88671875" style="383" bestFit="1" customWidth="1"/>
    <col min="8970" max="8970" width="7.88671875" style="383" bestFit="1" customWidth="1"/>
    <col min="8971" max="8971" width="11" style="383" bestFit="1" customWidth="1"/>
    <col min="8972" max="8972" width="13.6640625" style="383" bestFit="1" customWidth="1"/>
    <col min="8973" max="9216" width="9.109375" style="383"/>
    <col min="9217" max="9217" width="5.88671875" style="383" customWidth="1"/>
    <col min="9218" max="9218" width="7.5546875" style="383" customWidth="1"/>
    <col min="9219" max="9219" width="8.44140625" style="383" customWidth="1"/>
    <col min="9220" max="9220" width="7.6640625" style="383" customWidth="1"/>
    <col min="9221" max="9221" width="10.5546875" style="383" customWidth="1"/>
    <col min="9222" max="9222" width="2.88671875" style="383" bestFit="1" customWidth="1"/>
    <col min="9223" max="9224" width="7.5546875" style="383" bestFit="1" customWidth="1"/>
    <col min="9225" max="9225" width="4.88671875" style="383" bestFit="1" customWidth="1"/>
    <col min="9226" max="9226" width="7.88671875" style="383" bestFit="1" customWidth="1"/>
    <col min="9227" max="9227" width="11" style="383" bestFit="1" customWidth="1"/>
    <col min="9228" max="9228" width="13.6640625" style="383" bestFit="1" customWidth="1"/>
    <col min="9229" max="9472" width="9.109375" style="383"/>
    <col min="9473" max="9473" width="5.88671875" style="383" customWidth="1"/>
    <col min="9474" max="9474" width="7.5546875" style="383" customWidth="1"/>
    <col min="9475" max="9475" width="8.44140625" style="383" customWidth="1"/>
    <col min="9476" max="9476" width="7.6640625" style="383" customWidth="1"/>
    <col min="9477" max="9477" width="10.5546875" style="383" customWidth="1"/>
    <col min="9478" max="9478" width="2.88671875" style="383" bestFit="1" customWidth="1"/>
    <col min="9479" max="9480" width="7.5546875" style="383" bestFit="1" customWidth="1"/>
    <col min="9481" max="9481" width="4.88671875" style="383" bestFit="1" customWidth="1"/>
    <col min="9482" max="9482" width="7.88671875" style="383" bestFit="1" customWidth="1"/>
    <col min="9483" max="9483" width="11" style="383" bestFit="1" customWidth="1"/>
    <col min="9484" max="9484" width="13.6640625" style="383" bestFit="1" customWidth="1"/>
    <col min="9485" max="9728" width="9.109375" style="383"/>
    <col min="9729" max="9729" width="5.88671875" style="383" customWidth="1"/>
    <col min="9730" max="9730" width="7.5546875" style="383" customWidth="1"/>
    <col min="9731" max="9731" width="8.44140625" style="383" customWidth="1"/>
    <col min="9732" max="9732" width="7.6640625" style="383" customWidth="1"/>
    <col min="9733" max="9733" width="10.5546875" style="383" customWidth="1"/>
    <col min="9734" max="9734" width="2.88671875" style="383" bestFit="1" customWidth="1"/>
    <col min="9735" max="9736" width="7.5546875" style="383" bestFit="1" customWidth="1"/>
    <col min="9737" max="9737" width="4.88671875" style="383" bestFit="1" customWidth="1"/>
    <col min="9738" max="9738" width="7.88671875" style="383" bestFit="1" customWidth="1"/>
    <col min="9739" max="9739" width="11" style="383" bestFit="1" customWidth="1"/>
    <col min="9740" max="9740" width="13.6640625" style="383" bestFit="1" customWidth="1"/>
    <col min="9741" max="9984" width="9.109375" style="383"/>
    <col min="9985" max="9985" width="5.88671875" style="383" customWidth="1"/>
    <col min="9986" max="9986" width="7.5546875" style="383" customWidth="1"/>
    <col min="9987" max="9987" width="8.44140625" style="383" customWidth="1"/>
    <col min="9988" max="9988" width="7.6640625" style="383" customWidth="1"/>
    <col min="9989" max="9989" width="10.5546875" style="383" customWidth="1"/>
    <col min="9990" max="9990" width="2.88671875" style="383" bestFit="1" customWidth="1"/>
    <col min="9991" max="9992" width="7.5546875" style="383" bestFit="1" customWidth="1"/>
    <col min="9993" max="9993" width="4.88671875" style="383" bestFit="1" customWidth="1"/>
    <col min="9994" max="9994" width="7.88671875" style="383" bestFit="1" customWidth="1"/>
    <col min="9995" max="9995" width="11" style="383" bestFit="1" customWidth="1"/>
    <col min="9996" max="9996" width="13.6640625" style="383" bestFit="1" customWidth="1"/>
    <col min="9997" max="10240" width="9.109375" style="383"/>
    <col min="10241" max="10241" width="5.88671875" style="383" customWidth="1"/>
    <col min="10242" max="10242" width="7.5546875" style="383" customWidth="1"/>
    <col min="10243" max="10243" width="8.44140625" style="383" customWidth="1"/>
    <col min="10244" max="10244" width="7.6640625" style="383" customWidth="1"/>
    <col min="10245" max="10245" width="10.5546875" style="383" customWidth="1"/>
    <col min="10246" max="10246" width="2.88671875" style="383" bestFit="1" customWidth="1"/>
    <col min="10247" max="10248" width="7.5546875" style="383" bestFit="1" customWidth="1"/>
    <col min="10249" max="10249" width="4.88671875" style="383" bestFit="1" customWidth="1"/>
    <col min="10250" max="10250" width="7.88671875" style="383" bestFit="1" customWidth="1"/>
    <col min="10251" max="10251" width="11" style="383" bestFit="1" customWidth="1"/>
    <col min="10252" max="10252" width="13.6640625" style="383" bestFit="1" customWidth="1"/>
    <col min="10253" max="10496" width="9.109375" style="383"/>
    <col min="10497" max="10497" width="5.88671875" style="383" customWidth="1"/>
    <col min="10498" max="10498" width="7.5546875" style="383" customWidth="1"/>
    <col min="10499" max="10499" width="8.44140625" style="383" customWidth="1"/>
    <col min="10500" max="10500" width="7.6640625" style="383" customWidth="1"/>
    <col min="10501" max="10501" width="10.5546875" style="383" customWidth="1"/>
    <col min="10502" max="10502" width="2.88671875" style="383" bestFit="1" customWidth="1"/>
    <col min="10503" max="10504" width="7.5546875" style="383" bestFit="1" customWidth="1"/>
    <col min="10505" max="10505" width="4.88671875" style="383" bestFit="1" customWidth="1"/>
    <col min="10506" max="10506" width="7.88671875" style="383" bestFit="1" customWidth="1"/>
    <col min="10507" max="10507" width="11" style="383" bestFit="1" customWidth="1"/>
    <col min="10508" max="10508" width="13.6640625" style="383" bestFit="1" customWidth="1"/>
    <col min="10509" max="10752" width="9.109375" style="383"/>
    <col min="10753" max="10753" width="5.88671875" style="383" customWidth="1"/>
    <col min="10754" max="10754" width="7.5546875" style="383" customWidth="1"/>
    <col min="10755" max="10755" width="8.44140625" style="383" customWidth="1"/>
    <col min="10756" max="10756" width="7.6640625" style="383" customWidth="1"/>
    <col min="10757" max="10757" width="10.5546875" style="383" customWidth="1"/>
    <col min="10758" max="10758" width="2.88671875" style="383" bestFit="1" customWidth="1"/>
    <col min="10759" max="10760" width="7.5546875" style="383" bestFit="1" customWidth="1"/>
    <col min="10761" max="10761" width="4.88671875" style="383" bestFit="1" customWidth="1"/>
    <col min="10762" max="10762" width="7.88671875" style="383" bestFit="1" customWidth="1"/>
    <col min="10763" max="10763" width="11" style="383" bestFit="1" customWidth="1"/>
    <col min="10764" max="10764" width="13.6640625" style="383" bestFit="1" customWidth="1"/>
    <col min="10765" max="11008" width="9.109375" style="383"/>
    <col min="11009" max="11009" width="5.88671875" style="383" customWidth="1"/>
    <col min="11010" max="11010" width="7.5546875" style="383" customWidth="1"/>
    <col min="11011" max="11011" width="8.44140625" style="383" customWidth="1"/>
    <col min="11012" max="11012" width="7.6640625" style="383" customWidth="1"/>
    <col min="11013" max="11013" width="10.5546875" style="383" customWidth="1"/>
    <col min="11014" max="11014" width="2.88671875" style="383" bestFit="1" customWidth="1"/>
    <col min="11015" max="11016" width="7.5546875" style="383" bestFit="1" customWidth="1"/>
    <col min="11017" max="11017" width="4.88671875" style="383" bestFit="1" customWidth="1"/>
    <col min="11018" max="11018" width="7.88671875" style="383" bestFit="1" customWidth="1"/>
    <col min="11019" max="11019" width="11" style="383" bestFit="1" customWidth="1"/>
    <col min="11020" max="11020" width="13.6640625" style="383" bestFit="1" customWidth="1"/>
    <col min="11021" max="11264" width="9.109375" style="383"/>
    <col min="11265" max="11265" width="5.88671875" style="383" customWidth="1"/>
    <col min="11266" max="11266" width="7.5546875" style="383" customWidth="1"/>
    <col min="11267" max="11267" width="8.44140625" style="383" customWidth="1"/>
    <col min="11268" max="11268" width="7.6640625" style="383" customWidth="1"/>
    <col min="11269" max="11269" width="10.5546875" style="383" customWidth="1"/>
    <col min="11270" max="11270" width="2.88671875" style="383" bestFit="1" customWidth="1"/>
    <col min="11271" max="11272" width="7.5546875" style="383" bestFit="1" customWidth="1"/>
    <col min="11273" max="11273" width="4.88671875" style="383" bestFit="1" customWidth="1"/>
    <col min="11274" max="11274" width="7.88671875" style="383" bestFit="1" customWidth="1"/>
    <col min="11275" max="11275" width="11" style="383" bestFit="1" customWidth="1"/>
    <col min="11276" max="11276" width="13.6640625" style="383" bestFit="1" customWidth="1"/>
    <col min="11277" max="11520" width="9.109375" style="383"/>
    <col min="11521" max="11521" width="5.88671875" style="383" customWidth="1"/>
    <col min="11522" max="11522" width="7.5546875" style="383" customWidth="1"/>
    <col min="11523" max="11523" width="8.44140625" style="383" customWidth="1"/>
    <col min="11524" max="11524" width="7.6640625" style="383" customWidth="1"/>
    <col min="11525" max="11525" width="10.5546875" style="383" customWidth="1"/>
    <col min="11526" max="11526" width="2.88671875" style="383" bestFit="1" customWidth="1"/>
    <col min="11527" max="11528" width="7.5546875" style="383" bestFit="1" customWidth="1"/>
    <col min="11529" max="11529" width="4.88671875" style="383" bestFit="1" customWidth="1"/>
    <col min="11530" max="11530" width="7.88671875" style="383" bestFit="1" customWidth="1"/>
    <col min="11531" max="11531" width="11" style="383" bestFit="1" customWidth="1"/>
    <col min="11532" max="11532" width="13.6640625" style="383" bestFit="1" customWidth="1"/>
    <col min="11533" max="11776" width="9.109375" style="383"/>
    <col min="11777" max="11777" width="5.88671875" style="383" customWidth="1"/>
    <col min="11778" max="11778" width="7.5546875" style="383" customWidth="1"/>
    <col min="11779" max="11779" width="8.44140625" style="383" customWidth="1"/>
    <col min="11780" max="11780" width="7.6640625" style="383" customWidth="1"/>
    <col min="11781" max="11781" width="10.5546875" style="383" customWidth="1"/>
    <col min="11782" max="11782" width="2.88671875" style="383" bestFit="1" customWidth="1"/>
    <col min="11783" max="11784" width="7.5546875" style="383" bestFit="1" customWidth="1"/>
    <col min="11785" max="11785" width="4.88671875" style="383" bestFit="1" customWidth="1"/>
    <col min="11786" max="11786" width="7.88671875" style="383" bestFit="1" customWidth="1"/>
    <col min="11787" max="11787" width="11" style="383" bestFit="1" customWidth="1"/>
    <col min="11788" max="11788" width="13.6640625" style="383" bestFit="1" customWidth="1"/>
    <col min="11789" max="12032" width="9.109375" style="383"/>
    <col min="12033" max="12033" width="5.88671875" style="383" customWidth="1"/>
    <col min="12034" max="12034" width="7.5546875" style="383" customWidth="1"/>
    <col min="12035" max="12035" width="8.44140625" style="383" customWidth="1"/>
    <col min="12036" max="12036" width="7.6640625" style="383" customWidth="1"/>
    <col min="12037" max="12037" width="10.5546875" style="383" customWidth="1"/>
    <col min="12038" max="12038" width="2.88671875" style="383" bestFit="1" customWidth="1"/>
    <col min="12039" max="12040" width="7.5546875" style="383" bestFit="1" customWidth="1"/>
    <col min="12041" max="12041" width="4.88671875" style="383" bestFit="1" customWidth="1"/>
    <col min="12042" max="12042" width="7.88671875" style="383" bestFit="1" customWidth="1"/>
    <col min="12043" max="12043" width="11" style="383" bestFit="1" customWidth="1"/>
    <col min="12044" max="12044" width="13.6640625" style="383" bestFit="1" customWidth="1"/>
    <col min="12045" max="12288" width="9.109375" style="383"/>
    <col min="12289" max="12289" width="5.88671875" style="383" customWidth="1"/>
    <col min="12290" max="12290" width="7.5546875" style="383" customWidth="1"/>
    <col min="12291" max="12291" width="8.44140625" style="383" customWidth="1"/>
    <col min="12292" max="12292" width="7.6640625" style="383" customWidth="1"/>
    <col min="12293" max="12293" width="10.5546875" style="383" customWidth="1"/>
    <col min="12294" max="12294" width="2.88671875" style="383" bestFit="1" customWidth="1"/>
    <col min="12295" max="12296" width="7.5546875" style="383" bestFit="1" customWidth="1"/>
    <col min="12297" max="12297" width="4.88671875" style="383" bestFit="1" customWidth="1"/>
    <col min="12298" max="12298" width="7.88671875" style="383" bestFit="1" customWidth="1"/>
    <col min="12299" max="12299" width="11" style="383" bestFit="1" customWidth="1"/>
    <col min="12300" max="12300" width="13.6640625" style="383" bestFit="1" customWidth="1"/>
    <col min="12301" max="12544" width="9.109375" style="383"/>
    <col min="12545" max="12545" width="5.88671875" style="383" customWidth="1"/>
    <col min="12546" max="12546" width="7.5546875" style="383" customWidth="1"/>
    <col min="12547" max="12547" width="8.44140625" style="383" customWidth="1"/>
    <col min="12548" max="12548" width="7.6640625" style="383" customWidth="1"/>
    <col min="12549" max="12549" width="10.5546875" style="383" customWidth="1"/>
    <col min="12550" max="12550" width="2.88671875" style="383" bestFit="1" customWidth="1"/>
    <col min="12551" max="12552" width="7.5546875" style="383" bestFit="1" customWidth="1"/>
    <col min="12553" max="12553" width="4.88671875" style="383" bestFit="1" customWidth="1"/>
    <col min="12554" max="12554" width="7.88671875" style="383" bestFit="1" customWidth="1"/>
    <col min="12555" max="12555" width="11" style="383" bestFit="1" customWidth="1"/>
    <col min="12556" max="12556" width="13.6640625" style="383" bestFit="1" customWidth="1"/>
    <col min="12557" max="12800" width="9.109375" style="383"/>
    <col min="12801" max="12801" width="5.88671875" style="383" customWidth="1"/>
    <col min="12802" max="12802" width="7.5546875" style="383" customWidth="1"/>
    <col min="12803" max="12803" width="8.44140625" style="383" customWidth="1"/>
    <col min="12804" max="12804" width="7.6640625" style="383" customWidth="1"/>
    <col min="12805" max="12805" width="10.5546875" style="383" customWidth="1"/>
    <col min="12806" max="12806" width="2.88671875" style="383" bestFit="1" customWidth="1"/>
    <col min="12807" max="12808" width="7.5546875" style="383" bestFit="1" customWidth="1"/>
    <col min="12809" max="12809" width="4.88671875" style="383" bestFit="1" customWidth="1"/>
    <col min="12810" max="12810" width="7.88671875" style="383" bestFit="1" customWidth="1"/>
    <col min="12811" max="12811" width="11" style="383" bestFit="1" customWidth="1"/>
    <col min="12812" max="12812" width="13.6640625" style="383" bestFit="1" customWidth="1"/>
    <col min="12813" max="13056" width="9.109375" style="383"/>
    <col min="13057" max="13057" width="5.88671875" style="383" customWidth="1"/>
    <col min="13058" max="13058" width="7.5546875" style="383" customWidth="1"/>
    <col min="13059" max="13059" width="8.44140625" style="383" customWidth="1"/>
    <col min="13060" max="13060" width="7.6640625" style="383" customWidth="1"/>
    <col min="13061" max="13061" width="10.5546875" style="383" customWidth="1"/>
    <col min="13062" max="13062" width="2.88671875" style="383" bestFit="1" customWidth="1"/>
    <col min="13063" max="13064" width="7.5546875" style="383" bestFit="1" customWidth="1"/>
    <col min="13065" max="13065" width="4.88671875" style="383" bestFit="1" customWidth="1"/>
    <col min="13066" max="13066" width="7.88671875" style="383" bestFit="1" customWidth="1"/>
    <col min="13067" max="13067" width="11" style="383" bestFit="1" customWidth="1"/>
    <col min="13068" max="13068" width="13.6640625" style="383" bestFit="1" customWidth="1"/>
    <col min="13069" max="13312" width="9.109375" style="383"/>
    <col min="13313" max="13313" width="5.88671875" style="383" customWidth="1"/>
    <col min="13314" max="13314" width="7.5546875" style="383" customWidth="1"/>
    <col min="13315" max="13315" width="8.44140625" style="383" customWidth="1"/>
    <col min="13316" max="13316" width="7.6640625" style="383" customWidth="1"/>
    <col min="13317" max="13317" width="10.5546875" style="383" customWidth="1"/>
    <col min="13318" max="13318" width="2.88671875" style="383" bestFit="1" customWidth="1"/>
    <col min="13319" max="13320" width="7.5546875" style="383" bestFit="1" customWidth="1"/>
    <col min="13321" max="13321" width="4.88671875" style="383" bestFit="1" customWidth="1"/>
    <col min="13322" max="13322" width="7.88671875" style="383" bestFit="1" customWidth="1"/>
    <col min="13323" max="13323" width="11" style="383" bestFit="1" customWidth="1"/>
    <col min="13324" max="13324" width="13.6640625" style="383" bestFit="1" customWidth="1"/>
    <col min="13325" max="13568" width="9.109375" style="383"/>
    <col min="13569" max="13569" width="5.88671875" style="383" customWidth="1"/>
    <col min="13570" max="13570" width="7.5546875" style="383" customWidth="1"/>
    <col min="13571" max="13571" width="8.44140625" style="383" customWidth="1"/>
    <col min="13572" max="13572" width="7.6640625" style="383" customWidth="1"/>
    <col min="13573" max="13573" width="10.5546875" style="383" customWidth="1"/>
    <col min="13574" max="13574" width="2.88671875" style="383" bestFit="1" customWidth="1"/>
    <col min="13575" max="13576" width="7.5546875" style="383" bestFit="1" customWidth="1"/>
    <col min="13577" max="13577" width="4.88671875" style="383" bestFit="1" customWidth="1"/>
    <col min="13578" max="13578" width="7.88671875" style="383" bestFit="1" customWidth="1"/>
    <col min="13579" max="13579" width="11" style="383" bestFit="1" customWidth="1"/>
    <col min="13580" max="13580" width="13.6640625" style="383" bestFit="1" customWidth="1"/>
    <col min="13581" max="13824" width="9.109375" style="383"/>
    <col min="13825" max="13825" width="5.88671875" style="383" customWidth="1"/>
    <col min="13826" max="13826" width="7.5546875" style="383" customWidth="1"/>
    <col min="13827" max="13827" width="8.44140625" style="383" customWidth="1"/>
    <col min="13828" max="13828" width="7.6640625" style="383" customWidth="1"/>
    <col min="13829" max="13829" width="10.5546875" style="383" customWidth="1"/>
    <col min="13830" max="13830" width="2.88671875" style="383" bestFit="1" customWidth="1"/>
    <col min="13831" max="13832" width="7.5546875" style="383" bestFit="1" customWidth="1"/>
    <col min="13833" max="13833" width="4.88671875" style="383" bestFit="1" customWidth="1"/>
    <col min="13834" max="13834" width="7.88671875" style="383" bestFit="1" customWidth="1"/>
    <col min="13835" max="13835" width="11" style="383" bestFit="1" customWidth="1"/>
    <col min="13836" max="13836" width="13.6640625" style="383" bestFit="1" customWidth="1"/>
    <col min="13837" max="14080" width="9.109375" style="383"/>
    <col min="14081" max="14081" width="5.88671875" style="383" customWidth="1"/>
    <col min="14082" max="14082" width="7.5546875" style="383" customWidth="1"/>
    <col min="14083" max="14083" width="8.44140625" style="383" customWidth="1"/>
    <col min="14084" max="14084" width="7.6640625" style="383" customWidth="1"/>
    <col min="14085" max="14085" width="10.5546875" style="383" customWidth="1"/>
    <col min="14086" max="14086" width="2.88671875" style="383" bestFit="1" customWidth="1"/>
    <col min="14087" max="14088" width="7.5546875" style="383" bestFit="1" customWidth="1"/>
    <col min="14089" max="14089" width="4.88671875" style="383" bestFit="1" customWidth="1"/>
    <col min="14090" max="14090" width="7.88671875" style="383" bestFit="1" customWidth="1"/>
    <col min="14091" max="14091" width="11" style="383" bestFit="1" customWidth="1"/>
    <col min="14092" max="14092" width="13.6640625" style="383" bestFit="1" customWidth="1"/>
    <col min="14093" max="14336" width="9.109375" style="383"/>
    <col min="14337" max="14337" width="5.88671875" style="383" customWidth="1"/>
    <col min="14338" max="14338" width="7.5546875" style="383" customWidth="1"/>
    <col min="14339" max="14339" width="8.44140625" style="383" customWidth="1"/>
    <col min="14340" max="14340" width="7.6640625" style="383" customWidth="1"/>
    <col min="14341" max="14341" width="10.5546875" style="383" customWidth="1"/>
    <col min="14342" max="14342" width="2.88671875" style="383" bestFit="1" customWidth="1"/>
    <col min="14343" max="14344" width="7.5546875" style="383" bestFit="1" customWidth="1"/>
    <col min="14345" max="14345" width="4.88671875" style="383" bestFit="1" customWidth="1"/>
    <col min="14346" max="14346" width="7.88671875" style="383" bestFit="1" customWidth="1"/>
    <col min="14347" max="14347" width="11" style="383" bestFit="1" customWidth="1"/>
    <col min="14348" max="14348" width="13.6640625" style="383" bestFit="1" customWidth="1"/>
    <col min="14349" max="14592" width="9.109375" style="383"/>
    <col min="14593" max="14593" width="5.88671875" style="383" customWidth="1"/>
    <col min="14594" max="14594" width="7.5546875" style="383" customWidth="1"/>
    <col min="14595" max="14595" width="8.44140625" style="383" customWidth="1"/>
    <col min="14596" max="14596" width="7.6640625" style="383" customWidth="1"/>
    <col min="14597" max="14597" width="10.5546875" style="383" customWidth="1"/>
    <col min="14598" max="14598" width="2.88671875" style="383" bestFit="1" customWidth="1"/>
    <col min="14599" max="14600" width="7.5546875" style="383" bestFit="1" customWidth="1"/>
    <col min="14601" max="14601" width="4.88671875" style="383" bestFit="1" customWidth="1"/>
    <col min="14602" max="14602" width="7.88671875" style="383" bestFit="1" customWidth="1"/>
    <col min="14603" max="14603" width="11" style="383" bestFit="1" customWidth="1"/>
    <col min="14604" max="14604" width="13.6640625" style="383" bestFit="1" customWidth="1"/>
    <col min="14605" max="14848" width="9.109375" style="383"/>
    <col min="14849" max="14849" width="5.88671875" style="383" customWidth="1"/>
    <col min="14850" max="14850" width="7.5546875" style="383" customWidth="1"/>
    <col min="14851" max="14851" width="8.44140625" style="383" customWidth="1"/>
    <col min="14852" max="14852" width="7.6640625" style="383" customWidth="1"/>
    <col min="14853" max="14853" width="10.5546875" style="383" customWidth="1"/>
    <col min="14854" max="14854" width="2.88671875" style="383" bestFit="1" customWidth="1"/>
    <col min="14855" max="14856" width="7.5546875" style="383" bestFit="1" customWidth="1"/>
    <col min="14857" max="14857" width="4.88671875" style="383" bestFit="1" customWidth="1"/>
    <col min="14858" max="14858" width="7.88671875" style="383" bestFit="1" customWidth="1"/>
    <col min="14859" max="14859" width="11" style="383" bestFit="1" customWidth="1"/>
    <col min="14860" max="14860" width="13.6640625" style="383" bestFit="1" customWidth="1"/>
    <col min="14861" max="15104" width="9.109375" style="383"/>
    <col min="15105" max="15105" width="5.88671875" style="383" customWidth="1"/>
    <col min="15106" max="15106" width="7.5546875" style="383" customWidth="1"/>
    <col min="15107" max="15107" width="8.44140625" style="383" customWidth="1"/>
    <col min="15108" max="15108" width="7.6640625" style="383" customWidth="1"/>
    <col min="15109" max="15109" width="10.5546875" style="383" customWidth="1"/>
    <col min="15110" max="15110" width="2.88671875" style="383" bestFit="1" customWidth="1"/>
    <col min="15111" max="15112" width="7.5546875" style="383" bestFit="1" customWidth="1"/>
    <col min="15113" max="15113" width="4.88671875" style="383" bestFit="1" customWidth="1"/>
    <col min="15114" max="15114" width="7.88671875" style="383" bestFit="1" customWidth="1"/>
    <col min="15115" max="15115" width="11" style="383" bestFit="1" customWidth="1"/>
    <col min="15116" max="15116" width="13.6640625" style="383" bestFit="1" customWidth="1"/>
    <col min="15117" max="15360" width="9.109375" style="383"/>
    <col min="15361" max="15361" width="5.88671875" style="383" customWidth="1"/>
    <col min="15362" max="15362" width="7.5546875" style="383" customWidth="1"/>
    <col min="15363" max="15363" width="8.44140625" style="383" customWidth="1"/>
    <col min="15364" max="15364" width="7.6640625" style="383" customWidth="1"/>
    <col min="15365" max="15365" width="10.5546875" style="383" customWidth="1"/>
    <col min="15366" max="15366" width="2.88671875" style="383" bestFit="1" customWidth="1"/>
    <col min="15367" max="15368" width="7.5546875" style="383" bestFit="1" customWidth="1"/>
    <col min="15369" max="15369" width="4.88671875" style="383" bestFit="1" customWidth="1"/>
    <col min="15370" max="15370" width="7.88671875" style="383" bestFit="1" customWidth="1"/>
    <col min="15371" max="15371" width="11" style="383" bestFit="1" customWidth="1"/>
    <col min="15372" max="15372" width="13.6640625" style="383" bestFit="1" customWidth="1"/>
    <col min="15373" max="15616" width="9.109375" style="383"/>
    <col min="15617" max="15617" width="5.88671875" style="383" customWidth="1"/>
    <col min="15618" max="15618" width="7.5546875" style="383" customWidth="1"/>
    <col min="15619" max="15619" width="8.44140625" style="383" customWidth="1"/>
    <col min="15620" max="15620" width="7.6640625" style="383" customWidth="1"/>
    <col min="15621" max="15621" width="10.5546875" style="383" customWidth="1"/>
    <col min="15622" max="15622" width="2.88671875" style="383" bestFit="1" customWidth="1"/>
    <col min="15623" max="15624" width="7.5546875" style="383" bestFit="1" customWidth="1"/>
    <col min="15625" max="15625" width="4.88671875" style="383" bestFit="1" customWidth="1"/>
    <col min="15626" max="15626" width="7.88671875" style="383" bestFit="1" customWidth="1"/>
    <col min="15627" max="15627" width="11" style="383" bestFit="1" customWidth="1"/>
    <col min="15628" max="15628" width="13.6640625" style="383" bestFit="1" customWidth="1"/>
    <col min="15629" max="15872" width="9.109375" style="383"/>
    <col min="15873" max="15873" width="5.88671875" style="383" customWidth="1"/>
    <col min="15874" max="15874" width="7.5546875" style="383" customWidth="1"/>
    <col min="15875" max="15875" width="8.44140625" style="383" customWidth="1"/>
    <col min="15876" max="15876" width="7.6640625" style="383" customWidth="1"/>
    <col min="15877" max="15877" width="10.5546875" style="383" customWidth="1"/>
    <col min="15878" max="15878" width="2.88671875" style="383" bestFit="1" customWidth="1"/>
    <col min="15879" max="15880" width="7.5546875" style="383" bestFit="1" customWidth="1"/>
    <col min="15881" max="15881" width="4.88671875" style="383" bestFit="1" customWidth="1"/>
    <col min="15882" max="15882" width="7.88671875" style="383" bestFit="1" customWidth="1"/>
    <col min="15883" max="15883" width="11" style="383" bestFit="1" customWidth="1"/>
    <col min="15884" max="15884" width="13.6640625" style="383" bestFit="1" customWidth="1"/>
    <col min="15885" max="16128" width="9.109375" style="383"/>
    <col min="16129" max="16129" width="5.88671875" style="383" customWidth="1"/>
    <col min="16130" max="16130" width="7.5546875" style="383" customWidth="1"/>
    <col min="16131" max="16131" width="8.44140625" style="383" customWidth="1"/>
    <col min="16132" max="16132" width="7.6640625" style="383" customWidth="1"/>
    <col min="16133" max="16133" width="10.5546875" style="383" customWidth="1"/>
    <col min="16134" max="16134" width="2.88671875" style="383" bestFit="1" customWidth="1"/>
    <col min="16135" max="16136" width="7.5546875" style="383" bestFit="1" customWidth="1"/>
    <col min="16137" max="16137" width="4.88671875" style="383" bestFit="1" customWidth="1"/>
    <col min="16138" max="16138" width="7.88671875" style="383" bestFit="1" customWidth="1"/>
    <col min="16139" max="16139" width="11" style="383" bestFit="1" customWidth="1"/>
    <col min="16140" max="16140" width="13.6640625" style="383" bestFit="1" customWidth="1"/>
    <col min="16141" max="16384" width="9.109375" style="383"/>
  </cols>
  <sheetData>
    <row r="1" spans="1:12" ht="20.25" customHeight="1">
      <c r="A1" s="3104" t="s">
        <v>972</v>
      </c>
      <c r="B1" s="3104"/>
      <c r="C1" s="3104"/>
      <c r="D1" s="3104"/>
      <c r="E1" s="3104"/>
      <c r="F1" s="3104"/>
      <c r="G1" s="3104"/>
      <c r="H1" s="3104"/>
      <c r="I1" s="3104"/>
      <c r="J1" s="3104"/>
      <c r="K1" s="3104"/>
      <c r="L1" s="3104"/>
    </row>
    <row r="2" spans="1:12" ht="18.75" customHeight="1">
      <c r="A2" s="3105" t="s">
        <v>973</v>
      </c>
      <c r="B2" s="3106"/>
      <c r="C2" s="3106"/>
      <c r="D2" s="3106"/>
      <c r="E2" s="3106"/>
      <c r="F2" s="3106"/>
      <c r="G2" s="3106"/>
      <c r="H2" s="3106"/>
      <c r="I2" s="3106"/>
      <c r="J2" s="3106"/>
      <c r="K2" s="3106"/>
      <c r="L2" s="3106"/>
    </row>
    <row r="3" spans="1:12" s="1681" customFormat="1" ht="12">
      <c r="A3" s="1679" t="s">
        <v>18</v>
      </c>
      <c r="B3" s="3107" t="s">
        <v>6</v>
      </c>
      <c r="C3" s="3107"/>
      <c r="D3" s="3107"/>
      <c r="E3" s="3107"/>
      <c r="F3" s="3107"/>
      <c r="G3" s="3107"/>
      <c r="H3" s="3107" t="s">
        <v>7</v>
      </c>
      <c r="I3" s="3107"/>
      <c r="J3" s="1680" t="s">
        <v>0</v>
      </c>
      <c r="K3" s="1680" t="s">
        <v>1</v>
      </c>
      <c r="L3" s="1748" t="s">
        <v>2</v>
      </c>
    </row>
    <row r="4" spans="1:12" s="1681" customFormat="1" ht="27.6" hidden="1">
      <c r="A4" s="1309" t="s">
        <v>3152</v>
      </c>
      <c r="B4" s="3108" t="s">
        <v>872</v>
      </c>
      <c r="C4" s="3108"/>
      <c r="D4" s="3108"/>
      <c r="E4" s="3108"/>
      <c r="F4" s="3108"/>
      <c r="G4" s="3108"/>
      <c r="H4" s="1682"/>
      <c r="I4" s="1311"/>
      <c r="J4" s="1312"/>
      <c r="K4" s="1310"/>
      <c r="L4" s="1690"/>
    </row>
    <row r="5" spans="1:12" s="1681" customFormat="1" hidden="1">
      <c r="A5" s="1309"/>
      <c r="B5" s="2791" t="s">
        <v>873</v>
      </c>
      <c r="C5" s="2791"/>
      <c r="D5" s="2791"/>
      <c r="E5" s="1270"/>
      <c r="F5" s="1270"/>
      <c r="G5" s="1270"/>
      <c r="H5" s="1682"/>
      <c r="I5" s="1311"/>
      <c r="J5" s="1312"/>
      <c r="K5" s="1310"/>
      <c r="L5" s="1690"/>
    </row>
    <row r="6" spans="1:12" s="1681" customFormat="1" hidden="1">
      <c r="A6" s="1309"/>
      <c r="B6" s="1683">
        <v>4</v>
      </c>
      <c r="C6" s="1683">
        <v>1.95</v>
      </c>
      <c r="D6" s="1683">
        <v>1.95</v>
      </c>
      <c r="E6" s="1682">
        <v>1.35</v>
      </c>
      <c r="F6" s="1318" t="s">
        <v>30</v>
      </c>
      <c r="G6" s="1684">
        <f>B6*C6*D6*E6</f>
        <v>20.5335</v>
      </c>
      <c r="H6" s="1682"/>
      <c r="I6" s="1311"/>
      <c r="J6" s="1312"/>
      <c r="K6" s="1310"/>
      <c r="L6" s="1690"/>
    </row>
    <row r="7" spans="1:12" s="1681" customFormat="1" hidden="1">
      <c r="A7" s="1309"/>
      <c r="B7" s="1683">
        <v>2</v>
      </c>
      <c r="C7" s="1685">
        <v>2.2999999999999998</v>
      </c>
      <c r="D7" s="1685">
        <v>0.25</v>
      </c>
      <c r="E7" s="1682">
        <v>0.25</v>
      </c>
      <c r="F7" s="1318" t="s">
        <v>30</v>
      </c>
      <c r="G7" s="1684">
        <f>B7*C7*D7*E7</f>
        <v>0.28749999999999998</v>
      </c>
      <c r="H7" s="1682"/>
      <c r="I7" s="1311"/>
      <c r="J7" s="1312"/>
      <c r="K7" s="1310"/>
      <c r="L7" s="1690"/>
    </row>
    <row r="8" spans="1:12" s="1681" customFormat="1" hidden="1">
      <c r="A8" s="1309"/>
      <c r="B8" s="1683">
        <v>2</v>
      </c>
      <c r="C8" s="1685">
        <v>1.3</v>
      </c>
      <c r="D8" s="1685">
        <v>0.25</v>
      </c>
      <c r="E8" s="1682">
        <v>0.25</v>
      </c>
      <c r="F8" s="1318" t="s">
        <v>30</v>
      </c>
      <c r="G8" s="1684">
        <f>B8*C8*D8*E8</f>
        <v>0.16250000000000001</v>
      </c>
      <c r="H8" s="1682"/>
      <c r="I8" s="1311"/>
      <c r="J8" s="1312"/>
      <c r="K8" s="1310"/>
      <c r="L8" s="1690"/>
    </row>
    <row r="9" spans="1:12" s="1681" customFormat="1" hidden="1">
      <c r="A9" s="1309"/>
      <c r="B9" s="1683">
        <v>1</v>
      </c>
      <c r="C9" s="1685">
        <v>1</v>
      </c>
      <c r="D9" s="1685">
        <v>1</v>
      </c>
      <c r="E9" s="1682">
        <v>0.57499999999999996</v>
      </c>
      <c r="F9" s="1318" t="s">
        <v>30</v>
      </c>
      <c r="G9" s="1684">
        <f>B9*C9*D9*E9</f>
        <v>0.57499999999999996</v>
      </c>
      <c r="H9" s="1682"/>
      <c r="I9" s="1311"/>
      <c r="J9" s="1312"/>
      <c r="K9" s="1310"/>
      <c r="L9" s="1690"/>
    </row>
    <row r="10" spans="1:12" s="1681" customFormat="1" hidden="1">
      <c r="A10" s="1309"/>
      <c r="B10" s="1683">
        <v>1</v>
      </c>
      <c r="C10" s="1685">
        <v>1.2</v>
      </c>
      <c r="D10" s="1685">
        <v>0.9</v>
      </c>
      <c r="E10" s="1682">
        <v>0.27500000000000002</v>
      </c>
      <c r="F10" s="1318" t="s">
        <v>30</v>
      </c>
      <c r="G10" s="1684">
        <f>B10*C10*D10*E10</f>
        <v>0.29700000000000004</v>
      </c>
      <c r="H10" s="1682"/>
      <c r="I10" s="1311"/>
      <c r="J10" s="1312"/>
      <c r="K10" s="1310"/>
      <c r="L10" s="1690"/>
    </row>
    <row r="11" spans="1:12" s="1339" customFormat="1" hidden="1">
      <c r="A11" s="1315"/>
      <c r="B11" s="1190"/>
      <c r="C11" s="1317"/>
      <c r="D11" s="1190"/>
      <c r="E11" s="1317"/>
      <c r="F11" s="1318"/>
      <c r="G11" s="1686">
        <f>SUM(G6:G10)</f>
        <v>21.855500000000003</v>
      </c>
      <c r="H11" s="1335"/>
      <c r="I11" s="1299" t="s">
        <v>11</v>
      </c>
      <c r="J11" s="378" t="s">
        <v>3</v>
      </c>
      <c r="K11" s="1602">
        <v>360.7</v>
      </c>
      <c r="L11" s="1687">
        <f>H11*K11</f>
        <v>0</v>
      </c>
    </row>
    <row r="12" spans="1:12" s="1339" customFormat="1" ht="27.6" hidden="1">
      <c r="A12" s="1309" t="s">
        <v>3153</v>
      </c>
      <c r="B12" s="2789" t="s">
        <v>402</v>
      </c>
      <c r="C12" s="2789"/>
      <c r="D12" s="2789"/>
      <c r="E12" s="2789"/>
      <c r="F12" s="2789"/>
      <c r="G12" s="2789"/>
      <c r="H12" s="1688"/>
      <c r="I12" s="1299" t="s">
        <v>11</v>
      </c>
      <c r="J12" s="378" t="s">
        <v>3</v>
      </c>
      <c r="K12" s="1687">
        <v>123.9</v>
      </c>
      <c r="L12" s="1687">
        <f>H12*K12</f>
        <v>0</v>
      </c>
    </row>
    <row r="13" spans="1:12" ht="27.6" hidden="1">
      <c r="A13" s="1689" t="s">
        <v>3154</v>
      </c>
      <c r="B13" s="2789" t="s">
        <v>874</v>
      </c>
      <c r="C13" s="2789"/>
      <c r="D13" s="2789"/>
      <c r="E13" s="2789"/>
      <c r="F13" s="2789"/>
      <c r="G13" s="2789"/>
      <c r="J13" s="378"/>
      <c r="K13" s="1298"/>
      <c r="L13" s="1690"/>
    </row>
    <row r="14" spans="1:12" s="1150" customFormat="1" hidden="1">
      <c r="A14" s="1691"/>
      <c r="B14" s="3109" t="s">
        <v>875</v>
      </c>
      <c r="C14" s="3109"/>
      <c r="D14" s="3109"/>
      <c r="E14" s="1692"/>
      <c r="F14" s="1693"/>
      <c r="G14" s="1693"/>
      <c r="H14" s="1694"/>
      <c r="I14" s="1695"/>
      <c r="J14" s="1696"/>
      <c r="K14" s="1620"/>
      <c r="L14" s="1620"/>
    </row>
    <row r="15" spans="1:12" s="1150" customFormat="1" hidden="1">
      <c r="A15" s="1691"/>
      <c r="B15" s="1696">
        <v>1</v>
      </c>
      <c r="C15" s="1697">
        <v>1.2</v>
      </c>
      <c r="D15" s="1697">
        <v>0.9</v>
      </c>
      <c r="E15" s="1697">
        <v>0.1</v>
      </c>
      <c r="F15" s="1698" t="s">
        <v>30</v>
      </c>
      <c r="G15" s="1699">
        <f>B15*C15*D15*E15</f>
        <v>0.10800000000000001</v>
      </c>
      <c r="H15" s="1694"/>
      <c r="I15" s="1695"/>
      <c r="J15" s="1696"/>
      <c r="K15" s="1620"/>
      <c r="L15" s="1620"/>
    </row>
    <row r="16" spans="1:12" s="1190" customFormat="1" hidden="1">
      <c r="A16" s="1298"/>
      <c r="B16" s="2794" t="s">
        <v>876</v>
      </c>
      <c r="C16" s="2794"/>
      <c r="D16" s="2794"/>
      <c r="E16" s="1320"/>
      <c r="F16" s="1682"/>
      <c r="G16" s="1682"/>
      <c r="H16" s="1688"/>
      <c r="I16" s="1299"/>
      <c r="J16" s="378"/>
      <c r="K16" s="1323"/>
      <c r="L16" s="1323"/>
    </row>
    <row r="17" spans="1:12" s="1190" customFormat="1" hidden="1">
      <c r="A17" s="1338"/>
      <c r="B17" s="1190">
        <v>4</v>
      </c>
      <c r="C17" s="1338">
        <v>1.95</v>
      </c>
      <c r="D17" s="1338">
        <v>1.95</v>
      </c>
      <c r="E17" s="1697">
        <v>0.1</v>
      </c>
      <c r="F17" s="1318" t="s">
        <v>30</v>
      </c>
      <c r="G17" s="1319">
        <f>B17*C17*D17*E17</f>
        <v>1.5209999999999999</v>
      </c>
      <c r="H17" s="1319"/>
      <c r="I17" s="1297"/>
      <c r="K17" s="1602"/>
      <c r="L17" s="1602"/>
    </row>
    <row r="18" spans="1:12" s="1190" customFormat="1" hidden="1">
      <c r="A18" s="1298"/>
      <c r="B18" s="2794" t="s">
        <v>877</v>
      </c>
      <c r="C18" s="2794"/>
      <c r="D18" s="2794"/>
      <c r="E18" s="1320"/>
      <c r="F18" s="1682"/>
      <c r="G18" s="1682"/>
      <c r="H18" s="1688"/>
      <c r="I18" s="1299"/>
      <c r="J18" s="378"/>
      <c r="K18" s="1323"/>
      <c r="L18" s="1323"/>
    </row>
    <row r="19" spans="1:12" s="1190" customFormat="1" hidden="1">
      <c r="A19" s="1338"/>
      <c r="B19" s="1190">
        <v>1</v>
      </c>
      <c r="C19" s="1338">
        <v>1</v>
      </c>
      <c r="D19" s="1338">
        <v>1</v>
      </c>
      <c r="E19" s="1697">
        <v>0.1</v>
      </c>
      <c r="F19" s="1318" t="s">
        <v>30</v>
      </c>
      <c r="G19" s="1319">
        <f>B19*C19*D19*E19</f>
        <v>0.1</v>
      </c>
      <c r="H19" s="1319"/>
      <c r="I19" s="1297"/>
      <c r="K19" s="1602"/>
      <c r="L19" s="1602"/>
    </row>
    <row r="20" spans="1:12" s="1190" customFormat="1" hidden="1">
      <c r="A20" s="1338"/>
      <c r="B20" s="2793" t="s">
        <v>878</v>
      </c>
      <c r="C20" s="2793"/>
      <c r="D20" s="2793"/>
      <c r="E20" s="1697"/>
      <c r="F20" s="1318"/>
      <c r="G20" s="1319"/>
      <c r="H20" s="1319"/>
      <c r="I20" s="1297"/>
      <c r="K20" s="1602"/>
      <c r="L20" s="1602"/>
    </row>
    <row r="21" spans="1:12" s="1190" customFormat="1" hidden="1">
      <c r="A21" s="1338"/>
      <c r="B21" s="1338">
        <v>2</v>
      </c>
      <c r="C21" s="1700">
        <v>3.95</v>
      </c>
      <c r="D21" s="1285">
        <v>0.25</v>
      </c>
      <c r="E21" s="1697">
        <v>0.1</v>
      </c>
      <c r="F21" s="1318" t="s">
        <v>30</v>
      </c>
      <c r="G21" s="1319">
        <f>B21*C21*D21*E21</f>
        <v>0.19750000000000001</v>
      </c>
      <c r="H21" s="1319"/>
      <c r="I21" s="1297"/>
      <c r="K21" s="1602"/>
      <c r="L21" s="1602"/>
    </row>
    <row r="22" spans="1:12" s="1190" customFormat="1" hidden="1">
      <c r="A22" s="1338"/>
      <c r="B22" s="1338">
        <v>2</v>
      </c>
      <c r="C22" s="1700">
        <v>2.95</v>
      </c>
      <c r="D22" s="1285">
        <v>0.25</v>
      </c>
      <c r="E22" s="1697">
        <v>0.1</v>
      </c>
      <c r="F22" s="1318" t="s">
        <v>30</v>
      </c>
      <c r="G22" s="1319">
        <f>B22*C22*D22*E22</f>
        <v>0.14750000000000002</v>
      </c>
      <c r="H22" s="1319"/>
      <c r="I22" s="1297"/>
      <c r="K22" s="1602"/>
      <c r="L22" s="1602"/>
    </row>
    <row r="23" spans="1:12" s="1150" customFormat="1" hidden="1">
      <c r="A23" s="1691"/>
      <c r="B23" s="3109" t="s">
        <v>879</v>
      </c>
      <c r="C23" s="3109"/>
      <c r="D23" s="3109"/>
      <c r="E23" s="1692"/>
      <c r="F23" s="1693"/>
      <c r="G23" s="1693"/>
      <c r="H23" s="1694"/>
      <c r="I23" s="1695"/>
      <c r="J23" s="1696"/>
      <c r="K23" s="1620"/>
      <c r="L23" s="1620"/>
    </row>
    <row r="24" spans="1:12" s="1150" customFormat="1" hidden="1">
      <c r="A24" s="1691"/>
      <c r="B24" s="1696">
        <v>1</v>
      </c>
      <c r="C24" s="1697">
        <v>4</v>
      </c>
      <c r="D24" s="1697">
        <v>3</v>
      </c>
      <c r="E24" s="1696">
        <v>0.28000000000000003</v>
      </c>
      <c r="F24" s="1698" t="s">
        <v>30</v>
      </c>
      <c r="G24" s="1701">
        <f>B24*C24*D24*E24</f>
        <v>3.3600000000000003</v>
      </c>
      <c r="H24" s="1694"/>
      <c r="I24" s="1695"/>
      <c r="J24" s="1696"/>
      <c r="K24" s="1620"/>
      <c r="L24" s="1620"/>
    </row>
    <row r="25" spans="1:12" s="1190" customFormat="1" ht="15" hidden="1">
      <c r="A25" s="1338"/>
      <c r="C25" s="1316"/>
      <c r="D25" s="1316"/>
      <c r="E25" s="1317"/>
      <c r="F25" s="1318"/>
      <c r="G25" s="1319">
        <f>SUM(G14:G24)</f>
        <v>5.4340000000000011</v>
      </c>
      <c r="H25" s="1319"/>
      <c r="I25" s="1297" t="s">
        <v>3097</v>
      </c>
      <c r="J25" s="1190" t="s">
        <v>3098</v>
      </c>
      <c r="K25" s="1602">
        <v>287.3</v>
      </c>
      <c r="L25" s="1602">
        <f>H25*K25</f>
        <v>0</v>
      </c>
    </row>
    <row r="26" spans="1:12" ht="27.6" hidden="1">
      <c r="A26" s="1689" t="s">
        <v>3155</v>
      </c>
      <c r="B26" s="3110" t="s">
        <v>94</v>
      </c>
      <c r="C26" s="3110"/>
      <c r="D26" s="3110"/>
      <c r="E26" s="3110"/>
      <c r="F26" s="3110"/>
      <c r="G26" s="3110"/>
      <c r="J26" s="378"/>
      <c r="K26" s="1298"/>
      <c r="L26" s="1690"/>
    </row>
    <row r="27" spans="1:12" s="1150" customFormat="1" hidden="1">
      <c r="A27" s="1691"/>
      <c r="B27" s="3109" t="s">
        <v>880</v>
      </c>
      <c r="C27" s="3109"/>
      <c r="D27" s="3109"/>
      <c r="E27" s="1692"/>
      <c r="F27" s="1693"/>
      <c r="G27" s="1691"/>
      <c r="H27" s="1694"/>
      <c r="I27" s="1695"/>
      <c r="J27" s="1696"/>
      <c r="K27" s="1620"/>
      <c r="L27" s="1620"/>
    </row>
    <row r="28" spans="1:12" s="1150" customFormat="1" hidden="1">
      <c r="A28" s="1691"/>
      <c r="B28" s="1696">
        <v>1</v>
      </c>
      <c r="C28" s="1697">
        <v>1.2</v>
      </c>
      <c r="D28" s="1697">
        <v>0.9</v>
      </c>
      <c r="E28" s="1696"/>
      <c r="F28" s="1698" t="s">
        <v>30</v>
      </c>
      <c r="G28" s="1691">
        <f>B28*C28*D28</f>
        <v>1.08</v>
      </c>
      <c r="H28" s="1694"/>
      <c r="I28" s="1695"/>
      <c r="J28" s="1696"/>
      <c r="K28" s="1620"/>
      <c r="L28" s="1620"/>
    </row>
    <row r="29" spans="1:12" s="1190" customFormat="1" hidden="1">
      <c r="A29" s="1298"/>
      <c r="B29" s="2794" t="s">
        <v>876</v>
      </c>
      <c r="C29" s="2794"/>
      <c r="D29" s="2794"/>
      <c r="E29" s="1320"/>
      <c r="F29" s="1682"/>
      <c r="G29" s="1682"/>
      <c r="H29" s="1688"/>
      <c r="I29" s="1299"/>
      <c r="J29" s="378"/>
      <c r="K29" s="1323"/>
      <c r="L29" s="1323"/>
    </row>
    <row r="30" spans="1:12" s="1190" customFormat="1" hidden="1">
      <c r="A30" s="1338"/>
      <c r="B30" s="1190">
        <v>4</v>
      </c>
      <c r="C30" s="1338">
        <v>1.95</v>
      </c>
      <c r="D30" s="1338">
        <v>1.95</v>
      </c>
      <c r="E30" s="1317"/>
      <c r="F30" s="1318" t="s">
        <v>30</v>
      </c>
      <c r="G30" s="1691">
        <f>B30*C30*D30</f>
        <v>15.209999999999999</v>
      </c>
      <c r="H30" s="1319"/>
      <c r="I30" s="1297"/>
      <c r="K30" s="1602"/>
      <c r="L30" s="1602"/>
    </row>
    <row r="31" spans="1:12" s="1190" customFormat="1" hidden="1">
      <c r="A31" s="1298"/>
      <c r="B31" s="2794" t="s">
        <v>877</v>
      </c>
      <c r="C31" s="2794"/>
      <c r="D31" s="2794"/>
      <c r="E31" s="1320"/>
      <c r="F31" s="1682"/>
      <c r="G31" s="1682"/>
      <c r="H31" s="1688"/>
      <c r="I31" s="1299"/>
      <c r="J31" s="378"/>
      <c r="K31" s="1323"/>
      <c r="L31" s="1323"/>
    </row>
    <row r="32" spans="1:12" s="1150" customFormat="1" hidden="1">
      <c r="A32" s="1691"/>
      <c r="B32" s="1696">
        <v>1</v>
      </c>
      <c r="C32" s="1697">
        <v>1</v>
      </c>
      <c r="D32" s="1697">
        <v>1</v>
      </c>
      <c r="E32" s="1696"/>
      <c r="F32" s="1698" t="s">
        <v>30</v>
      </c>
      <c r="G32" s="1691">
        <f>B32*C32*D32</f>
        <v>1</v>
      </c>
      <c r="H32" s="1694"/>
      <c r="I32" s="1695"/>
      <c r="J32" s="1696"/>
      <c r="K32" s="1620"/>
      <c r="L32" s="1620"/>
    </row>
    <row r="33" spans="1:12" s="1190" customFormat="1" hidden="1">
      <c r="A33" s="1338"/>
      <c r="B33" s="2793" t="s">
        <v>878</v>
      </c>
      <c r="C33" s="2793"/>
      <c r="D33" s="2793"/>
      <c r="E33" s="1317"/>
      <c r="F33" s="1318"/>
      <c r="G33" s="1691"/>
      <c r="H33" s="1319"/>
      <c r="I33" s="1297"/>
      <c r="K33" s="1602"/>
      <c r="L33" s="1602"/>
    </row>
    <row r="34" spans="1:12" s="1190" customFormat="1" hidden="1">
      <c r="A34" s="1338"/>
      <c r="B34" s="1338">
        <v>2</v>
      </c>
      <c r="C34" s="1700">
        <f>C21</f>
        <v>3.95</v>
      </c>
      <c r="D34" s="1285">
        <v>0.25</v>
      </c>
      <c r="E34" s="1317"/>
      <c r="F34" s="1318" t="s">
        <v>30</v>
      </c>
      <c r="G34" s="1691">
        <f>B34*C34*D34</f>
        <v>1.9750000000000001</v>
      </c>
      <c r="H34" s="1319"/>
      <c r="I34" s="1297"/>
      <c r="K34" s="1602"/>
      <c r="L34" s="1602"/>
    </row>
    <row r="35" spans="1:12" s="1190" customFormat="1" hidden="1">
      <c r="A35" s="1338"/>
      <c r="B35" s="1338">
        <v>2</v>
      </c>
      <c r="C35" s="1700">
        <f>C22</f>
        <v>2.95</v>
      </c>
      <c r="D35" s="1285">
        <v>0.25</v>
      </c>
      <c r="E35" s="1317"/>
      <c r="F35" s="1318" t="s">
        <v>30</v>
      </c>
      <c r="G35" s="1691">
        <f>B35*C35*D35</f>
        <v>1.4750000000000001</v>
      </c>
      <c r="H35" s="1319"/>
      <c r="I35" s="1297"/>
      <c r="K35" s="1602"/>
      <c r="L35" s="1602"/>
    </row>
    <row r="36" spans="1:12" s="1150" customFormat="1" hidden="1">
      <c r="A36" s="1691"/>
      <c r="B36" s="3109" t="s">
        <v>879</v>
      </c>
      <c r="C36" s="3109"/>
      <c r="D36" s="3109"/>
      <c r="E36" s="1692"/>
      <c r="F36" s="1318"/>
      <c r="G36" s="1691"/>
      <c r="H36" s="1694"/>
      <c r="I36" s="1695"/>
      <c r="J36" s="1696"/>
      <c r="K36" s="1620"/>
      <c r="L36" s="1620"/>
    </row>
    <row r="37" spans="1:12" s="1150" customFormat="1" hidden="1">
      <c r="A37" s="1691"/>
      <c r="B37" s="1696">
        <v>1</v>
      </c>
      <c r="C37" s="1697">
        <v>4</v>
      </c>
      <c r="D37" s="1697">
        <v>3</v>
      </c>
      <c r="E37" s="1696"/>
      <c r="F37" s="1698" t="s">
        <v>30</v>
      </c>
      <c r="G37" s="1702">
        <f>B37*C37*D37</f>
        <v>12</v>
      </c>
      <c r="H37" s="1694"/>
      <c r="I37" s="1695"/>
      <c r="J37" s="1696"/>
      <c r="K37" s="1620"/>
      <c r="L37" s="1620"/>
    </row>
    <row r="38" spans="1:12" s="1190" customFormat="1" ht="15" hidden="1">
      <c r="A38" s="1338"/>
      <c r="C38" s="1316"/>
      <c r="D38" s="1316"/>
      <c r="E38" s="1317"/>
      <c r="F38" s="1318"/>
      <c r="G38" s="1335">
        <f>SUM(G27:G37)</f>
        <v>32.74</v>
      </c>
      <c r="H38" s="1703"/>
      <c r="I38" s="1704" t="s">
        <v>3099</v>
      </c>
      <c r="J38" s="1380" t="s">
        <v>3100</v>
      </c>
      <c r="K38" s="1705">
        <v>283.3</v>
      </c>
      <c r="L38" s="1705">
        <f>K38*H38</f>
        <v>0</v>
      </c>
    </row>
    <row r="39" spans="1:12" s="1150" customFormat="1" ht="27.6" hidden="1">
      <c r="A39" s="1689" t="s">
        <v>3156</v>
      </c>
      <c r="B39" s="3110" t="s">
        <v>881</v>
      </c>
      <c r="C39" s="3110"/>
      <c r="D39" s="3110"/>
      <c r="E39" s="3110"/>
      <c r="F39" s="3110"/>
      <c r="G39" s="3110"/>
      <c r="H39" s="1706"/>
      <c r="I39" s="1707"/>
      <c r="J39" s="1708"/>
      <c r="K39" s="1709"/>
      <c r="L39" s="1620"/>
    </row>
    <row r="40" spans="1:12" s="1150" customFormat="1" hidden="1">
      <c r="A40" s="1689"/>
      <c r="B40" s="3114" t="s">
        <v>882</v>
      </c>
      <c r="C40" s="3114"/>
      <c r="D40" s="3114"/>
      <c r="E40" s="3114"/>
      <c r="F40" s="3114"/>
      <c r="G40" s="3114"/>
      <c r="H40" s="1706"/>
      <c r="I40" s="1707"/>
      <c r="J40" s="1708"/>
      <c r="K40" s="1709"/>
      <c r="L40" s="1620"/>
    </row>
    <row r="41" spans="1:12" s="1150" customFormat="1" hidden="1">
      <c r="A41" s="1689"/>
      <c r="B41" s="3109" t="s">
        <v>875</v>
      </c>
      <c r="C41" s="3109"/>
      <c r="D41" s="3109"/>
      <c r="E41" s="1692"/>
      <c r="F41" s="1710"/>
      <c r="G41" s="1710"/>
      <c r="H41" s="1706"/>
      <c r="I41" s="1707"/>
      <c r="J41" s="1708"/>
      <c r="K41" s="1709"/>
      <c r="L41" s="1620"/>
    </row>
    <row r="42" spans="1:12" s="1150" customFormat="1" hidden="1">
      <c r="A42" s="1689"/>
      <c r="B42" s="1696">
        <v>1</v>
      </c>
      <c r="C42" s="1697">
        <v>1.2</v>
      </c>
      <c r="D42" s="1697">
        <v>0.9</v>
      </c>
      <c r="E42" s="1697">
        <v>0.1</v>
      </c>
      <c r="F42" s="1698" t="s">
        <v>30</v>
      </c>
      <c r="G42" s="1694">
        <f>B42*C42*D42*E42</f>
        <v>0.10800000000000001</v>
      </c>
      <c r="H42" s="1706"/>
      <c r="I42" s="1707"/>
      <c r="J42" s="1708"/>
      <c r="K42" s="1709"/>
      <c r="L42" s="1620"/>
    </row>
    <row r="43" spans="1:12" s="1150" customFormat="1" hidden="1">
      <c r="A43" s="1689"/>
      <c r="B43" s="2794" t="s">
        <v>876</v>
      </c>
      <c r="C43" s="2794"/>
      <c r="D43" s="2794"/>
      <c r="E43" s="1320"/>
      <c r="F43" s="1698"/>
      <c r="G43" s="1694"/>
      <c r="H43" s="1706"/>
      <c r="I43" s="1707"/>
      <c r="J43" s="1708"/>
      <c r="K43" s="1709"/>
      <c r="L43" s="1620"/>
    </row>
    <row r="44" spans="1:12" s="1150" customFormat="1" hidden="1">
      <c r="A44" s="1689"/>
      <c r="B44" s="1190">
        <v>4</v>
      </c>
      <c r="C44" s="1338">
        <v>1.95</v>
      </c>
      <c r="D44" s="1338">
        <v>1.95</v>
      </c>
      <c r="E44" s="1711">
        <v>7.4999999999999997E-2</v>
      </c>
      <c r="F44" s="1698" t="s">
        <v>30</v>
      </c>
      <c r="G44" s="1694">
        <f t="shared" ref="G44:G51" si="0">B44*C44*D44*E44</f>
        <v>1.1407499999999999</v>
      </c>
      <c r="H44" s="1706"/>
      <c r="I44" s="1707"/>
      <c r="J44" s="1708"/>
      <c r="K44" s="1709"/>
      <c r="L44" s="1620"/>
    </row>
    <row r="45" spans="1:12" s="1190" customFormat="1" hidden="1">
      <c r="A45" s="1298"/>
      <c r="B45" s="2794" t="s">
        <v>877</v>
      </c>
      <c r="C45" s="2794"/>
      <c r="D45" s="2794"/>
      <c r="E45" s="1320"/>
      <c r="F45" s="1682"/>
      <c r="G45" s="1682"/>
      <c r="H45" s="1688"/>
      <c r="I45" s="1299"/>
      <c r="J45" s="378"/>
      <c r="K45" s="1323"/>
      <c r="L45" s="1323"/>
    </row>
    <row r="46" spans="1:12" s="1150" customFormat="1" hidden="1">
      <c r="A46" s="1689"/>
      <c r="B46" s="1696">
        <v>1</v>
      </c>
      <c r="C46" s="1697">
        <v>1</v>
      </c>
      <c r="D46" s="1697">
        <v>1</v>
      </c>
      <c r="E46" s="1697">
        <v>0.4</v>
      </c>
      <c r="F46" s="1698" t="s">
        <v>30</v>
      </c>
      <c r="G46" s="1694">
        <f>B46*C46*D46*E46</f>
        <v>0.4</v>
      </c>
      <c r="H46" s="1706"/>
      <c r="I46" s="1707"/>
      <c r="J46" s="1708"/>
      <c r="K46" s="1709"/>
      <c r="L46" s="1620"/>
    </row>
    <row r="47" spans="1:12" s="1150" customFormat="1" hidden="1">
      <c r="A47" s="1689"/>
      <c r="B47" s="2793" t="s">
        <v>878</v>
      </c>
      <c r="C47" s="2793"/>
      <c r="D47" s="2793"/>
      <c r="E47" s="1697"/>
      <c r="F47" s="1698"/>
      <c r="G47" s="1694"/>
      <c r="H47" s="1706"/>
      <c r="I47" s="1707"/>
      <c r="J47" s="1708"/>
      <c r="K47" s="1709"/>
      <c r="L47" s="1620"/>
    </row>
    <row r="48" spans="1:12" s="1150" customFormat="1" hidden="1">
      <c r="A48" s="1689"/>
      <c r="B48" s="1338">
        <v>2</v>
      </c>
      <c r="C48" s="1700">
        <f>C34</f>
        <v>3.95</v>
      </c>
      <c r="D48" s="1285">
        <v>0.25</v>
      </c>
      <c r="E48" s="1697">
        <v>0.1</v>
      </c>
      <c r="F48" s="1698" t="s">
        <v>30</v>
      </c>
      <c r="G48" s="1694">
        <f t="shared" si="0"/>
        <v>0.19750000000000001</v>
      </c>
      <c r="H48" s="1706"/>
      <c r="I48" s="1707"/>
      <c r="J48" s="1708"/>
      <c r="K48" s="1709"/>
      <c r="L48" s="1620"/>
    </row>
    <row r="49" spans="1:12" s="1150" customFormat="1" hidden="1">
      <c r="A49" s="1689"/>
      <c r="B49" s="1338">
        <v>2</v>
      </c>
      <c r="C49" s="1700">
        <f>C35</f>
        <v>2.95</v>
      </c>
      <c r="D49" s="1285">
        <v>0.25</v>
      </c>
      <c r="E49" s="1697">
        <v>0.1</v>
      </c>
      <c r="F49" s="1698" t="s">
        <v>30</v>
      </c>
      <c r="G49" s="1694">
        <f t="shared" si="0"/>
        <v>0.14750000000000002</v>
      </c>
      <c r="H49" s="1706"/>
      <c r="I49" s="1707"/>
      <c r="J49" s="1708"/>
      <c r="K49" s="1709"/>
      <c r="L49" s="1620"/>
    </row>
    <row r="50" spans="1:12" s="1150" customFormat="1" hidden="1">
      <c r="A50" s="1689"/>
      <c r="B50" s="3109" t="s">
        <v>879</v>
      </c>
      <c r="C50" s="3109"/>
      <c r="D50" s="3109"/>
      <c r="E50" s="1692"/>
      <c r="F50" s="1698"/>
      <c r="G50" s="1694"/>
      <c r="H50" s="1706"/>
      <c r="I50" s="1707"/>
      <c r="J50" s="1708"/>
      <c r="K50" s="1709"/>
      <c r="L50" s="1620"/>
    </row>
    <row r="51" spans="1:12" s="1713" customFormat="1" hidden="1">
      <c r="A51" s="1712"/>
      <c r="B51" s="1696">
        <v>1</v>
      </c>
      <c r="C51" s="1697">
        <v>4</v>
      </c>
      <c r="D51" s="1697">
        <v>3</v>
      </c>
      <c r="E51" s="1697">
        <v>0.1</v>
      </c>
      <c r="F51" s="1698" t="s">
        <v>30</v>
      </c>
      <c r="G51" s="1702">
        <f t="shared" si="0"/>
        <v>1.2000000000000002</v>
      </c>
      <c r="H51" s="1712"/>
      <c r="I51" s="1704"/>
      <c r="J51" s="1380"/>
      <c r="K51" s="1705"/>
      <c r="L51" s="1705"/>
    </row>
    <row r="52" spans="1:12" s="1713" customFormat="1" ht="15" hidden="1">
      <c r="A52" s="1714"/>
      <c r="B52" s="1696"/>
      <c r="C52" s="1697"/>
      <c r="D52" s="1697"/>
      <c r="E52" s="1696"/>
      <c r="F52" s="1698"/>
      <c r="G52" s="1694">
        <f>SUM(G42:G51)</f>
        <v>3.1937500000000005</v>
      </c>
      <c r="H52" s="1715"/>
      <c r="I52" s="1704" t="s">
        <v>3097</v>
      </c>
      <c r="J52" s="1380" t="s">
        <v>3098</v>
      </c>
      <c r="K52" s="1705">
        <v>3998.1</v>
      </c>
      <c r="L52" s="1705">
        <f>K52*H52</f>
        <v>0</v>
      </c>
    </row>
    <row r="53" spans="1:12" ht="27.6" hidden="1">
      <c r="A53" s="1309" t="s">
        <v>3157</v>
      </c>
      <c r="B53" s="2789" t="s">
        <v>883</v>
      </c>
      <c r="C53" s="2789"/>
      <c r="D53" s="2789"/>
      <c r="E53" s="2789"/>
      <c r="F53" s="2789"/>
      <c r="G53" s="2789"/>
      <c r="I53" s="1311"/>
      <c r="J53" s="1312"/>
      <c r="K53" s="1313"/>
      <c r="L53" s="1323"/>
    </row>
    <row r="54" spans="1:12" s="1176" customFormat="1" hidden="1">
      <c r="A54" s="1332"/>
      <c r="B54" s="2791" t="s">
        <v>884</v>
      </c>
      <c r="C54" s="2791"/>
      <c r="D54" s="2791"/>
      <c r="E54" s="2791"/>
      <c r="F54" s="2791"/>
      <c r="G54" s="2791"/>
      <c r="H54" s="1315"/>
      <c r="I54" s="1716"/>
      <c r="J54" s="1086"/>
      <c r="K54" s="1348"/>
      <c r="L54" s="1306"/>
    </row>
    <row r="55" spans="1:12" s="1190" customFormat="1" hidden="1">
      <c r="A55" s="1717"/>
      <c r="B55" s="1385" t="s">
        <v>214</v>
      </c>
      <c r="C55" s="1385" t="s">
        <v>885</v>
      </c>
      <c r="D55" s="1385" t="s">
        <v>886</v>
      </c>
      <c r="E55" s="1385" t="s">
        <v>887</v>
      </c>
      <c r="F55" s="3111" t="s">
        <v>888</v>
      </c>
      <c r="G55" s="3112"/>
      <c r="H55" s="1336"/>
      <c r="I55" s="1311"/>
      <c r="J55" s="1312"/>
      <c r="K55" s="1313"/>
      <c r="L55" s="1323"/>
    </row>
    <row r="56" spans="1:12" s="1190" customFormat="1" hidden="1">
      <c r="A56" s="1717"/>
      <c r="B56" s="3113" t="s">
        <v>873</v>
      </c>
      <c r="C56" s="3113"/>
      <c r="D56" s="3113"/>
      <c r="E56" s="1338"/>
      <c r="F56" s="1338"/>
      <c r="G56" s="1338"/>
      <c r="H56" s="1336"/>
      <c r="I56" s="1311"/>
      <c r="J56" s="1312"/>
      <c r="K56" s="1313"/>
      <c r="L56" s="1323"/>
    </row>
    <row r="57" spans="1:12" s="1190" customFormat="1" hidden="1">
      <c r="A57" s="1717"/>
      <c r="B57" s="1338">
        <v>4</v>
      </c>
      <c r="C57" s="1700">
        <v>1.8</v>
      </c>
      <c r="D57" s="1700">
        <v>1.8</v>
      </c>
      <c r="E57" s="1700">
        <v>0.3</v>
      </c>
      <c r="F57" s="1318" t="s">
        <v>30</v>
      </c>
      <c r="G57" s="1683">
        <f>B57*C57*D57*E57</f>
        <v>3.8879999999999999</v>
      </c>
      <c r="H57" s="1336"/>
      <c r="I57" s="1311"/>
      <c r="J57" s="1312"/>
      <c r="K57" s="1313"/>
      <c r="L57" s="1323"/>
    </row>
    <row r="58" spans="1:12" s="1190" customFormat="1" hidden="1">
      <c r="A58" s="1717"/>
      <c r="B58" s="1338">
        <v>4</v>
      </c>
      <c r="C58" s="1338">
        <v>0.45</v>
      </c>
      <c r="D58" s="1338">
        <v>0.45</v>
      </c>
      <c r="E58" s="1338">
        <v>0.15</v>
      </c>
      <c r="F58" s="1318" t="s">
        <v>30</v>
      </c>
      <c r="G58" s="1683">
        <f>B58*C58*D58*E58</f>
        <v>0.1215</v>
      </c>
      <c r="H58" s="1336"/>
      <c r="I58" s="1311"/>
      <c r="J58" s="1312"/>
      <c r="K58" s="1313"/>
      <c r="L58" s="1323"/>
    </row>
    <row r="59" spans="1:12" s="1190" customFormat="1" hidden="1">
      <c r="A59" s="1717"/>
      <c r="B59" s="1338">
        <v>4</v>
      </c>
      <c r="C59" s="1700">
        <v>0.3</v>
      </c>
      <c r="D59" s="1700">
        <v>0.3</v>
      </c>
      <c r="E59" s="1338">
        <v>0.65</v>
      </c>
      <c r="F59" s="1318" t="s">
        <v>30</v>
      </c>
      <c r="G59" s="1683">
        <f>B59*C59*D59*E59</f>
        <v>0.23399999999999999</v>
      </c>
      <c r="H59" s="1336"/>
      <c r="I59" s="1311"/>
      <c r="J59" s="1312"/>
      <c r="K59" s="1313"/>
      <c r="L59" s="1323"/>
    </row>
    <row r="60" spans="1:12" s="1190" customFormat="1" hidden="1">
      <c r="A60" s="1298"/>
      <c r="B60" s="2793" t="s">
        <v>889</v>
      </c>
      <c r="C60" s="2793"/>
      <c r="D60" s="2793"/>
      <c r="E60" s="1320"/>
      <c r="F60" s="1318" t="s">
        <v>30</v>
      </c>
      <c r="G60" s="1682"/>
      <c r="H60" s="1688"/>
      <c r="I60" s="1299"/>
      <c r="J60" s="378"/>
      <c r="K60" s="1323"/>
      <c r="L60" s="1323"/>
    </row>
    <row r="61" spans="1:12" s="1190" customFormat="1" hidden="1">
      <c r="A61" s="1338"/>
      <c r="B61" s="1190">
        <v>2</v>
      </c>
      <c r="C61" s="1316">
        <v>3.95</v>
      </c>
      <c r="D61" s="1316">
        <v>0.25</v>
      </c>
      <c r="E61" s="1316">
        <v>0.35</v>
      </c>
      <c r="F61" s="1318" t="s">
        <v>30</v>
      </c>
      <c r="G61" s="1319">
        <f>B61*C61*D61*E61</f>
        <v>0.69125000000000003</v>
      </c>
      <c r="H61" s="1319"/>
      <c r="I61" s="1297"/>
      <c r="K61" s="1602"/>
      <c r="L61" s="1602"/>
    </row>
    <row r="62" spans="1:12" s="1190" customFormat="1" hidden="1">
      <c r="A62" s="1338"/>
      <c r="B62" s="1190">
        <v>2</v>
      </c>
      <c r="C62" s="1316">
        <v>2.95</v>
      </c>
      <c r="D62" s="1316">
        <v>0.25</v>
      </c>
      <c r="E62" s="1316">
        <v>0.35</v>
      </c>
      <c r="F62" s="1318" t="s">
        <v>30</v>
      </c>
      <c r="G62" s="1321">
        <f>B62*C62*D62*E62</f>
        <v>0.51624999999999999</v>
      </c>
      <c r="H62" s="1319"/>
      <c r="I62" s="1297"/>
      <c r="K62" s="1602"/>
      <c r="L62" s="1602"/>
    </row>
    <row r="63" spans="1:12" s="1190" customFormat="1" ht="15" hidden="1">
      <c r="A63" s="1315"/>
      <c r="E63" s="1316"/>
      <c r="F63" s="1318"/>
      <c r="G63" s="1319">
        <f>SUM(G57:G62)</f>
        <v>5.4510000000000005</v>
      </c>
      <c r="H63" s="1319"/>
      <c r="I63" s="1297" t="s">
        <v>3097</v>
      </c>
      <c r="J63" s="1190" t="s">
        <v>3098</v>
      </c>
      <c r="K63" s="1306">
        <v>4688.3</v>
      </c>
      <c r="L63" s="1306">
        <f>K63*H63</f>
        <v>0</v>
      </c>
    </row>
    <row r="64" spans="1:12" s="1176" customFormat="1" ht="27.6" hidden="1">
      <c r="A64" s="1309" t="s">
        <v>3158</v>
      </c>
      <c r="B64" s="2789" t="s">
        <v>890</v>
      </c>
      <c r="C64" s="2789"/>
      <c r="D64" s="2789"/>
      <c r="E64" s="2789"/>
      <c r="F64" s="2789"/>
      <c r="G64" s="2789"/>
      <c r="H64" s="1319"/>
      <c r="I64" s="1297"/>
      <c r="J64" s="1190"/>
      <c r="K64" s="1306"/>
      <c r="L64" s="1306"/>
    </row>
    <row r="65" spans="1:12" s="1176" customFormat="1" hidden="1">
      <c r="A65" s="1315"/>
      <c r="B65" s="2793" t="s">
        <v>891</v>
      </c>
      <c r="C65" s="2793"/>
      <c r="D65" s="2793"/>
      <c r="E65" s="2793"/>
      <c r="F65" s="2793"/>
      <c r="G65" s="2793"/>
      <c r="H65" s="1319"/>
      <c r="I65" s="1297"/>
      <c r="J65" s="1190"/>
      <c r="K65" s="1306"/>
      <c r="L65" s="1306"/>
    </row>
    <row r="66" spans="1:12" s="1176" customFormat="1" hidden="1">
      <c r="A66" s="1315"/>
      <c r="B66" s="2791" t="s">
        <v>873</v>
      </c>
      <c r="C66" s="2791"/>
      <c r="D66" s="2791"/>
      <c r="E66" s="1314"/>
      <c r="F66" s="1314"/>
      <c r="G66" s="1314"/>
      <c r="H66" s="1319"/>
      <c r="I66" s="1297"/>
      <c r="J66" s="1190"/>
      <c r="K66" s="1306"/>
      <c r="L66" s="1306"/>
    </row>
    <row r="67" spans="1:12" s="1176" customFormat="1" hidden="1">
      <c r="A67" s="1315"/>
      <c r="B67" s="1718">
        <v>16</v>
      </c>
      <c r="C67" s="1718">
        <v>1.8</v>
      </c>
      <c r="D67" s="1286">
        <v>0.3</v>
      </c>
      <c r="E67" s="1314"/>
      <c r="F67" s="1318" t="s">
        <v>30</v>
      </c>
      <c r="G67" s="1682">
        <f>B67*C67*D67</f>
        <v>8.64</v>
      </c>
      <c r="H67" s="1319"/>
      <c r="I67" s="1297"/>
      <c r="J67" s="1190"/>
      <c r="K67" s="1306"/>
      <c r="L67" s="1306"/>
    </row>
    <row r="68" spans="1:12" s="1176" customFormat="1" hidden="1">
      <c r="A68" s="1315"/>
      <c r="B68" s="1718">
        <v>16</v>
      </c>
      <c r="C68" s="1286">
        <v>0.45</v>
      </c>
      <c r="D68" s="1286">
        <v>0.15</v>
      </c>
      <c r="E68" s="1314"/>
      <c r="F68" s="1318" t="s">
        <v>30</v>
      </c>
      <c r="G68" s="1682">
        <f>B68*C68*D68</f>
        <v>1.08</v>
      </c>
      <c r="H68" s="1319"/>
      <c r="I68" s="1297"/>
      <c r="J68" s="1190"/>
      <c r="K68" s="1306"/>
      <c r="L68" s="1306"/>
    </row>
    <row r="69" spans="1:12" s="1176" customFormat="1" hidden="1">
      <c r="A69" s="1315"/>
      <c r="B69" s="1718">
        <v>16</v>
      </c>
      <c r="C69" s="1286">
        <v>0.3</v>
      </c>
      <c r="D69" s="1286">
        <v>0.65</v>
      </c>
      <c r="E69" s="1314"/>
      <c r="F69" s="1318" t="s">
        <v>30</v>
      </c>
      <c r="G69" s="1682">
        <f>B69*C69*D69</f>
        <v>3.12</v>
      </c>
      <c r="H69" s="1319"/>
      <c r="I69" s="1297"/>
      <c r="J69" s="1190"/>
      <c r="K69" s="1306"/>
      <c r="L69" s="1306"/>
    </row>
    <row r="70" spans="1:12" s="1176" customFormat="1" hidden="1">
      <c r="A70" s="1315"/>
      <c r="B70" s="2793" t="s">
        <v>889</v>
      </c>
      <c r="C70" s="2793"/>
      <c r="D70" s="2793"/>
      <c r="E70" s="1320"/>
      <c r="F70" s="1318"/>
      <c r="G70" s="1682"/>
      <c r="H70" s="1688"/>
      <c r="I70" s="1299"/>
      <c r="J70" s="378"/>
      <c r="K70" s="1323"/>
      <c r="L70" s="1323"/>
    </row>
    <row r="71" spans="1:12" s="1176" customFormat="1" hidden="1">
      <c r="A71" s="1315"/>
      <c r="B71" s="1190">
        <v>4</v>
      </c>
      <c r="C71" s="1316">
        <v>3.95</v>
      </c>
      <c r="D71" s="1190">
        <v>0.35</v>
      </c>
      <c r="E71" s="1316"/>
      <c r="F71" s="1318" t="s">
        <v>30</v>
      </c>
      <c r="G71" s="1682">
        <f>B71*C71*D71</f>
        <v>5.53</v>
      </c>
      <c r="H71" s="1335"/>
      <c r="I71" s="1297"/>
      <c r="J71" s="1190"/>
      <c r="K71" s="1306"/>
      <c r="L71" s="1306"/>
    </row>
    <row r="72" spans="1:12" s="1176" customFormat="1" hidden="1">
      <c r="A72" s="1315"/>
      <c r="B72" s="1190">
        <v>4</v>
      </c>
      <c r="C72" s="1316">
        <v>2.95</v>
      </c>
      <c r="D72" s="1190">
        <v>0.35</v>
      </c>
      <c r="E72" s="1316"/>
      <c r="F72" s="1318" t="s">
        <v>30</v>
      </c>
      <c r="G72" s="1682">
        <f>B72*C72*D72</f>
        <v>4.13</v>
      </c>
      <c r="H72" s="1335"/>
      <c r="I72" s="1297"/>
      <c r="J72" s="1190"/>
      <c r="K72" s="1306"/>
      <c r="L72" s="1306"/>
    </row>
    <row r="73" spans="1:12" s="1176" customFormat="1" ht="15" hidden="1">
      <c r="A73" s="1315"/>
      <c r="B73" s="1719"/>
      <c r="C73" s="1719"/>
      <c r="D73" s="1190"/>
      <c r="E73" s="1190"/>
      <c r="F73" s="1303"/>
      <c r="G73" s="1720">
        <f>SUM(G66:G72)</f>
        <v>22.5</v>
      </c>
      <c r="H73" s="1319"/>
      <c r="I73" s="1297" t="s">
        <v>3099</v>
      </c>
      <c r="J73" s="1190" t="s">
        <v>3100</v>
      </c>
      <c r="K73" s="1306">
        <v>404.7</v>
      </c>
      <c r="L73" s="1306">
        <f>K73*H73</f>
        <v>0</v>
      </c>
    </row>
    <row r="74" spans="1:12" s="1176" customFormat="1" hidden="1">
      <c r="A74" s="3115" t="s">
        <v>3159</v>
      </c>
      <c r="B74" s="2789" t="s">
        <v>892</v>
      </c>
      <c r="C74" s="2789"/>
      <c r="D74" s="2789"/>
      <c r="E74" s="2789"/>
      <c r="F74" s="2789"/>
      <c r="G74" s="2789"/>
      <c r="H74" s="1319"/>
      <c r="I74" s="1297"/>
      <c r="J74" s="1190"/>
      <c r="K74" s="1602"/>
      <c r="L74" s="1602"/>
    </row>
    <row r="75" spans="1:12" hidden="1">
      <c r="A75" s="3115"/>
      <c r="B75" s="2789" t="s">
        <v>893</v>
      </c>
      <c r="C75" s="2789"/>
      <c r="D75" s="2789"/>
      <c r="E75" s="2789"/>
      <c r="F75" s="2789"/>
      <c r="G75" s="2789"/>
      <c r="I75" s="1311"/>
      <c r="J75" s="1312"/>
      <c r="K75" s="1313"/>
      <c r="L75" s="1323"/>
    </row>
    <row r="76" spans="1:12" hidden="1">
      <c r="A76" s="3115"/>
      <c r="B76" s="3116" t="s">
        <v>894</v>
      </c>
      <c r="C76" s="3116"/>
      <c r="D76" s="3116"/>
      <c r="E76" s="3116"/>
      <c r="F76" s="3116"/>
      <c r="G76" s="3116"/>
      <c r="I76" s="1311"/>
      <c r="J76" s="1312"/>
      <c r="K76" s="1313"/>
      <c r="L76" s="1323"/>
    </row>
    <row r="77" spans="1:12" hidden="1">
      <c r="A77" s="3115"/>
      <c r="B77" s="1385" t="s">
        <v>214</v>
      </c>
      <c r="C77" s="1385" t="s">
        <v>885</v>
      </c>
      <c r="D77" s="1385" t="s">
        <v>886</v>
      </c>
      <c r="E77" s="1385" t="s">
        <v>887</v>
      </c>
      <c r="F77" s="3117" t="s">
        <v>888</v>
      </c>
      <c r="G77" s="3118"/>
      <c r="I77" s="1311"/>
      <c r="J77" s="1312"/>
      <c r="K77" s="1313"/>
      <c r="L77" s="1323"/>
    </row>
    <row r="78" spans="1:12" hidden="1">
      <c r="A78" s="3115"/>
      <c r="B78" s="2791" t="s">
        <v>895</v>
      </c>
      <c r="C78" s="2791"/>
      <c r="D78" s="1601"/>
      <c r="E78" s="1601"/>
      <c r="F78" s="1601"/>
      <c r="G78" s="1601"/>
      <c r="I78" s="1311"/>
      <c r="J78" s="1312"/>
      <c r="K78" s="1313"/>
      <c r="L78" s="1323"/>
    </row>
    <row r="79" spans="1:12" hidden="1">
      <c r="A79" s="3115"/>
      <c r="B79" s="1190">
        <v>2</v>
      </c>
      <c r="C79" s="1316">
        <v>3.95</v>
      </c>
      <c r="D79" s="1190">
        <v>0.25</v>
      </c>
      <c r="E79" s="1317">
        <v>0.15</v>
      </c>
      <c r="F79" s="1318" t="s">
        <v>30</v>
      </c>
      <c r="G79" s="1319">
        <f>B79*C79*D79*E79</f>
        <v>0.29625000000000001</v>
      </c>
      <c r="I79" s="1311"/>
      <c r="J79" s="1312"/>
      <c r="K79" s="1313"/>
      <c r="L79" s="1323"/>
    </row>
    <row r="80" spans="1:12" hidden="1">
      <c r="A80" s="3115"/>
      <c r="B80" s="2791" t="s">
        <v>896</v>
      </c>
      <c r="C80" s="2791"/>
      <c r="D80" s="1601"/>
      <c r="E80" s="1721"/>
      <c r="F80" s="1683"/>
      <c r="G80" s="1683"/>
      <c r="I80" s="1311"/>
      <c r="J80" s="1312"/>
      <c r="K80" s="1313"/>
      <c r="L80" s="1323"/>
    </row>
    <row r="81" spans="1:12" hidden="1">
      <c r="A81" s="3115"/>
      <c r="B81" s="378">
        <v>2</v>
      </c>
      <c r="C81" s="1722">
        <v>2.95</v>
      </c>
      <c r="D81" s="378">
        <v>0.25</v>
      </c>
      <c r="E81" s="1619">
        <v>0.15</v>
      </c>
      <c r="F81" s="1723" t="s">
        <v>30</v>
      </c>
      <c r="G81" s="1329">
        <f>B81*C81*D81*E81</f>
        <v>0.22125</v>
      </c>
      <c r="I81" s="1311"/>
      <c r="J81" s="1312"/>
      <c r="K81" s="1313"/>
      <c r="L81" s="1323"/>
    </row>
    <row r="82" spans="1:12" s="1713" customFormat="1" hidden="1">
      <c r="A82" s="3115"/>
      <c r="B82" s="3120" t="s">
        <v>897</v>
      </c>
      <c r="C82" s="3120"/>
      <c r="D82" s="3120"/>
      <c r="E82" s="1725"/>
      <c r="F82" s="1712"/>
      <c r="G82" s="1712"/>
      <c r="H82" s="1703"/>
      <c r="I82" s="1704"/>
      <c r="J82" s="1380"/>
      <c r="K82" s="1705"/>
      <c r="L82" s="1705"/>
    </row>
    <row r="83" spans="1:12" s="1713" customFormat="1" hidden="1">
      <c r="A83" s="3115"/>
      <c r="B83" s="1380">
        <v>1</v>
      </c>
      <c r="C83" s="1380">
        <v>1.2</v>
      </c>
      <c r="D83" s="1726">
        <v>0.9</v>
      </c>
      <c r="E83" s="1380">
        <v>0.15</v>
      </c>
      <c r="F83" s="1727" t="s">
        <v>30</v>
      </c>
      <c r="G83" s="1715">
        <f>B83*C83*D83*E83</f>
        <v>0.16200000000000001</v>
      </c>
      <c r="H83" s="1703"/>
      <c r="I83" s="1704"/>
      <c r="J83" s="1380"/>
      <c r="K83" s="1705"/>
      <c r="L83" s="1705"/>
    </row>
    <row r="84" spans="1:12" s="1713" customFormat="1" hidden="1">
      <c r="A84" s="3115"/>
      <c r="B84" s="1380">
        <v>1</v>
      </c>
      <c r="C84" s="1380">
        <v>1.2</v>
      </c>
      <c r="D84" s="1726">
        <v>0.6</v>
      </c>
      <c r="E84" s="1380">
        <v>0.15</v>
      </c>
      <c r="F84" s="1727" t="s">
        <v>30</v>
      </c>
      <c r="G84" s="1715">
        <f>B84*C84*D84*E84</f>
        <v>0.108</v>
      </c>
      <c r="H84" s="1703"/>
      <c r="I84" s="1704"/>
      <c r="J84" s="1380"/>
      <c r="K84" s="1705"/>
      <c r="L84" s="1705"/>
    </row>
    <row r="85" spans="1:12" s="1713" customFormat="1" hidden="1">
      <c r="A85" s="3115"/>
      <c r="B85" s="1380">
        <v>1</v>
      </c>
      <c r="C85" s="1380">
        <v>1.2</v>
      </c>
      <c r="D85" s="1726">
        <v>0.3</v>
      </c>
      <c r="E85" s="1380">
        <v>0.15</v>
      </c>
      <c r="F85" s="1727" t="s">
        <v>30</v>
      </c>
      <c r="G85" s="1715">
        <f>B85*C85*D85*E85</f>
        <v>5.3999999999999999E-2</v>
      </c>
      <c r="H85" s="1703"/>
      <c r="I85" s="1704"/>
      <c r="J85" s="1380"/>
      <c r="K85" s="1705"/>
      <c r="L85" s="1705"/>
    </row>
    <row r="86" spans="1:12" ht="15" hidden="1">
      <c r="A86" s="3115"/>
      <c r="B86" s="2791"/>
      <c r="C86" s="2791"/>
      <c r="D86" s="2791"/>
      <c r="E86" s="1333"/>
      <c r="F86" s="1333"/>
      <c r="G86" s="1334">
        <f>SUM(G79:G85)</f>
        <v>0.84150000000000014</v>
      </c>
      <c r="H86" s="1319"/>
      <c r="I86" s="1297" t="s">
        <v>3097</v>
      </c>
      <c r="J86" s="1190" t="s">
        <v>3098</v>
      </c>
      <c r="K86" s="1306">
        <v>4819.8999999999996</v>
      </c>
      <c r="L86" s="1306">
        <f>K86*H86</f>
        <v>0</v>
      </c>
    </row>
    <row r="87" spans="1:12" s="1150" customFormat="1" ht="27.6" hidden="1">
      <c r="A87" s="1689" t="s">
        <v>3160</v>
      </c>
      <c r="B87" s="3110" t="s">
        <v>898</v>
      </c>
      <c r="C87" s="3110"/>
      <c r="D87" s="3110"/>
      <c r="E87" s="3110"/>
      <c r="F87" s="3110"/>
      <c r="G87" s="3110"/>
      <c r="H87" s="1691"/>
      <c r="I87" s="1707"/>
      <c r="J87" s="1708"/>
      <c r="K87" s="1709"/>
      <c r="L87" s="1620"/>
    </row>
    <row r="88" spans="1:12" s="1150" customFormat="1" hidden="1">
      <c r="A88" s="1689"/>
      <c r="B88" s="3109" t="s">
        <v>884</v>
      </c>
      <c r="C88" s="3109"/>
      <c r="D88" s="3109"/>
      <c r="E88" s="3109"/>
      <c r="F88" s="3109"/>
      <c r="G88" s="3109"/>
      <c r="H88" s="1691"/>
      <c r="I88" s="1707"/>
      <c r="J88" s="1708"/>
      <c r="K88" s="1709"/>
      <c r="L88" s="1620"/>
    </row>
    <row r="89" spans="1:12" s="1150" customFormat="1" hidden="1">
      <c r="A89" s="1691"/>
      <c r="B89" s="3109" t="s">
        <v>899</v>
      </c>
      <c r="C89" s="3109"/>
      <c r="D89" s="3109"/>
      <c r="E89" s="1692"/>
      <c r="F89" s="1693"/>
      <c r="G89" s="1693"/>
      <c r="H89" s="1694"/>
      <c r="I89" s="1695"/>
      <c r="J89" s="1696"/>
      <c r="K89" s="1620"/>
      <c r="L89" s="1620"/>
    </row>
    <row r="90" spans="1:12" s="1150" customFormat="1" hidden="1">
      <c r="A90" s="1691"/>
      <c r="B90" s="1696">
        <v>4</v>
      </c>
      <c r="C90" s="1697">
        <v>0.3</v>
      </c>
      <c r="D90" s="1697">
        <v>0.3</v>
      </c>
      <c r="E90" s="1697">
        <v>0.45</v>
      </c>
      <c r="F90" s="1698" t="s">
        <v>30</v>
      </c>
      <c r="G90" s="1699">
        <f>B90*C90*D90*E90</f>
        <v>0.16200000000000001</v>
      </c>
      <c r="H90" s="1694"/>
      <c r="I90" s="1695"/>
      <c r="J90" s="1696"/>
      <c r="K90" s="1620"/>
      <c r="L90" s="1620"/>
    </row>
    <row r="91" spans="1:12" s="1150" customFormat="1" hidden="1">
      <c r="A91" s="1691"/>
      <c r="B91" s="3109" t="s">
        <v>900</v>
      </c>
      <c r="C91" s="3109"/>
      <c r="D91" s="3109"/>
      <c r="E91" s="1692"/>
      <c r="F91" s="1693"/>
      <c r="G91" s="1693"/>
      <c r="H91" s="1694"/>
      <c r="I91" s="1695"/>
      <c r="J91" s="1696"/>
      <c r="K91" s="1620"/>
      <c r="L91" s="1620"/>
    </row>
    <row r="92" spans="1:12" s="1150" customFormat="1" hidden="1">
      <c r="A92" s="1691"/>
      <c r="B92" s="1696">
        <v>2</v>
      </c>
      <c r="C92" s="1697">
        <v>3.95</v>
      </c>
      <c r="D92" s="1696">
        <v>0.25</v>
      </c>
      <c r="E92" s="1711">
        <v>7.4999999999999997E-2</v>
      </c>
      <c r="F92" s="1698" t="s">
        <v>30</v>
      </c>
      <c r="G92" s="1699">
        <f>B92*C92*D92*E92</f>
        <v>0.14812500000000001</v>
      </c>
      <c r="H92" s="1694"/>
      <c r="I92" s="1695"/>
      <c r="J92" s="1696"/>
      <c r="K92" s="1620"/>
      <c r="L92" s="1620"/>
    </row>
    <row r="93" spans="1:12" s="1150" customFormat="1" hidden="1">
      <c r="A93" s="1691"/>
      <c r="B93" s="1696">
        <v>2</v>
      </c>
      <c r="C93" s="1697">
        <v>2.95</v>
      </c>
      <c r="D93" s="1696">
        <v>0.25</v>
      </c>
      <c r="E93" s="1711">
        <v>7.4999999999999997E-2</v>
      </c>
      <c r="F93" s="1698" t="s">
        <v>30</v>
      </c>
      <c r="G93" s="1699">
        <f>B93*C93*D93*E93</f>
        <v>0.110625</v>
      </c>
      <c r="H93" s="1694"/>
      <c r="I93" s="1695"/>
      <c r="J93" s="1696"/>
      <c r="K93" s="1620"/>
      <c r="L93" s="1620"/>
    </row>
    <row r="94" spans="1:12" s="1713" customFormat="1" ht="15" hidden="1">
      <c r="A94" s="1714"/>
      <c r="B94" s="1728"/>
      <c r="C94" s="1728"/>
      <c r="D94" s="1380"/>
      <c r="E94" s="1380"/>
      <c r="F94" s="1729"/>
      <c r="G94" s="1730">
        <f>SUM(G90:G93)</f>
        <v>0.42074999999999996</v>
      </c>
      <c r="H94" s="1715"/>
      <c r="I94" s="1704" t="s">
        <v>3097</v>
      </c>
      <c r="J94" s="1380" t="s">
        <v>3098</v>
      </c>
      <c r="K94" s="1705">
        <v>4688.3</v>
      </c>
      <c r="L94" s="1705">
        <f>K94*H94</f>
        <v>0</v>
      </c>
    </row>
    <row r="95" spans="1:12" s="1713" customFormat="1" ht="41.4" hidden="1">
      <c r="A95" s="1731" t="s">
        <v>901</v>
      </c>
      <c r="B95" s="3119" t="s">
        <v>902</v>
      </c>
      <c r="C95" s="3119"/>
      <c r="D95" s="3119"/>
      <c r="E95" s="3119"/>
      <c r="F95" s="3119"/>
      <c r="G95" s="3119"/>
      <c r="H95" s="1732"/>
      <c r="I95" s="1704" t="s">
        <v>63</v>
      </c>
      <c r="J95" s="1731" t="s">
        <v>903</v>
      </c>
      <c r="K95" s="1705">
        <v>57.16</v>
      </c>
      <c r="L95" s="1705">
        <f>H95*K95/50</f>
        <v>0</v>
      </c>
    </row>
    <row r="96" spans="1:12" s="1713" customFormat="1" ht="27.6" hidden="1">
      <c r="A96" s="1689" t="s">
        <v>3161</v>
      </c>
      <c r="B96" s="3110" t="s">
        <v>904</v>
      </c>
      <c r="C96" s="3110"/>
      <c r="D96" s="3110"/>
      <c r="E96" s="3110"/>
      <c r="F96" s="3110"/>
      <c r="G96" s="3110"/>
      <c r="H96" s="1715"/>
      <c r="I96" s="1704"/>
      <c r="J96" s="1380"/>
      <c r="K96" s="1705"/>
      <c r="L96" s="1705"/>
    </row>
    <row r="97" spans="1:12" s="1713" customFormat="1" hidden="1">
      <c r="A97" s="1714"/>
      <c r="B97" s="3109" t="s">
        <v>891</v>
      </c>
      <c r="C97" s="3109"/>
      <c r="D97" s="3109"/>
      <c r="E97" s="3109"/>
      <c r="F97" s="3109"/>
      <c r="G97" s="3109"/>
      <c r="H97" s="1715"/>
      <c r="I97" s="1704"/>
      <c r="J97" s="1380"/>
      <c r="K97" s="1705"/>
      <c r="L97" s="1705"/>
    </row>
    <row r="98" spans="1:12" s="1150" customFormat="1" hidden="1">
      <c r="A98" s="1691"/>
      <c r="B98" s="3109" t="s">
        <v>899</v>
      </c>
      <c r="C98" s="3109"/>
      <c r="D98" s="3109"/>
      <c r="E98" s="1692"/>
      <c r="F98" s="1693"/>
      <c r="G98" s="1693"/>
      <c r="H98" s="1694"/>
      <c r="I98" s="1695"/>
      <c r="J98" s="1696"/>
      <c r="K98" s="1620"/>
      <c r="L98" s="1620"/>
    </row>
    <row r="99" spans="1:12" s="1150" customFormat="1" hidden="1">
      <c r="A99" s="1691"/>
      <c r="B99" s="1696">
        <v>16</v>
      </c>
      <c r="C99" s="1696">
        <v>0.3</v>
      </c>
      <c r="D99" s="1696">
        <v>0.45</v>
      </c>
      <c r="E99" s="1697"/>
      <c r="F99" s="1698" t="s">
        <v>30</v>
      </c>
      <c r="G99" s="1715">
        <f>B99*C99*D99</f>
        <v>2.16</v>
      </c>
      <c r="H99" s="1694"/>
      <c r="I99" s="1695"/>
      <c r="J99" s="1696"/>
      <c r="K99" s="1620"/>
      <c r="L99" s="1620"/>
    </row>
    <row r="100" spans="1:12" s="1713" customFormat="1" hidden="1">
      <c r="A100" s="1714"/>
      <c r="B100" s="3109" t="s">
        <v>900</v>
      </c>
      <c r="C100" s="3109"/>
      <c r="D100" s="3109"/>
      <c r="E100" s="1692"/>
      <c r="F100" s="1693"/>
      <c r="G100" s="1693"/>
      <c r="H100" s="1694"/>
      <c r="I100" s="1695"/>
      <c r="J100" s="1696"/>
      <c r="K100" s="1620"/>
      <c r="L100" s="1620"/>
    </row>
    <row r="101" spans="1:12" s="1713" customFormat="1" hidden="1">
      <c r="A101" s="1714"/>
      <c r="B101" s="1380">
        <v>4</v>
      </c>
      <c r="C101" s="1726">
        <v>3.95</v>
      </c>
      <c r="D101" s="1380">
        <v>7.4999999999999997E-2</v>
      </c>
      <c r="E101" s="1726"/>
      <c r="F101" s="1727" t="s">
        <v>30</v>
      </c>
      <c r="G101" s="1715">
        <f>B101*C101*D101</f>
        <v>1.1850000000000001</v>
      </c>
      <c r="H101" s="1703"/>
      <c r="I101" s="1704"/>
      <c r="J101" s="1380"/>
      <c r="K101" s="1705"/>
      <c r="L101" s="1705"/>
    </row>
    <row r="102" spans="1:12" s="1713" customFormat="1" hidden="1">
      <c r="A102" s="1714"/>
      <c r="B102" s="1380">
        <v>4</v>
      </c>
      <c r="C102" s="1726">
        <v>2.95</v>
      </c>
      <c r="D102" s="1380">
        <v>7.4999999999999997E-2</v>
      </c>
      <c r="E102" s="1726"/>
      <c r="F102" s="1727" t="s">
        <v>30</v>
      </c>
      <c r="G102" s="1715">
        <f>B102*C102*D102</f>
        <v>0.88500000000000001</v>
      </c>
      <c r="H102" s="1703"/>
      <c r="I102" s="1704"/>
      <c r="J102" s="1380"/>
      <c r="K102" s="1705"/>
      <c r="L102" s="1705"/>
    </row>
    <row r="103" spans="1:12" s="1713" customFormat="1" ht="15" hidden="1">
      <c r="A103" s="1714"/>
      <c r="B103" s="1728"/>
      <c r="C103" s="1728"/>
      <c r="D103" s="1380"/>
      <c r="E103" s="1380"/>
      <c r="F103" s="1729"/>
      <c r="G103" s="1730">
        <f>SUM(G99:G102)</f>
        <v>4.2300000000000004</v>
      </c>
      <c r="H103" s="1715"/>
      <c r="I103" s="1704" t="s">
        <v>3099</v>
      </c>
      <c r="J103" s="1380" t="s">
        <v>3100</v>
      </c>
      <c r="K103" s="1705">
        <v>404.7</v>
      </c>
      <c r="L103" s="1705">
        <f>K103*H103</f>
        <v>0</v>
      </c>
    </row>
    <row r="104" spans="1:12" s="1150" customFormat="1" ht="27.6" hidden="1">
      <c r="A104" s="1689" t="s">
        <v>3162</v>
      </c>
      <c r="B104" s="3119" t="s">
        <v>905</v>
      </c>
      <c r="C104" s="3119"/>
      <c r="D104" s="3119"/>
      <c r="E104" s="3119"/>
      <c r="F104" s="3119"/>
      <c r="G104" s="3119"/>
      <c r="H104" s="1733"/>
      <c r="I104" s="1707"/>
      <c r="J104" s="1708"/>
      <c r="K104" s="1709"/>
      <c r="L104" s="1620"/>
    </row>
    <row r="105" spans="1:12" s="1150" customFormat="1" hidden="1">
      <c r="A105" s="1689"/>
      <c r="B105" s="3109" t="s">
        <v>884</v>
      </c>
      <c r="C105" s="3109"/>
      <c r="D105" s="3109"/>
      <c r="E105" s="3109"/>
      <c r="F105" s="3109"/>
      <c r="G105" s="3109"/>
      <c r="H105" s="1691"/>
      <c r="I105" s="1707"/>
      <c r="J105" s="1708"/>
      <c r="K105" s="1709"/>
      <c r="L105" s="1620"/>
    </row>
    <row r="106" spans="1:12" s="1150" customFormat="1" hidden="1">
      <c r="A106" s="1734"/>
      <c r="B106" s="1375" t="s">
        <v>214</v>
      </c>
      <c r="C106" s="1375" t="s">
        <v>885</v>
      </c>
      <c r="D106" s="1375" t="s">
        <v>886</v>
      </c>
      <c r="E106" s="1375" t="s">
        <v>887</v>
      </c>
      <c r="F106" s="3122" t="s">
        <v>888</v>
      </c>
      <c r="G106" s="3123"/>
      <c r="H106" s="1735"/>
      <c r="I106" s="1707"/>
      <c r="J106" s="1708"/>
      <c r="K106" s="1709"/>
      <c r="L106" s="1620"/>
    </row>
    <row r="107" spans="1:12" s="1150" customFormat="1" hidden="1">
      <c r="A107" s="1691"/>
      <c r="B107" s="3109" t="s">
        <v>906</v>
      </c>
      <c r="C107" s="3109"/>
      <c r="D107" s="3109"/>
      <c r="E107" s="1692"/>
      <c r="F107" s="1693"/>
      <c r="G107" s="1693"/>
      <c r="H107" s="1694"/>
      <c r="I107" s="1695"/>
      <c r="J107" s="1696"/>
      <c r="K107" s="1620"/>
      <c r="L107" s="1620"/>
    </row>
    <row r="108" spans="1:12" s="1150" customFormat="1" hidden="1">
      <c r="A108" s="1691"/>
      <c r="B108" s="1696">
        <v>2</v>
      </c>
      <c r="C108" s="1736">
        <v>1.5</v>
      </c>
      <c r="D108" s="1696">
        <v>0.25</v>
      </c>
      <c r="E108" s="1697">
        <v>0.1</v>
      </c>
      <c r="F108" s="1698" t="s">
        <v>30</v>
      </c>
      <c r="G108" s="1699">
        <f>B108*C108*D108*E108</f>
        <v>7.5000000000000011E-2</v>
      </c>
      <c r="H108" s="1694"/>
      <c r="I108" s="1695"/>
      <c r="J108" s="1696"/>
      <c r="K108" s="1620"/>
      <c r="L108" s="1620"/>
    </row>
    <row r="109" spans="1:12" s="1150" customFormat="1" hidden="1">
      <c r="A109" s="1691"/>
      <c r="B109" s="3121" t="s">
        <v>907</v>
      </c>
      <c r="C109" s="3121"/>
      <c r="D109" s="3121"/>
      <c r="E109" s="1697"/>
      <c r="F109" s="1698"/>
      <c r="G109" s="1699"/>
      <c r="H109" s="1694"/>
      <c r="I109" s="1695"/>
      <c r="J109" s="1696"/>
      <c r="K109" s="1620"/>
      <c r="L109" s="1620"/>
    </row>
    <row r="110" spans="1:12" s="1150" customFormat="1" hidden="1">
      <c r="A110" s="1691"/>
      <c r="B110" s="1696">
        <v>2</v>
      </c>
      <c r="C110" s="1697">
        <v>4.5</v>
      </c>
      <c r="D110" s="1696">
        <v>0.25</v>
      </c>
      <c r="E110" s="1697">
        <v>0.2</v>
      </c>
      <c r="F110" s="1698" t="s">
        <v>30</v>
      </c>
      <c r="G110" s="1699">
        <f>B110*C110*D110*E110</f>
        <v>0.45</v>
      </c>
      <c r="H110" s="1694"/>
      <c r="I110" s="1695"/>
      <c r="J110" s="1696"/>
      <c r="K110" s="1620"/>
      <c r="L110" s="1620"/>
    </row>
    <row r="111" spans="1:12" s="1150" customFormat="1" hidden="1">
      <c r="A111" s="1691"/>
      <c r="B111" s="1696">
        <v>2</v>
      </c>
      <c r="C111" s="1697">
        <v>3</v>
      </c>
      <c r="D111" s="1696">
        <v>0.25</v>
      </c>
      <c r="E111" s="1697">
        <v>0.2</v>
      </c>
      <c r="F111" s="1698" t="s">
        <v>30</v>
      </c>
      <c r="G111" s="1699">
        <f>B111*C111*D111*E111</f>
        <v>0.30000000000000004</v>
      </c>
      <c r="H111" s="1694"/>
      <c r="I111" s="1695"/>
      <c r="J111" s="1696"/>
      <c r="K111" s="1620"/>
      <c r="L111" s="1620"/>
    </row>
    <row r="112" spans="1:12" s="1150" customFormat="1" hidden="1">
      <c r="A112" s="1691"/>
      <c r="B112" s="3121" t="s">
        <v>908</v>
      </c>
      <c r="C112" s="3121"/>
      <c r="D112" s="3121"/>
      <c r="E112" s="1697"/>
      <c r="F112" s="1698"/>
      <c r="G112" s="1699"/>
      <c r="H112" s="1694"/>
      <c r="I112" s="1695"/>
      <c r="J112" s="1696"/>
      <c r="K112" s="1620"/>
      <c r="L112" s="1620"/>
    </row>
    <row r="113" spans="1:12" s="1150" customFormat="1" hidden="1">
      <c r="A113" s="1691"/>
      <c r="B113" s="1696">
        <v>2</v>
      </c>
      <c r="C113" s="1697">
        <v>4.5</v>
      </c>
      <c r="D113" s="1696">
        <v>0.25</v>
      </c>
      <c r="E113" s="1697">
        <v>0.3</v>
      </c>
      <c r="F113" s="1698" t="s">
        <v>30</v>
      </c>
      <c r="G113" s="1699">
        <f>B113*C113*D113*E113</f>
        <v>0.67499999999999993</v>
      </c>
      <c r="H113" s="1694"/>
      <c r="I113" s="1695"/>
      <c r="J113" s="1696"/>
      <c r="K113" s="1620"/>
      <c r="L113" s="1620"/>
    </row>
    <row r="114" spans="1:12" s="1150" customFormat="1" hidden="1">
      <c r="A114" s="1691"/>
      <c r="B114" s="1696">
        <v>2</v>
      </c>
      <c r="C114" s="1697">
        <v>3</v>
      </c>
      <c r="D114" s="1696">
        <v>0.25</v>
      </c>
      <c r="E114" s="1697">
        <v>0.3</v>
      </c>
      <c r="F114" s="1698" t="s">
        <v>30</v>
      </c>
      <c r="G114" s="1699">
        <f>B114*C114*D114*E114</f>
        <v>0.44999999999999996</v>
      </c>
      <c r="H114" s="1694"/>
      <c r="I114" s="1695"/>
      <c r="J114" s="1696"/>
      <c r="K114" s="1620"/>
      <c r="L114" s="1620"/>
    </row>
    <row r="115" spans="1:12" s="1150" customFormat="1" hidden="1">
      <c r="A115" s="1691"/>
      <c r="B115" s="3121" t="s">
        <v>909</v>
      </c>
      <c r="C115" s="3121"/>
      <c r="D115" s="3121"/>
      <c r="E115" s="1697"/>
      <c r="F115" s="1698"/>
      <c r="G115" s="1699"/>
      <c r="H115" s="1694"/>
      <c r="I115" s="1695"/>
      <c r="J115" s="1696"/>
      <c r="K115" s="1620"/>
      <c r="L115" s="1620"/>
    </row>
    <row r="116" spans="1:12" s="1150" customFormat="1" hidden="1">
      <c r="A116" s="1691"/>
      <c r="B116" s="1696">
        <v>2</v>
      </c>
      <c r="C116" s="1697">
        <v>5</v>
      </c>
      <c r="D116" s="1696">
        <v>0.25</v>
      </c>
      <c r="E116" s="1697">
        <v>0.25</v>
      </c>
      <c r="F116" s="1698" t="s">
        <v>30</v>
      </c>
      <c r="G116" s="1699">
        <f>B116*C116*D116*E116</f>
        <v>0.625</v>
      </c>
      <c r="H116" s="1694"/>
      <c r="I116" s="1695"/>
      <c r="J116" s="1696"/>
      <c r="K116" s="1620"/>
      <c r="L116" s="1620"/>
    </row>
    <row r="117" spans="1:12" s="1150" customFormat="1" hidden="1">
      <c r="A117" s="1691"/>
      <c r="B117" s="1696">
        <v>2</v>
      </c>
      <c r="C117" s="1697">
        <v>3</v>
      </c>
      <c r="D117" s="1696">
        <v>0.25</v>
      </c>
      <c r="E117" s="1697">
        <v>0.25</v>
      </c>
      <c r="F117" s="1698" t="s">
        <v>30</v>
      </c>
      <c r="G117" s="1699">
        <f>B117*C117*D117*E117</f>
        <v>0.375</v>
      </c>
      <c r="H117" s="1694"/>
      <c r="I117" s="1695"/>
      <c r="J117" s="1696"/>
      <c r="K117" s="1620"/>
      <c r="L117" s="1620"/>
    </row>
    <row r="118" spans="1:12" s="1150" customFormat="1" hidden="1">
      <c r="A118" s="1691"/>
      <c r="B118" s="3109" t="s">
        <v>910</v>
      </c>
      <c r="C118" s="3109"/>
      <c r="D118" s="3109"/>
      <c r="E118" s="3109"/>
      <c r="F118" s="1693"/>
      <c r="G118" s="1699"/>
      <c r="H118" s="1694"/>
      <c r="I118" s="1695"/>
      <c r="J118" s="1696"/>
      <c r="K118" s="1620"/>
      <c r="L118" s="1620"/>
    </row>
    <row r="119" spans="1:12" s="1150" customFormat="1" hidden="1">
      <c r="A119" s="1691"/>
      <c r="B119" s="1696">
        <v>4</v>
      </c>
      <c r="C119" s="1696">
        <v>0.3</v>
      </c>
      <c r="D119" s="1696">
        <v>0.3</v>
      </c>
      <c r="E119" s="1697">
        <v>8</v>
      </c>
      <c r="F119" s="1698" t="s">
        <v>30</v>
      </c>
      <c r="G119" s="1699">
        <f>B119*C119*D119*E119</f>
        <v>2.88</v>
      </c>
      <c r="H119" s="1694"/>
      <c r="I119" s="1695"/>
      <c r="J119" s="1696"/>
      <c r="K119" s="1620"/>
      <c r="L119" s="1620"/>
    </row>
    <row r="120" spans="1:12" s="1150" customFormat="1" hidden="1">
      <c r="A120" s="1691"/>
      <c r="B120" s="3121" t="s">
        <v>911</v>
      </c>
      <c r="C120" s="3121"/>
      <c r="D120" s="3121"/>
      <c r="E120" s="1697"/>
      <c r="F120" s="1698"/>
      <c r="G120" s="1699"/>
      <c r="H120" s="1694"/>
      <c r="I120" s="1695"/>
      <c r="J120" s="1696"/>
      <c r="K120" s="1620"/>
      <c r="L120" s="1620"/>
    </row>
    <row r="121" spans="1:12" s="1150" customFormat="1" hidden="1">
      <c r="A121" s="1691"/>
      <c r="B121" s="1696">
        <v>8</v>
      </c>
      <c r="C121" s="1711">
        <v>0.125</v>
      </c>
      <c r="D121" s="1711">
        <v>0.125</v>
      </c>
      <c r="E121" s="1697">
        <v>0.85</v>
      </c>
      <c r="F121" s="1698" t="s">
        <v>30</v>
      </c>
      <c r="G121" s="1699">
        <f>B121*C121*D121*E121</f>
        <v>0.10625</v>
      </c>
      <c r="H121" s="1694"/>
      <c r="I121" s="1695"/>
      <c r="J121" s="1696"/>
      <c r="K121" s="1620"/>
      <c r="L121" s="1620"/>
    </row>
    <row r="122" spans="1:12" s="1150" customFormat="1" ht="15" hidden="1">
      <c r="A122" s="1691"/>
      <c r="B122" s="1737"/>
      <c r="C122" s="1737"/>
      <c r="D122" s="1696"/>
      <c r="E122" s="1696"/>
      <c r="F122" s="1738"/>
      <c r="G122" s="1739">
        <f>SUM(G108:G121)</f>
        <v>5.9362500000000002</v>
      </c>
      <c r="H122" s="1699"/>
      <c r="I122" s="1695" t="s">
        <v>3097</v>
      </c>
      <c r="J122" s="1696" t="s">
        <v>3098</v>
      </c>
      <c r="K122" s="1620">
        <v>5670</v>
      </c>
      <c r="L122" s="1620">
        <f>K122*H122</f>
        <v>0</v>
      </c>
    </row>
    <row r="123" spans="1:12" s="1150" customFormat="1" ht="27.6" hidden="1">
      <c r="A123" s="1689" t="s">
        <v>3163</v>
      </c>
      <c r="B123" s="3110" t="s">
        <v>904</v>
      </c>
      <c r="C123" s="3110"/>
      <c r="D123" s="3110"/>
      <c r="E123" s="3110"/>
      <c r="F123" s="3110"/>
      <c r="G123" s="3110"/>
      <c r="H123" s="1715"/>
      <c r="I123" s="1704"/>
      <c r="J123" s="1380"/>
      <c r="K123" s="1705"/>
      <c r="L123" s="1705"/>
    </row>
    <row r="124" spans="1:12" s="1150" customFormat="1" hidden="1">
      <c r="A124" s="1714"/>
      <c r="B124" s="3109" t="s">
        <v>891</v>
      </c>
      <c r="C124" s="3109"/>
      <c r="D124" s="3109"/>
      <c r="E124" s="3109"/>
      <c r="F124" s="3109"/>
      <c r="G124" s="3109"/>
      <c r="H124" s="1715"/>
      <c r="I124" s="1704"/>
      <c r="J124" s="1380"/>
      <c r="K124" s="1705"/>
      <c r="L124" s="1705"/>
    </row>
    <row r="125" spans="1:12" s="1150" customFormat="1" hidden="1">
      <c r="A125" s="1691"/>
      <c r="B125" s="3109" t="s">
        <v>912</v>
      </c>
      <c r="C125" s="3109"/>
      <c r="D125" s="3109"/>
      <c r="E125" s="1692"/>
      <c r="F125" s="1693"/>
      <c r="G125" s="1693"/>
      <c r="H125" s="1694"/>
      <c r="I125" s="1695"/>
      <c r="J125" s="1696"/>
      <c r="K125" s="1620"/>
      <c r="L125" s="1620"/>
    </row>
    <row r="126" spans="1:12" s="1150" customFormat="1" hidden="1">
      <c r="A126" s="1691"/>
      <c r="B126" s="1696">
        <v>16</v>
      </c>
      <c r="C126" s="1696">
        <v>0.3</v>
      </c>
      <c r="D126" s="1697">
        <v>8</v>
      </c>
      <c r="E126" s="1697"/>
      <c r="F126" s="1698" t="s">
        <v>30</v>
      </c>
      <c r="G126" s="1715">
        <f>B126*C126*D126</f>
        <v>38.4</v>
      </c>
      <c r="H126" s="1694"/>
      <c r="I126" s="1695"/>
      <c r="J126" s="1696"/>
      <c r="K126" s="1620"/>
      <c r="L126" s="1620"/>
    </row>
    <row r="127" spans="1:12" s="1150" customFormat="1" hidden="1">
      <c r="A127" s="1691"/>
      <c r="B127" s="3121" t="s">
        <v>913</v>
      </c>
      <c r="C127" s="3121"/>
      <c r="D127" s="3121"/>
      <c r="E127" s="1697"/>
      <c r="F127" s="1698"/>
      <c r="G127" s="1715"/>
      <c r="H127" s="1694"/>
      <c r="I127" s="1695"/>
      <c r="J127" s="1696"/>
      <c r="K127" s="1620"/>
      <c r="L127" s="1620"/>
    </row>
    <row r="128" spans="1:12" s="1150" customFormat="1" hidden="1">
      <c r="A128" s="1691"/>
      <c r="B128" s="1696">
        <v>4</v>
      </c>
      <c r="C128" s="1697">
        <v>4</v>
      </c>
      <c r="D128" s="1697">
        <v>0.2</v>
      </c>
      <c r="E128" s="1697"/>
      <c r="F128" s="1698" t="s">
        <v>30</v>
      </c>
      <c r="G128" s="1715">
        <f t="shared" ref="G128:G133" si="1">B128*C128*D128</f>
        <v>3.2</v>
      </c>
      <c r="H128" s="1694"/>
      <c r="I128" s="1695"/>
      <c r="J128" s="1696"/>
      <c r="K128" s="1620"/>
      <c r="L128" s="1620"/>
    </row>
    <row r="129" spans="1:12" s="1150" customFormat="1" hidden="1">
      <c r="A129" s="1691"/>
      <c r="B129" s="1696">
        <v>4</v>
      </c>
      <c r="C129" s="1697">
        <v>3</v>
      </c>
      <c r="D129" s="1697">
        <v>0.2</v>
      </c>
      <c r="E129" s="1697"/>
      <c r="F129" s="1698" t="s">
        <v>30</v>
      </c>
      <c r="G129" s="1715">
        <f t="shared" si="1"/>
        <v>2.4000000000000004</v>
      </c>
      <c r="H129" s="1694"/>
      <c r="I129" s="1695"/>
      <c r="J129" s="1696"/>
      <c r="K129" s="1620"/>
      <c r="L129" s="1620"/>
    </row>
    <row r="130" spans="1:12" s="1150" customFormat="1" hidden="1">
      <c r="A130" s="1691"/>
      <c r="B130" s="1696">
        <v>6</v>
      </c>
      <c r="C130" s="1697">
        <v>4.5</v>
      </c>
      <c r="D130" s="1697">
        <v>0.3</v>
      </c>
      <c r="E130" s="1697"/>
      <c r="F130" s="1698" t="s">
        <v>30</v>
      </c>
      <c r="G130" s="1715">
        <f t="shared" si="1"/>
        <v>8.1</v>
      </c>
      <c r="H130" s="1694"/>
      <c r="I130" s="1695"/>
      <c r="J130" s="1696"/>
      <c r="K130" s="1620"/>
      <c r="L130" s="1620"/>
    </row>
    <row r="131" spans="1:12" s="1150" customFormat="1" hidden="1">
      <c r="A131" s="1691"/>
      <c r="B131" s="1696">
        <v>6</v>
      </c>
      <c r="C131" s="1697">
        <v>3.5</v>
      </c>
      <c r="D131" s="1697">
        <v>0.3</v>
      </c>
      <c r="E131" s="1697"/>
      <c r="F131" s="1698" t="s">
        <v>30</v>
      </c>
      <c r="G131" s="1715">
        <f t="shared" si="1"/>
        <v>6.3</v>
      </c>
      <c r="H131" s="1694"/>
      <c r="I131" s="1695"/>
      <c r="J131" s="1696"/>
      <c r="K131" s="1620"/>
      <c r="L131" s="1620"/>
    </row>
    <row r="132" spans="1:12" s="1150" customFormat="1" hidden="1">
      <c r="A132" s="1691"/>
      <c r="B132" s="1696">
        <v>6</v>
      </c>
      <c r="C132" s="1697">
        <v>5</v>
      </c>
      <c r="D132" s="1697">
        <v>0.25</v>
      </c>
      <c r="E132" s="1697"/>
      <c r="F132" s="1698" t="s">
        <v>30</v>
      </c>
      <c r="G132" s="1715">
        <f t="shared" si="1"/>
        <v>7.5</v>
      </c>
      <c r="H132" s="1694"/>
      <c r="I132" s="1695"/>
      <c r="J132" s="1696"/>
      <c r="K132" s="1620"/>
      <c r="L132" s="1620"/>
    </row>
    <row r="133" spans="1:12" s="1150" customFormat="1" hidden="1">
      <c r="A133" s="1691"/>
      <c r="B133" s="1696">
        <v>6</v>
      </c>
      <c r="C133" s="1697">
        <v>3.5</v>
      </c>
      <c r="D133" s="1697">
        <v>0.25</v>
      </c>
      <c r="E133" s="1697"/>
      <c r="F133" s="1698" t="s">
        <v>30</v>
      </c>
      <c r="G133" s="1715">
        <f t="shared" si="1"/>
        <v>5.25</v>
      </c>
      <c r="H133" s="1694"/>
      <c r="I133" s="1695"/>
      <c r="J133" s="1696"/>
      <c r="K133" s="1620"/>
      <c r="L133" s="1620"/>
    </row>
    <row r="134" spans="1:12" s="1150" customFormat="1" hidden="1">
      <c r="A134" s="1714"/>
      <c r="B134" s="3109" t="s">
        <v>914</v>
      </c>
      <c r="C134" s="3109"/>
      <c r="D134" s="3109"/>
      <c r="E134" s="1692"/>
      <c r="F134" s="1693"/>
      <c r="G134" s="1693"/>
      <c r="H134" s="1694"/>
      <c r="I134" s="1695"/>
      <c r="J134" s="1696"/>
      <c r="K134" s="1620"/>
      <c r="L134" s="1620"/>
    </row>
    <row r="135" spans="1:12" s="1150" customFormat="1" hidden="1">
      <c r="A135" s="1714"/>
      <c r="B135" s="1380">
        <v>4</v>
      </c>
      <c r="C135" s="1726">
        <v>1.5</v>
      </c>
      <c r="D135" s="1726">
        <v>0.1</v>
      </c>
      <c r="E135" s="1726"/>
      <c r="F135" s="1727" t="s">
        <v>30</v>
      </c>
      <c r="G135" s="1715">
        <f>B135*C135*D135</f>
        <v>0.60000000000000009</v>
      </c>
      <c r="H135" s="1703"/>
      <c r="I135" s="1704"/>
      <c r="J135" s="1380"/>
      <c r="K135" s="1705"/>
      <c r="L135" s="1705"/>
    </row>
    <row r="136" spans="1:12" s="1150" customFormat="1" hidden="1">
      <c r="A136" s="1714"/>
      <c r="B136" s="3121" t="s">
        <v>911</v>
      </c>
      <c r="C136" s="3121"/>
      <c r="D136" s="3121"/>
      <c r="E136" s="1726"/>
      <c r="F136" s="1727"/>
      <c r="G136" s="1715"/>
      <c r="H136" s="1703"/>
      <c r="I136" s="1704"/>
      <c r="J136" s="1380"/>
      <c r="K136" s="1705"/>
      <c r="L136" s="1705"/>
    </row>
    <row r="137" spans="1:12" s="1150" customFormat="1" hidden="1">
      <c r="A137" s="1714"/>
      <c r="B137" s="1380">
        <v>32</v>
      </c>
      <c r="C137" s="1740">
        <v>0.125</v>
      </c>
      <c r="D137" s="1726">
        <v>0.85</v>
      </c>
      <c r="E137" s="1726"/>
      <c r="F137" s="1727" t="s">
        <v>30</v>
      </c>
      <c r="G137" s="1715">
        <f>B137*C137*D137</f>
        <v>3.4</v>
      </c>
      <c r="H137" s="1703"/>
      <c r="I137" s="1704"/>
      <c r="J137" s="1380"/>
      <c r="K137" s="1705"/>
      <c r="L137" s="1705"/>
    </row>
    <row r="138" spans="1:12" s="1150" customFormat="1" ht="15" hidden="1">
      <c r="A138" s="1714"/>
      <c r="B138" s="1728"/>
      <c r="C138" s="1728"/>
      <c r="D138" s="1380"/>
      <c r="E138" s="1380"/>
      <c r="F138" s="1729"/>
      <c r="G138" s="1730">
        <f>SUM(G126:G137)</f>
        <v>75.150000000000006</v>
      </c>
      <c r="H138" s="1715"/>
      <c r="I138" s="1704" t="s">
        <v>3099</v>
      </c>
      <c r="J138" s="1380" t="s">
        <v>3100</v>
      </c>
      <c r="K138" s="1705">
        <v>404.7</v>
      </c>
      <c r="L138" s="1705">
        <f>K138*H138</f>
        <v>0</v>
      </c>
    </row>
    <row r="139" spans="1:12" s="1150" customFormat="1" ht="27.6" hidden="1">
      <c r="A139" s="1689" t="s">
        <v>3164</v>
      </c>
      <c r="B139" s="3119" t="s">
        <v>915</v>
      </c>
      <c r="C139" s="3119"/>
      <c r="D139" s="3119"/>
      <c r="E139" s="3119"/>
      <c r="F139" s="3119"/>
      <c r="G139" s="3119"/>
      <c r="H139" s="1733"/>
      <c r="I139" s="1707"/>
      <c r="J139" s="1708"/>
      <c r="K139" s="1709"/>
      <c r="L139" s="1620"/>
    </row>
    <row r="140" spans="1:12" s="1150" customFormat="1" hidden="1">
      <c r="A140" s="1734"/>
      <c r="B140" s="1375" t="s">
        <v>214</v>
      </c>
      <c r="C140" s="1375" t="s">
        <v>885</v>
      </c>
      <c r="D140" s="1375" t="s">
        <v>886</v>
      </c>
      <c r="E140" s="1375" t="s">
        <v>887</v>
      </c>
      <c r="F140" s="3122" t="s">
        <v>888</v>
      </c>
      <c r="G140" s="3123"/>
      <c r="H140" s="1735"/>
      <c r="I140" s="1707"/>
      <c r="J140" s="1708"/>
      <c r="K140" s="1709"/>
      <c r="L140" s="1620"/>
    </row>
    <row r="141" spans="1:12" s="1150" customFormat="1" hidden="1">
      <c r="A141" s="1741"/>
      <c r="B141" s="3109" t="s">
        <v>916</v>
      </c>
      <c r="C141" s="3109"/>
      <c r="D141" s="1692"/>
      <c r="E141" s="1692"/>
      <c r="F141" s="1693"/>
      <c r="G141" s="1742"/>
      <c r="H141" s="1694"/>
      <c r="I141" s="1695"/>
      <c r="J141" s="1696"/>
      <c r="K141" s="1620"/>
      <c r="L141" s="1620"/>
    </row>
    <row r="142" spans="1:12" s="1713" customFormat="1" hidden="1">
      <c r="A142" s="1731"/>
      <c r="B142" s="1380">
        <v>2</v>
      </c>
      <c r="C142" s="1726">
        <v>1.1000000000000001</v>
      </c>
      <c r="D142" s="1726">
        <v>0.45</v>
      </c>
      <c r="E142" s="1380">
        <v>6.3E-2</v>
      </c>
      <c r="F142" s="1727" t="s">
        <v>30</v>
      </c>
      <c r="G142" s="1715">
        <f>B142*C142*D142*E142</f>
        <v>6.2370000000000009E-2</v>
      </c>
      <c r="H142" s="1703"/>
      <c r="I142" s="1704"/>
      <c r="J142" s="1380"/>
      <c r="K142" s="1705"/>
      <c r="L142" s="1705"/>
    </row>
    <row r="143" spans="1:12" s="1713" customFormat="1" hidden="1">
      <c r="A143" s="1741"/>
      <c r="B143" s="3109" t="s">
        <v>917</v>
      </c>
      <c r="C143" s="3109"/>
      <c r="D143" s="1692"/>
      <c r="E143" s="1692"/>
      <c r="F143" s="1692"/>
      <c r="G143" s="1692"/>
      <c r="H143" s="1693"/>
      <c r="I143" s="1695"/>
      <c r="J143" s="1696"/>
      <c r="K143" s="1620"/>
      <c r="L143" s="1620"/>
    </row>
    <row r="144" spans="1:12" s="1713" customFormat="1" hidden="1">
      <c r="A144" s="1741"/>
      <c r="B144" s="1696">
        <v>4</v>
      </c>
      <c r="C144" s="1696">
        <v>1.05</v>
      </c>
      <c r="D144" s="1696">
        <v>0.45</v>
      </c>
      <c r="E144" s="1696">
        <v>6.3E-2</v>
      </c>
      <c r="F144" s="1698" t="s">
        <v>30</v>
      </c>
      <c r="G144" s="1699">
        <f>B144*C144*D144*E144</f>
        <v>0.11907000000000001</v>
      </c>
      <c r="H144" s="1694"/>
      <c r="I144" s="1695"/>
      <c r="J144" s="1696"/>
      <c r="K144" s="1620"/>
      <c r="L144" s="1620"/>
    </row>
    <row r="145" spans="1:12" s="1713" customFormat="1" ht="15" hidden="1">
      <c r="A145" s="1714"/>
      <c r="B145" s="1724"/>
      <c r="C145" s="1724"/>
      <c r="D145" s="1724"/>
      <c r="E145" s="1725"/>
      <c r="F145" s="1712"/>
      <c r="G145" s="1730">
        <f>SUM(G142:G144)</f>
        <v>0.18144000000000002</v>
      </c>
      <c r="H145" s="1715"/>
      <c r="I145" s="1704" t="s">
        <v>3097</v>
      </c>
      <c r="J145" s="1380" t="s">
        <v>3098</v>
      </c>
      <c r="K145" s="1705">
        <v>5335.9</v>
      </c>
      <c r="L145" s="1705">
        <f>K145*H145</f>
        <v>0</v>
      </c>
    </row>
    <row r="146" spans="1:12" s="1150" customFormat="1" ht="27.6" hidden="1">
      <c r="A146" s="1689" t="s">
        <v>3165</v>
      </c>
      <c r="B146" s="3110" t="s">
        <v>904</v>
      </c>
      <c r="C146" s="3110"/>
      <c r="D146" s="3110"/>
      <c r="E146" s="3110"/>
      <c r="F146" s="3110"/>
      <c r="G146" s="3110"/>
      <c r="H146" s="1715"/>
      <c r="I146" s="1704"/>
      <c r="J146" s="1380"/>
      <c r="K146" s="1705"/>
      <c r="L146" s="1705"/>
    </row>
    <row r="147" spans="1:12" s="1150" customFormat="1" hidden="1">
      <c r="A147" s="1741"/>
      <c r="B147" s="3109" t="s">
        <v>916</v>
      </c>
      <c r="C147" s="3109"/>
      <c r="D147" s="1692"/>
      <c r="E147" s="1692"/>
      <c r="F147" s="1693"/>
      <c r="G147" s="1742"/>
      <c r="H147" s="1694"/>
      <c r="I147" s="1695"/>
      <c r="J147" s="1696"/>
      <c r="K147" s="1620"/>
      <c r="L147" s="1620"/>
    </row>
    <row r="148" spans="1:12" s="1713" customFormat="1" hidden="1">
      <c r="A148" s="1731"/>
      <c r="B148" s="1380">
        <v>2</v>
      </c>
      <c r="C148" s="1726">
        <v>1.1000000000000001</v>
      </c>
      <c r="D148" s="1740">
        <v>0.45</v>
      </c>
      <c r="E148" s="1380"/>
      <c r="F148" s="1727" t="s">
        <v>30</v>
      </c>
      <c r="G148" s="1715">
        <f>B148*C148*D148</f>
        <v>0.9900000000000001</v>
      </c>
      <c r="H148" s="1703"/>
      <c r="I148" s="1704"/>
      <c r="J148" s="1380"/>
      <c r="K148" s="1705"/>
      <c r="L148" s="1705"/>
    </row>
    <row r="149" spans="1:12" s="1713" customFormat="1" hidden="1">
      <c r="A149" s="1731"/>
      <c r="B149" s="1380">
        <v>2</v>
      </c>
      <c r="C149" s="1726">
        <v>1.1000000000000001</v>
      </c>
      <c r="D149" s="1740">
        <v>0.5</v>
      </c>
      <c r="E149" s="1380"/>
      <c r="F149" s="1727" t="s">
        <v>30</v>
      </c>
      <c r="G149" s="1715">
        <f>B149*C149*D149</f>
        <v>1.1000000000000001</v>
      </c>
      <c r="H149" s="1703"/>
      <c r="I149" s="1704"/>
      <c r="J149" s="1380"/>
      <c r="K149" s="1705"/>
      <c r="L149" s="1705"/>
    </row>
    <row r="150" spans="1:12" s="1713" customFormat="1" hidden="1">
      <c r="A150" s="1714"/>
      <c r="B150" s="1380">
        <v>4</v>
      </c>
      <c r="C150" s="1726">
        <v>0.45</v>
      </c>
      <c r="D150" s="1740">
        <v>6.3E-2</v>
      </c>
      <c r="E150" s="1380"/>
      <c r="F150" s="1727" t="s">
        <v>30</v>
      </c>
      <c r="G150" s="1715">
        <f>B150*C150*D150</f>
        <v>0.1134</v>
      </c>
      <c r="H150" s="1703"/>
      <c r="I150" s="1704"/>
      <c r="J150" s="1380"/>
      <c r="K150" s="1705"/>
      <c r="L150" s="1705"/>
    </row>
    <row r="151" spans="1:12" s="1150" customFormat="1" ht="15" hidden="1">
      <c r="A151" s="1714"/>
      <c r="B151" s="1728"/>
      <c r="C151" s="1728"/>
      <c r="D151" s="1380"/>
      <c r="E151" s="1380"/>
      <c r="F151" s="1729"/>
      <c r="G151" s="1730">
        <f>SUM(G147:G150)</f>
        <v>2.2034000000000002</v>
      </c>
      <c r="H151" s="1715"/>
      <c r="I151" s="1704" t="s">
        <v>3099</v>
      </c>
      <c r="J151" s="1380" t="s">
        <v>3100</v>
      </c>
      <c r="K151" s="1705">
        <v>437.5</v>
      </c>
      <c r="L151" s="1705">
        <f>K151*H151</f>
        <v>0</v>
      </c>
    </row>
    <row r="152" spans="1:12" s="1150" customFormat="1" hidden="1">
      <c r="A152" s="3124" t="s">
        <v>918</v>
      </c>
      <c r="B152" s="3110" t="s">
        <v>919</v>
      </c>
      <c r="C152" s="3110"/>
      <c r="D152" s="3110"/>
      <c r="E152" s="3110"/>
      <c r="F152" s="3110"/>
      <c r="G152" s="3110"/>
      <c r="H152" s="1691"/>
      <c r="I152" s="1707"/>
      <c r="J152" s="1708"/>
      <c r="K152" s="1709"/>
      <c r="L152" s="1620"/>
    </row>
    <row r="153" spans="1:12" s="1150" customFormat="1" hidden="1">
      <c r="A153" s="3125"/>
      <c r="B153" s="3126" t="s">
        <v>894</v>
      </c>
      <c r="C153" s="3126"/>
      <c r="D153" s="3126"/>
      <c r="E153" s="3126"/>
      <c r="F153" s="3126"/>
      <c r="G153" s="3126"/>
      <c r="H153" s="1691"/>
      <c r="I153" s="1707"/>
      <c r="J153" s="1708"/>
      <c r="K153" s="1709"/>
      <c r="L153" s="1620"/>
    </row>
    <row r="154" spans="1:12" s="1150" customFormat="1" hidden="1">
      <c r="A154" s="3125"/>
      <c r="B154" s="3120" t="s">
        <v>920</v>
      </c>
      <c r="C154" s="3120"/>
      <c r="D154" s="3120"/>
      <c r="E154" s="3120"/>
      <c r="F154" s="3120"/>
      <c r="G154" s="3120"/>
      <c r="H154" s="1691"/>
      <c r="I154" s="1707"/>
      <c r="J154" s="1708"/>
      <c r="K154" s="1709"/>
      <c r="L154" s="1620"/>
    </row>
    <row r="155" spans="1:12" s="1176" customFormat="1" hidden="1">
      <c r="A155" s="1683"/>
      <c r="B155" s="1190">
        <v>2</v>
      </c>
      <c r="C155" s="1316">
        <v>3.95</v>
      </c>
      <c r="D155" s="1190">
        <v>0.25</v>
      </c>
      <c r="E155" s="1316">
        <v>2.7</v>
      </c>
      <c r="F155" s="1318" t="s">
        <v>30</v>
      </c>
      <c r="G155" s="1319">
        <f>B155*C155*D155*E155</f>
        <v>5.3325000000000005</v>
      </c>
      <c r="H155" s="1683"/>
      <c r="I155" s="1297"/>
      <c r="J155" s="1190"/>
      <c r="K155" s="1306"/>
      <c r="L155" s="1306"/>
    </row>
    <row r="156" spans="1:12" s="1176" customFormat="1" hidden="1">
      <c r="A156" s="1683"/>
      <c r="B156" s="1190">
        <v>2</v>
      </c>
      <c r="C156" s="1316">
        <v>2.95</v>
      </c>
      <c r="D156" s="1190">
        <v>0.25</v>
      </c>
      <c r="E156" s="1316">
        <v>2.7</v>
      </c>
      <c r="F156" s="1318" t="s">
        <v>30</v>
      </c>
      <c r="G156" s="1319">
        <f>B156*C156*D156*E156</f>
        <v>3.9825000000000004</v>
      </c>
      <c r="H156" s="1683"/>
      <c r="I156" s="1297"/>
      <c r="J156" s="1190"/>
      <c r="K156" s="1306"/>
      <c r="L156" s="1306"/>
    </row>
    <row r="157" spans="1:12" s="1176" customFormat="1" hidden="1">
      <c r="A157" s="1683"/>
      <c r="B157" s="3109" t="s">
        <v>917</v>
      </c>
      <c r="C157" s="3109"/>
      <c r="D157" s="1190"/>
      <c r="E157" s="1316"/>
      <c r="F157" s="1318"/>
      <c r="G157" s="1319"/>
      <c r="H157" s="1683"/>
      <c r="I157" s="1297"/>
      <c r="J157" s="1190"/>
      <c r="K157" s="1306"/>
      <c r="L157" s="1306"/>
    </row>
    <row r="158" spans="1:12" s="1176" customFormat="1" hidden="1">
      <c r="A158" s="1683"/>
      <c r="B158" s="1190">
        <v>2</v>
      </c>
      <c r="C158" s="1316">
        <v>0.2</v>
      </c>
      <c r="D158" s="1190">
        <v>0.125</v>
      </c>
      <c r="E158" s="1316">
        <v>2.1</v>
      </c>
      <c r="F158" s="1318" t="s">
        <v>30</v>
      </c>
      <c r="G158" s="1319">
        <f>B158*C158*D158*E158</f>
        <v>0.10500000000000001</v>
      </c>
      <c r="H158" s="1683"/>
      <c r="I158" s="1297"/>
      <c r="J158" s="1190"/>
      <c r="K158" s="1306"/>
      <c r="L158" s="1306"/>
    </row>
    <row r="159" spans="1:12" hidden="1">
      <c r="A159" s="1298"/>
      <c r="B159" s="2791" t="s">
        <v>921</v>
      </c>
      <c r="C159" s="2791"/>
      <c r="D159" s="2791"/>
      <c r="E159" s="1333"/>
      <c r="F159" s="1333"/>
      <c r="G159" s="1334">
        <f>SUM(G155:G158)</f>
        <v>9.4200000000000017</v>
      </c>
      <c r="H159" s="1688"/>
      <c r="J159" s="378"/>
      <c r="K159" s="1323"/>
      <c r="L159" s="1323"/>
    </row>
    <row r="160" spans="1:12" s="1176" customFormat="1" hidden="1">
      <c r="A160" s="1683"/>
      <c r="B160" s="2791" t="s">
        <v>922</v>
      </c>
      <c r="C160" s="2791"/>
      <c r="D160" s="1601"/>
      <c r="E160" s="1601"/>
      <c r="F160" s="1601"/>
      <c r="G160" s="1601"/>
      <c r="H160" s="1683"/>
      <c r="I160" s="1297"/>
      <c r="J160" s="1190"/>
      <c r="K160" s="1306"/>
      <c r="L160" s="1306"/>
    </row>
    <row r="161" spans="1:12" hidden="1">
      <c r="A161" s="1298"/>
      <c r="B161" s="378">
        <v>1</v>
      </c>
      <c r="C161" s="1722">
        <v>0.9</v>
      </c>
      <c r="D161" s="1722">
        <v>0.25</v>
      </c>
      <c r="E161" s="1722">
        <v>2.1</v>
      </c>
      <c r="F161" s="1723" t="s">
        <v>30</v>
      </c>
      <c r="G161" s="1329">
        <f>B161*C161*D161*E161</f>
        <v>0.47250000000000003</v>
      </c>
      <c r="H161" s="1688"/>
      <c r="J161" s="378"/>
      <c r="K161" s="1323"/>
      <c r="L161" s="1323"/>
    </row>
    <row r="162" spans="1:12" hidden="1">
      <c r="A162" s="1298"/>
      <c r="B162" s="2793" t="s">
        <v>923</v>
      </c>
      <c r="C162" s="2793"/>
      <c r="D162" s="2793"/>
      <c r="E162" s="1722"/>
      <c r="F162" s="1723"/>
      <c r="G162" s="1329"/>
      <c r="H162" s="1688"/>
      <c r="J162" s="378"/>
      <c r="K162" s="1323"/>
      <c r="L162" s="1323"/>
    </row>
    <row r="163" spans="1:12" hidden="1">
      <c r="A163" s="1298"/>
      <c r="B163" s="1696">
        <v>1</v>
      </c>
      <c r="C163" s="1697">
        <v>0.9</v>
      </c>
      <c r="D163" s="1697">
        <v>0.25</v>
      </c>
      <c r="E163" s="1697">
        <v>1.2</v>
      </c>
      <c r="F163" s="1318" t="s">
        <v>30</v>
      </c>
      <c r="G163" s="1319">
        <f>B163*C163*D163*E163</f>
        <v>0.27</v>
      </c>
      <c r="H163" s="1688"/>
      <c r="J163" s="378"/>
      <c r="K163" s="1323">
        <v>4540.3</v>
      </c>
      <c r="L163" s="1323"/>
    </row>
    <row r="164" spans="1:12" s="1176" customFormat="1" hidden="1">
      <c r="A164" s="1315"/>
      <c r="B164" s="3127" t="s">
        <v>924</v>
      </c>
      <c r="C164" s="3127"/>
      <c r="D164" s="3127"/>
      <c r="E164" s="3127"/>
      <c r="F164" s="1318"/>
      <c r="G164" s="1319">
        <f>SUM(G161:G163)</f>
        <v>0.74250000000000005</v>
      </c>
      <c r="H164" s="1335"/>
      <c r="I164" s="1297"/>
      <c r="J164" s="1190"/>
      <c r="K164" s="1743">
        <v>803.2</v>
      </c>
      <c r="L164" s="1306"/>
    </row>
    <row r="165" spans="1:12" s="1176" customFormat="1" ht="15" hidden="1">
      <c r="A165" s="1315"/>
      <c r="B165" s="3127" t="s">
        <v>714</v>
      </c>
      <c r="C165" s="3127"/>
      <c r="D165" s="3127"/>
      <c r="E165" s="3127"/>
      <c r="F165" s="1303"/>
      <c r="G165" s="1720">
        <f>G159-G164</f>
        <v>8.677500000000002</v>
      </c>
      <c r="H165" s="1319"/>
      <c r="I165" s="1297" t="s">
        <v>3097</v>
      </c>
      <c r="J165" s="1190" t="s">
        <v>3098</v>
      </c>
      <c r="K165" s="1306">
        <f>SUM(K163:K164)</f>
        <v>5343.5</v>
      </c>
      <c r="L165" s="1306">
        <f>H165*K165</f>
        <v>0</v>
      </c>
    </row>
    <row r="166" spans="1:12" ht="27.6" hidden="1">
      <c r="A166" s="1309" t="s">
        <v>3166</v>
      </c>
      <c r="B166" s="2789" t="s">
        <v>925</v>
      </c>
      <c r="C166" s="2789"/>
      <c r="D166" s="2789"/>
      <c r="E166" s="2789"/>
      <c r="F166" s="2789"/>
      <c r="G166" s="2789"/>
      <c r="H166" s="1310"/>
      <c r="I166" s="1311"/>
      <c r="J166" s="1312"/>
      <c r="K166" s="1313"/>
      <c r="L166" s="1323"/>
    </row>
    <row r="167" spans="1:12" hidden="1">
      <c r="A167" s="1717"/>
      <c r="B167" s="1385" t="s">
        <v>214</v>
      </c>
      <c r="C167" s="1385" t="s">
        <v>885</v>
      </c>
      <c r="D167" s="1385" t="s">
        <v>886</v>
      </c>
      <c r="E167" s="1385" t="s">
        <v>887</v>
      </c>
      <c r="F167" s="3129" t="s">
        <v>888</v>
      </c>
      <c r="G167" s="3129"/>
      <c r="H167" s="1336"/>
      <c r="I167" s="1311"/>
      <c r="J167" s="1312"/>
      <c r="K167" s="1313"/>
      <c r="L167" s="1323"/>
    </row>
    <row r="168" spans="1:12" s="1176" customFormat="1" hidden="1">
      <c r="A168" s="1315"/>
      <c r="B168" s="1190" t="s">
        <v>926</v>
      </c>
      <c r="C168" s="1316"/>
      <c r="D168" s="1316"/>
      <c r="E168" s="1316"/>
      <c r="F168" s="1318"/>
      <c r="G168" s="1319"/>
      <c r="H168" s="1319"/>
      <c r="I168" s="1297"/>
      <c r="J168" s="1190"/>
      <c r="K168" s="1306"/>
      <c r="L168" s="1306"/>
    </row>
    <row r="169" spans="1:12" s="1176" customFormat="1" hidden="1">
      <c r="A169" s="1315"/>
      <c r="B169" s="1190">
        <v>1</v>
      </c>
      <c r="C169" s="1316">
        <v>5</v>
      </c>
      <c r="D169" s="1316">
        <v>3.5</v>
      </c>
      <c r="E169" s="1316">
        <v>0.15</v>
      </c>
      <c r="F169" s="1318" t="s">
        <v>30</v>
      </c>
      <c r="G169" s="1319">
        <f>B169*C169*D169*E169</f>
        <v>2.625</v>
      </c>
      <c r="H169" s="1319"/>
      <c r="I169" s="1297"/>
      <c r="J169" s="1190"/>
      <c r="K169" s="1306"/>
      <c r="L169" s="1306"/>
    </row>
    <row r="170" spans="1:12" s="1176" customFormat="1" hidden="1">
      <c r="A170" s="1315"/>
      <c r="B170" s="1190">
        <v>1</v>
      </c>
      <c r="C170" s="1316">
        <v>4.7</v>
      </c>
      <c r="D170" s="1316">
        <v>3.7</v>
      </c>
      <c r="E170" s="1316">
        <v>0.1</v>
      </c>
      <c r="F170" s="1318" t="s">
        <v>30</v>
      </c>
      <c r="G170" s="1319">
        <f>B170*C170*D170*E170</f>
        <v>1.7390000000000001</v>
      </c>
      <c r="H170" s="1319"/>
      <c r="I170" s="1297"/>
      <c r="J170" s="1190"/>
      <c r="K170" s="1306"/>
      <c r="L170" s="1306"/>
    </row>
    <row r="171" spans="1:12" s="1176" customFormat="1" hidden="1">
      <c r="A171" s="1315"/>
      <c r="B171" s="2794" t="s">
        <v>927</v>
      </c>
      <c r="C171" s="2794"/>
      <c r="D171" s="1316"/>
      <c r="E171" s="1316"/>
      <c r="F171" s="1318"/>
      <c r="G171" s="1319"/>
      <c r="H171" s="1319"/>
      <c r="I171" s="1297"/>
      <c r="J171" s="1190"/>
      <c r="K171" s="1306"/>
      <c r="L171" s="1306"/>
    </row>
    <row r="172" spans="1:12" s="1176" customFormat="1" hidden="1">
      <c r="A172" s="1315"/>
      <c r="B172" s="1190">
        <v>3</v>
      </c>
      <c r="C172" s="1316">
        <v>0.6</v>
      </c>
      <c r="D172" s="1316">
        <v>0.6</v>
      </c>
      <c r="E172" s="1316">
        <v>0.15</v>
      </c>
      <c r="F172" s="1318" t="s">
        <v>30</v>
      </c>
      <c r="G172" s="1321">
        <f>B172*C172*D172*E172</f>
        <v>0.16199999999999998</v>
      </c>
      <c r="H172" s="1319"/>
      <c r="I172" s="1297"/>
      <c r="J172" s="1190"/>
      <c r="K172" s="1306"/>
      <c r="L172" s="1306"/>
    </row>
    <row r="173" spans="1:12" s="1176" customFormat="1" ht="15" hidden="1">
      <c r="A173" s="1315"/>
      <c r="B173" s="378"/>
      <c r="C173" s="378"/>
      <c r="D173" s="378"/>
      <c r="E173" s="378"/>
      <c r="F173" s="1723"/>
      <c r="G173" s="1329">
        <f>SUM(G169:G172)</f>
        <v>4.5259999999999998</v>
      </c>
      <c r="H173" s="1319"/>
      <c r="I173" s="1297" t="s">
        <v>3097</v>
      </c>
      <c r="J173" s="1190" t="s">
        <v>3098</v>
      </c>
      <c r="K173" s="1306">
        <v>5670</v>
      </c>
      <c r="L173" s="1306">
        <f>K173*H173</f>
        <v>0</v>
      </c>
    </row>
    <row r="174" spans="1:12" ht="27.6" hidden="1">
      <c r="A174" s="1309" t="s">
        <v>3167</v>
      </c>
      <c r="B174" s="2791" t="s">
        <v>890</v>
      </c>
      <c r="C174" s="2791"/>
      <c r="D174" s="2791"/>
      <c r="E174" s="2791"/>
      <c r="F174" s="2791"/>
      <c r="G174" s="2791"/>
      <c r="H174" s="1319"/>
      <c r="I174" s="1297"/>
      <c r="J174" s="1190"/>
      <c r="K174" s="1306"/>
      <c r="L174" s="1306"/>
    </row>
    <row r="175" spans="1:12" s="1176" customFormat="1" hidden="1">
      <c r="A175" s="1332"/>
      <c r="B175" s="2791" t="s">
        <v>928</v>
      </c>
      <c r="C175" s="2791"/>
      <c r="D175" s="1302"/>
      <c r="E175" s="1302"/>
      <c r="F175" s="1302"/>
      <c r="G175" s="1302"/>
      <c r="H175" s="1319"/>
      <c r="I175" s="1297"/>
      <c r="J175" s="1190"/>
      <c r="K175" s="1306"/>
      <c r="L175" s="1306"/>
    </row>
    <row r="176" spans="1:12" hidden="1">
      <c r="A176" s="1309"/>
      <c r="B176" s="1385" t="s">
        <v>214</v>
      </c>
      <c r="C176" s="1385" t="s">
        <v>885</v>
      </c>
      <c r="D176" s="1385" t="s">
        <v>886</v>
      </c>
      <c r="E176" s="1385" t="s">
        <v>887</v>
      </c>
      <c r="F176" s="3111" t="s">
        <v>888</v>
      </c>
      <c r="G176" s="3112"/>
      <c r="H176" s="1336"/>
      <c r="I176" s="1311"/>
      <c r="J176" s="1312"/>
      <c r="K176" s="1313"/>
      <c r="L176" s="1323"/>
    </row>
    <row r="177" spans="1:12" hidden="1">
      <c r="A177" s="1309"/>
      <c r="B177" s="1380">
        <v>1</v>
      </c>
      <c r="C177" s="1380">
        <v>4.5</v>
      </c>
      <c r="D177" s="1726">
        <v>3</v>
      </c>
      <c r="E177" s="1726"/>
      <c r="F177" s="1727" t="s">
        <v>30</v>
      </c>
      <c r="G177" s="1744">
        <f>B177*C177*D177</f>
        <v>13.5</v>
      </c>
      <c r="H177" s="1336"/>
      <c r="I177" s="1311"/>
      <c r="J177" s="1312"/>
      <c r="K177" s="1313"/>
      <c r="L177" s="1323"/>
    </row>
    <row r="178" spans="1:12" hidden="1">
      <c r="A178" s="1309"/>
      <c r="B178" s="1380">
        <v>1</v>
      </c>
      <c r="C178" s="1380">
        <v>4.2</v>
      </c>
      <c r="D178" s="1726">
        <v>3.2</v>
      </c>
      <c r="E178" s="1726"/>
      <c r="F178" s="1727" t="s">
        <v>30</v>
      </c>
      <c r="G178" s="1715">
        <f>B178*C178*D178</f>
        <v>13.440000000000001</v>
      </c>
      <c r="H178" s="1336"/>
      <c r="I178" s="1311"/>
      <c r="J178" s="1312"/>
      <c r="K178" s="1313"/>
      <c r="L178" s="1323"/>
    </row>
    <row r="179" spans="1:12" hidden="1">
      <c r="A179" s="1309"/>
      <c r="B179" s="1380">
        <v>2</v>
      </c>
      <c r="C179" s="1726">
        <v>5</v>
      </c>
      <c r="D179" s="1726">
        <v>0.15</v>
      </c>
      <c r="E179" s="1726"/>
      <c r="F179" s="1727" t="s">
        <v>30</v>
      </c>
      <c r="G179" s="1715">
        <f t="shared" ref="G179:G185" si="2">B179*C179*D179</f>
        <v>1.5</v>
      </c>
      <c r="H179" s="1336"/>
      <c r="I179" s="1311"/>
      <c r="J179" s="1312"/>
      <c r="K179" s="1313"/>
      <c r="L179" s="1323"/>
    </row>
    <row r="180" spans="1:12" hidden="1">
      <c r="A180" s="1309"/>
      <c r="B180" s="1380">
        <v>2</v>
      </c>
      <c r="C180" s="1726">
        <v>3.5</v>
      </c>
      <c r="D180" s="1726">
        <v>0.15</v>
      </c>
      <c r="E180" s="1726"/>
      <c r="F180" s="1727" t="s">
        <v>30</v>
      </c>
      <c r="G180" s="1715">
        <f t="shared" si="2"/>
        <v>1.05</v>
      </c>
      <c r="H180" s="1336"/>
      <c r="I180" s="1311"/>
      <c r="J180" s="1312"/>
      <c r="K180" s="1313"/>
      <c r="L180" s="1323"/>
    </row>
    <row r="181" spans="1:12" hidden="1">
      <c r="A181" s="1309"/>
      <c r="B181" s="1380">
        <v>2</v>
      </c>
      <c r="C181" s="1726">
        <v>4.7</v>
      </c>
      <c r="D181" s="1726">
        <v>0.1</v>
      </c>
      <c r="E181" s="1726"/>
      <c r="F181" s="1727" t="s">
        <v>30</v>
      </c>
      <c r="G181" s="1715">
        <f t="shared" si="2"/>
        <v>0.94000000000000006</v>
      </c>
      <c r="H181" s="1336"/>
      <c r="I181" s="1311"/>
      <c r="J181" s="1312"/>
      <c r="K181" s="1313"/>
      <c r="L181" s="1323"/>
    </row>
    <row r="182" spans="1:12" hidden="1">
      <c r="A182" s="1309"/>
      <c r="B182" s="1380">
        <v>2</v>
      </c>
      <c r="C182" s="1726">
        <v>3.7</v>
      </c>
      <c r="D182" s="1726">
        <v>0.1</v>
      </c>
      <c r="E182" s="1726"/>
      <c r="F182" s="1727" t="s">
        <v>30</v>
      </c>
      <c r="G182" s="1715">
        <f t="shared" si="2"/>
        <v>0.7400000000000001</v>
      </c>
      <c r="H182" s="1336"/>
      <c r="I182" s="1311"/>
      <c r="J182" s="1312"/>
      <c r="K182" s="1313"/>
      <c r="L182" s="1323"/>
    </row>
    <row r="183" spans="1:12" hidden="1">
      <c r="A183" s="1309"/>
      <c r="B183" s="1380">
        <v>3</v>
      </c>
      <c r="C183" s="1726">
        <v>0.6</v>
      </c>
      <c r="D183" s="1726">
        <v>0.6</v>
      </c>
      <c r="E183" s="1726"/>
      <c r="F183" s="1727" t="s">
        <v>30</v>
      </c>
      <c r="G183" s="1715">
        <f t="shared" si="2"/>
        <v>1.0799999999999998</v>
      </c>
      <c r="H183" s="1336"/>
      <c r="I183" s="1311"/>
      <c r="J183" s="1312"/>
      <c r="K183" s="1313"/>
      <c r="L183" s="1323"/>
    </row>
    <row r="184" spans="1:12" s="1176" customFormat="1" hidden="1">
      <c r="A184" s="1315"/>
      <c r="B184" s="1190">
        <v>3</v>
      </c>
      <c r="C184" s="1316">
        <v>0.6</v>
      </c>
      <c r="D184" s="1316">
        <v>0.15</v>
      </c>
      <c r="E184" s="1316"/>
      <c r="F184" s="1727" t="s">
        <v>30</v>
      </c>
      <c r="G184" s="1715">
        <f t="shared" si="2"/>
        <v>0.26999999999999996</v>
      </c>
      <c r="H184" s="1319"/>
      <c r="I184" s="1297"/>
      <c r="J184" s="1190"/>
      <c r="K184" s="1306"/>
      <c r="L184" s="1306"/>
    </row>
    <row r="185" spans="1:12" s="1176" customFormat="1" hidden="1">
      <c r="A185" s="1315"/>
      <c r="B185" s="1190">
        <v>6</v>
      </c>
      <c r="C185" s="1316">
        <v>0.6</v>
      </c>
      <c r="D185" s="1316">
        <v>0.15</v>
      </c>
      <c r="E185" s="1316"/>
      <c r="F185" s="1727" t="s">
        <v>30</v>
      </c>
      <c r="G185" s="1745">
        <f t="shared" si="2"/>
        <v>0.53999999999999992</v>
      </c>
      <c r="H185" s="1319"/>
      <c r="I185" s="1297"/>
      <c r="J185" s="1190"/>
      <c r="K185" s="1306"/>
      <c r="L185" s="1306"/>
    </row>
    <row r="186" spans="1:12" s="1176" customFormat="1" ht="15" hidden="1">
      <c r="A186" s="1315"/>
      <c r="B186" s="1190"/>
      <c r="C186" s="1316"/>
      <c r="D186" s="1316"/>
      <c r="E186" s="1316"/>
      <c r="F186" s="1318"/>
      <c r="G186" s="1319">
        <f>SUM(G177:G185)</f>
        <v>33.06</v>
      </c>
      <c r="H186" s="1319"/>
      <c r="I186" s="1297" t="s">
        <v>3099</v>
      </c>
      <c r="J186" s="1190" t="s">
        <v>3100</v>
      </c>
      <c r="K186" s="1306">
        <v>437.5</v>
      </c>
      <c r="L186" s="1306">
        <f>K186*H186</f>
        <v>0</v>
      </c>
    </row>
    <row r="187" spans="1:12" s="1176" customFormat="1" ht="41.4" hidden="1">
      <c r="A187" s="1309" t="s">
        <v>3168</v>
      </c>
      <c r="B187" s="2789" t="s">
        <v>929</v>
      </c>
      <c r="C187" s="2789"/>
      <c r="D187" s="2789"/>
      <c r="E187" s="2789"/>
      <c r="F187" s="2789"/>
      <c r="G187" s="2789"/>
      <c r="H187" s="1298"/>
      <c r="I187" s="1311"/>
      <c r="J187" s="1312"/>
      <c r="K187" s="1313"/>
      <c r="L187" s="1323"/>
    </row>
    <row r="188" spans="1:12" hidden="1">
      <c r="B188" s="2794" t="s">
        <v>930</v>
      </c>
      <c r="C188" s="2794"/>
      <c r="D188" s="2794"/>
      <c r="E188" s="2794"/>
      <c r="F188" s="2794"/>
      <c r="G188" s="378"/>
      <c r="J188" s="378"/>
      <c r="K188" s="1323"/>
      <c r="L188" s="1301"/>
    </row>
    <row r="189" spans="1:12" hidden="1">
      <c r="A189" s="1176"/>
      <c r="B189" s="2791" t="s">
        <v>931</v>
      </c>
      <c r="C189" s="2791"/>
      <c r="D189" s="2791"/>
      <c r="E189" s="2791"/>
      <c r="F189" s="2791"/>
      <c r="G189" s="1303" t="s">
        <v>30</v>
      </c>
      <c r="H189" s="1304"/>
      <c r="I189" s="1297" t="s">
        <v>63</v>
      </c>
      <c r="J189" s="1190" t="s">
        <v>128</v>
      </c>
      <c r="K189" s="1306">
        <v>94.5</v>
      </c>
      <c r="L189" s="1306">
        <f>K189*H189</f>
        <v>0</v>
      </c>
    </row>
    <row r="190" spans="1:12" ht="73.8" customHeight="1">
      <c r="A190" s="1751" t="s">
        <v>3169</v>
      </c>
      <c r="B190" s="3128" t="s">
        <v>110</v>
      </c>
      <c r="C190" s="3128"/>
      <c r="D190" s="3128"/>
      <c r="E190" s="3128"/>
      <c r="F190" s="3128"/>
      <c r="G190" s="3128"/>
      <c r="H190" s="1752"/>
      <c r="I190" s="1753"/>
      <c r="J190" s="1482"/>
      <c r="K190" s="1754"/>
      <c r="L190" s="1755"/>
    </row>
    <row r="191" spans="1:12" s="1176" customFormat="1">
      <c r="A191" s="1416"/>
      <c r="B191" s="1497" t="s">
        <v>932</v>
      </c>
      <c r="C191" s="1486">
        <v>1</v>
      </c>
      <c r="D191" s="1486">
        <v>0.9</v>
      </c>
      <c r="E191" s="1486">
        <v>2.1</v>
      </c>
      <c r="F191" s="1756" t="s">
        <v>30</v>
      </c>
      <c r="G191" s="1757">
        <f>C191*D191*E191</f>
        <v>1.8900000000000001</v>
      </c>
      <c r="H191" s="1757"/>
      <c r="I191" s="1477"/>
      <c r="J191" s="1419"/>
      <c r="K191" s="1758"/>
      <c r="L191" s="1758"/>
    </row>
    <row r="192" spans="1:12" s="1176" customFormat="1">
      <c r="A192" s="1416"/>
      <c r="B192" s="1497" t="s">
        <v>133</v>
      </c>
      <c r="C192" s="1759">
        <v>1</v>
      </c>
      <c r="D192" s="1759">
        <v>0.9</v>
      </c>
      <c r="E192" s="1759">
        <v>1.2</v>
      </c>
      <c r="F192" s="1756" t="s">
        <v>30</v>
      </c>
      <c r="G192" s="1757">
        <f>C192*D192*E192</f>
        <v>1.08</v>
      </c>
      <c r="H192" s="1757"/>
      <c r="I192" s="1477"/>
      <c r="J192" s="1419"/>
      <c r="K192" s="1758"/>
      <c r="L192" s="1758"/>
    </row>
    <row r="193" spans="1:12" s="1176" customFormat="1" ht="15">
      <c r="A193" s="1416"/>
      <c r="B193" s="1497"/>
      <c r="C193" s="1759"/>
      <c r="D193" s="1759"/>
      <c r="E193" s="1759"/>
      <c r="F193" s="1756"/>
      <c r="G193" s="1757">
        <f>SUM(G191:G192)</f>
        <v>2.97</v>
      </c>
      <c r="H193" s="1757">
        <f>G193</f>
        <v>2.97</v>
      </c>
      <c r="I193" s="1477" t="s">
        <v>3129</v>
      </c>
      <c r="J193" s="1419" t="s">
        <v>3130</v>
      </c>
      <c r="K193" s="1758">
        <v>3653</v>
      </c>
      <c r="L193" s="1758">
        <f>K193*H193</f>
        <v>10849.41</v>
      </c>
    </row>
    <row r="194" spans="1:12" s="1150" customFormat="1" ht="49.8" customHeight="1">
      <c r="A194" s="1760" t="s">
        <v>3170</v>
      </c>
      <c r="B194" s="2832" t="s">
        <v>933</v>
      </c>
      <c r="C194" s="2832"/>
      <c r="D194" s="2832"/>
      <c r="E194" s="2832"/>
      <c r="F194" s="2832"/>
      <c r="G194" s="2832"/>
      <c r="H194" s="1761"/>
      <c r="I194" s="1762"/>
      <c r="J194" s="1759"/>
      <c r="K194" s="1763"/>
      <c r="L194" s="1764"/>
    </row>
    <row r="195" spans="1:12" s="1150" customFormat="1">
      <c r="A195" s="1760"/>
      <c r="B195" s="2832" t="s">
        <v>934</v>
      </c>
      <c r="C195" s="2832"/>
      <c r="D195" s="2832"/>
      <c r="E195" s="2832"/>
      <c r="F195" s="2832"/>
      <c r="G195" s="2832"/>
      <c r="H195" s="1761"/>
      <c r="I195" s="1762"/>
      <c r="J195" s="1759"/>
      <c r="K195" s="1763"/>
      <c r="L195" s="1764"/>
    </row>
    <row r="196" spans="1:12" s="1150" customFormat="1">
      <c r="A196" s="1761"/>
      <c r="B196" s="1375" t="s">
        <v>214</v>
      </c>
      <c r="C196" s="1375" t="s">
        <v>885</v>
      </c>
      <c r="D196" s="1375" t="s">
        <v>886</v>
      </c>
      <c r="E196" s="1375" t="s">
        <v>887</v>
      </c>
      <c r="F196" s="3131" t="s">
        <v>888</v>
      </c>
      <c r="G196" s="3131"/>
      <c r="H196" s="1375"/>
      <c r="I196" s="1765"/>
      <c r="J196" s="1377"/>
      <c r="K196" s="1379"/>
      <c r="L196" s="1379"/>
    </row>
    <row r="197" spans="1:12" s="1150" customFormat="1">
      <c r="A197" s="1761"/>
      <c r="B197" s="3132" t="s">
        <v>935</v>
      </c>
      <c r="C197" s="3132"/>
      <c r="D197" s="1766"/>
      <c r="E197" s="1766"/>
      <c r="F197" s="1766"/>
      <c r="G197" s="1766"/>
      <c r="H197" s="1767"/>
      <c r="I197" s="1762"/>
      <c r="J197" s="1759"/>
      <c r="K197" s="1763"/>
      <c r="L197" s="1763"/>
    </row>
    <row r="198" spans="1:12" s="1150" customFormat="1" ht="15">
      <c r="A198" s="1761"/>
      <c r="B198" s="1759">
        <v>1</v>
      </c>
      <c r="C198" s="1768">
        <v>1.2</v>
      </c>
      <c r="D198" s="1759" t="s">
        <v>375</v>
      </c>
      <c r="E198" s="1768">
        <v>0.9</v>
      </c>
      <c r="F198" s="1769" t="s">
        <v>30</v>
      </c>
      <c r="G198" s="1761">
        <f>C198*B198*E198</f>
        <v>1.08</v>
      </c>
      <c r="H198" s="1762" t="s">
        <v>3099</v>
      </c>
      <c r="I198" s="1762"/>
      <c r="J198" s="1759"/>
      <c r="K198" s="1763"/>
      <c r="L198" s="1764"/>
    </row>
    <row r="199" spans="1:12" s="1150" customFormat="1" ht="15">
      <c r="A199" s="1761"/>
      <c r="B199" s="1759"/>
      <c r="C199" s="1759"/>
      <c r="D199" s="1768"/>
      <c r="E199" s="1770"/>
      <c r="F199" s="1761" t="s">
        <v>936</v>
      </c>
      <c r="G199" s="1771">
        <v>25</v>
      </c>
      <c r="H199" s="1772" t="s">
        <v>3171</v>
      </c>
      <c r="I199" s="1762"/>
      <c r="J199" s="1759"/>
      <c r="K199" s="1763"/>
      <c r="L199" s="1763"/>
    </row>
    <row r="200" spans="1:12" s="1713" customFormat="1">
      <c r="A200" s="1773"/>
      <c r="B200" s="1377"/>
      <c r="C200" s="1377"/>
      <c r="D200" s="1774"/>
      <c r="E200" s="1775"/>
      <c r="F200" s="1776"/>
      <c r="G200" s="1777">
        <f>G198*G199</f>
        <v>27</v>
      </c>
      <c r="H200" s="1777">
        <f>G200</f>
        <v>27</v>
      </c>
      <c r="I200" s="1765" t="s">
        <v>63</v>
      </c>
      <c r="J200" s="1377" t="s">
        <v>128</v>
      </c>
      <c r="K200" s="1778">
        <v>144.5</v>
      </c>
      <c r="L200" s="1778">
        <f>K200*H200</f>
        <v>3901.5</v>
      </c>
    </row>
    <row r="201" spans="1:12" ht="27.6" hidden="1">
      <c r="A201" s="1489" t="s">
        <v>937</v>
      </c>
      <c r="B201" s="3128" t="s">
        <v>938</v>
      </c>
      <c r="C201" s="3128"/>
      <c r="D201" s="3128"/>
      <c r="E201" s="3128"/>
      <c r="F201" s="3128"/>
      <c r="G201" s="3128"/>
      <c r="H201" s="1752"/>
      <c r="I201" s="1753"/>
      <c r="J201" s="1482"/>
      <c r="K201" s="1754"/>
      <c r="L201" s="1755"/>
    </row>
    <row r="202" spans="1:12" s="1176" customFormat="1" hidden="1">
      <c r="A202" s="1416"/>
      <c r="B202" s="2928" t="s">
        <v>939</v>
      </c>
      <c r="C202" s="2928"/>
      <c r="D202" s="2928"/>
      <c r="E202" s="2928"/>
      <c r="F202" s="2928"/>
      <c r="G202" s="2928"/>
      <c r="H202" s="1779"/>
      <c r="I202" s="1780"/>
      <c r="J202" s="1267"/>
      <c r="K202" s="1781"/>
      <c r="L202" s="1758"/>
    </row>
    <row r="203" spans="1:12" hidden="1">
      <c r="A203" s="1484"/>
      <c r="B203" s="1385" t="s">
        <v>214</v>
      </c>
      <c r="C203" s="1385" t="s">
        <v>885</v>
      </c>
      <c r="D203" s="1385" t="s">
        <v>886</v>
      </c>
      <c r="E203" s="1385" t="s">
        <v>887</v>
      </c>
      <c r="F203" s="3129" t="s">
        <v>888</v>
      </c>
      <c r="G203" s="3129"/>
      <c r="H203" s="1782"/>
      <c r="I203" s="1753"/>
      <c r="J203" s="1482"/>
      <c r="K203" s="1754"/>
      <c r="L203" s="1755"/>
    </row>
    <row r="204" spans="1:12" ht="15" hidden="1">
      <c r="A204" s="1783"/>
      <c r="B204" s="1486">
        <v>2</v>
      </c>
      <c r="C204" s="1490">
        <v>0.45</v>
      </c>
      <c r="D204" s="1486"/>
      <c r="E204" s="1490">
        <v>0.45</v>
      </c>
      <c r="F204" s="1784" t="s">
        <v>30</v>
      </c>
      <c r="G204" s="1785">
        <f>C204*B204*E204</f>
        <v>0.40500000000000003</v>
      </c>
      <c r="H204" s="1757"/>
      <c r="I204" s="1477" t="s">
        <v>3099</v>
      </c>
      <c r="J204" s="1419" t="s">
        <v>3100</v>
      </c>
      <c r="K204" s="1758">
        <v>835.8</v>
      </c>
      <c r="L204" s="1758">
        <f>K204*H204</f>
        <v>0</v>
      </c>
    </row>
    <row r="205" spans="1:12">
      <c r="A205" s="3133" t="s">
        <v>940</v>
      </c>
      <c r="B205" s="3128" t="s">
        <v>941</v>
      </c>
      <c r="C205" s="3128"/>
      <c r="D205" s="3128"/>
      <c r="E205" s="3128"/>
      <c r="F205" s="3128"/>
      <c r="G205" s="3128"/>
      <c r="H205" s="1783"/>
      <c r="I205" s="1495"/>
      <c r="J205" s="1486"/>
      <c r="K205" s="1755"/>
      <c r="L205" s="1786"/>
    </row>
    <row r="206" spans="1:12">
      <c r="A206" s="3130"/>
      <c r="B206" s="1385" t="s">
        <v>214</v>
      </c>
      <c r="C206" s="1385" t="s">
        <v>885</v>
      </c>
      <c r="D206" s="1385" t="s">
        <v>886</v>
      </c>
      <c r="E206" s="1385" t="s">
        <v>887</v>
      </c>
      <c r="F206" s="3129" t="s">
        <v>888</v>
      </c>
      <c r="G206" s="3129"/>
      <c r="H206" s="1782"/>
      <c r="I206" s="1753"/>
      <c r="J206" s="1482"/>
      <c r="K206" s="1754"/>
      <c r="L206" s="1755"/>
    </row>
    <row r="207" spans="1:12">
      <c r="A207" s="1751"/>
      <c r="B207" s="1385"/>
      <c r="C207" s="1385"/>
      <c r="D207" s="1385"/>
      <c r="E207" s="1385"/>
      <c r="F207" s="1385"/>
      <c r="G207" s="1385"/>
      <c r="H207" s="1782"/>
      <c r="I207" s="1753"/>
      <c r="J207" s="1482"/>
      <c r="K207" s="1754"/>
      <c r="L207" s="1755"/>
    </row>
    <row r="208" spans="1:12">
      <c r="A208" s="1751"/>
      <c r="B208" s="1419">
        <v>1</v>
      </c>
      <c r="C208" s="1488">
        <v>4.5</v>
      </c>
      <c r="D208" s="1488">
        <v>3</v>
      </c>
      <c r="E208" s="1385"/>
      <c r="F208" s="1784" t="s">
        <v>30</v>
      </c>
      <c r="G208" s="1787">
        <f t="shared" ref="G208:G215" si="3">C208*D208</f>
        <v>13.5</v>
      </c>
      <c r="H208" s="1782"/>
      <c r="I208" s="1753"/>
      <c r="J208" s="1482"/>
      <c r="K208" s="1754"/>
      <c r="L208" s="1755"/>
    </row>
    <row r="209" spans="1:12">
      <c r="A209" s="1751"/>
      <c r="B209" s="1419">
        <v>1</v>
      </c>
      <c r="C209" s="1488">
        <v>4.2</v>
      </c>
      <c r="D209" s="1488">
        <v>3.2</v>
      </c>
      <c r="E209" s="1385"/>
      <c r="F209" s="1784" t="s">
        <v>30</v>
      </c>
      <c r="G209" s="1787">
        <f t="shared" si="3"/>
        <v>13.440000000000001</v>
      </c>
      <c r="H209" s="1782"/>
      <c r="I209" s="1753"/>
      <c r="J209" s="1482"/>
      <c r="K209" s="1754"/>
      <c r="L209" s="1755"/>
    </row>
    <row r="210" spans="1:12">
      <c r="A210" s="1751"/>
      <c r="B210" s="1419">
        <v>2</v>
      </c>
      <c r="C210" s="1488">
        <v>5</v>
      </c>
      <c r="D210" s="1488">
        <v>0.15</v>
      </c>
      <c r="E210" s="1385"/>
      <c r="F210" s="1784" t="s">
        <v>30</v>
      </c>
      <c r="G210" s="1787">
        <f t="shared" si="3"/>
        <v>0.75</v>
      </c>
      <c r="H210" s="1782"/>
      <c r="I210" s="1753"/>
      <c r="J210" s="1482"/>
      <c r="K210" s="1754"/>
      <c r="L210" s="1755"/>
    </row>
    <row r="211" spans="1:12">
      <c r="A211" s="1751"/>
      <c r="B211" s="1419">
        <v>2</v>
      </c>
      <c r="C211" s="1488">
        <v>3.5</v>
      </c>
      <c r="D211" s="1488">
        <v>0.15</v>
      </c>
      <c r="E211" s="1385"/>
      <c r="F211" s="1784" t="s">
        <v>30</v>
      </c>
      <c r="G211" s="1787">
        <f t="shared" si="3"/>
        <v>0.52500000000000002</v>
      </c>
      <c r="H211" s="1782"/>
      <c r="I211" s="1753"/>
      <c r="J211" s="1482"/>
      <c r="K211" s="1754"/>
      <c r="L211" s="1755"/>
    </row>
    <row r="212" spans="1:12">
      <c r="A212" s="1751"/>
      <c r="B212" s="1419">
        <v>2</v>
      </c>
      <c r="C212" s="1488">
        <v>4.7</v>
      </c>
      <c r="D212" s="1488">
        <v>0.1</v>
      </c>
      <c r="E212" s="1385"/>
      <c r="F212" s="1784" t="s">
        <v>30</v>
      </c>
      <c r="G212" s="1787">
        <f t="shared" si="3"/>
        <v>0.47000000000000003</v>
      </c>
      <c r="H212" s="1782"/>
      <c r="I212" s="1753"/>
      <c r="J212" s="1482"/>
      <c r="K212" s="1754"/>
      <c r="L212" s="1755"/>
    </row>
    <row r="213" spans="1:12">
      <c r="A213" s="1751"/>
      <c r="B213" s="1419">
        <v>2</v>
      </c>
      <c r="C213" s="1488">
        <v>3.7</v>
      </c>
      <c r="D213" s="1488">
        <v>0.1</v>
      </c>
      <c r="E213" s="1385"/>
      <c r="F213" s="1784" t="s">
        <v>30</v>
      </c>
      <c r="G213" s="1787">
        <f t="shared" si="3"/>
        <v>0.37000000000000005</v>
      </c>
      <c r="H213" s="1782"/>
      <c r="I213" s="1753"/>
      <c r="J213" s="1482"/>
      <c r="K213" s="1754"/>
      <c r="L213" s="1755"/>
    </row>
    <row r="214" spans="1:12">
      <c r="A214" s="1751"/>
      <c r="B214" s="1419">
        <v>3</v>
      </c>
      <c r="C214" s="1488">
        <v>0.6</v>
      </c>
      <c r="D214" s="1488">
        <v>0.6</v>
      </c>
      <c r="E214" s="1385"/>
      <c r="F214" s="1784" t="s">
        <v>30</v>
      </c>
      <c r="G214" s="1787">
        <f t="shared" si="3"/>
        <v>0.36</v>
      </c>
      <c r="H214" s="1782"/>
      <c r="I214" s="1753"/>
      <c r="J214" s="1482"/>
      <c r="K214" s="1754"/>
      <c r="L214" s="1755"/>
    </row>
    <row r="215" spans="1:12">
      <c r="A215" s="1751"/>
      <c r="B215" s="1419">
        <v>9</v>
      </c>
      <c r="C215" s="1488">
        <v>0.6</v>
      </c>
      <c r="D215" s="1488">
        <v>0.15</v>
      </c>
      <c r="E215" s="1385"/>
      <c r="F215" s="1784" t="s">
        <v>30</v>
      </c>
      <c r="G215" s="1787">
        <f t="shared" si="3"/>
        <v>0.09</v>
      </c>
      <c r="H215" s="1782"/>
      <c r="I215" s="1753"/>
      <c r="J215" s="1482"/>
      <c r="K215" s="1754"/>
      <c r="L215" s="1755"/>
    </row>
    <row r="216" spans="1:12" ht="15">
      <c r="A216" s="1751"/>
      <c r="B216" s="1419"/>
      <c r="C216" s="1488"/>
      <c r="D216" s="1488"/>
      <c r="E216" s="1385"/>
      <c r="F216" s="1784"/>
      <c r="G216" s="1787">
        <f>SUM(G208:G215)</f>
        <v>29.504999999999999</v>
      </c>
      <c r="H216" s="1788">
        <f>G216</f>
        <v>29.504999999999999</v>
      </c>
      <c r="I216" s="1477" t="s">
        <v>3099</v>
      </c>
      <c r="J216" s="1419" t="s">
        <v>3100</v>
      </c>
      <c r="K216" s="1758">
        <v>125.6</v>
      </c>
      <c r="L216" s="1755">
        <f>H216*K216</f>
        <v>3705.8279999999995</v>
      </c>
    </row>
    <row r="217" spans="1:12">
      <c r="A217" s="3130" t="s">
        <v>3172</v>
      </c>
      <c r="B217" s="2928" t="s">
        <v>942</v>
      </c>
      <c r="C217" s="2928"/>
      <c r="D217" s="2928"/>
      <c r="E217" s="2928"/>
      <c r="F217" s="2928"/>
      <c r="G217" s="2928"/>
      <c r="H217" s="1783"/>
      <c r="I217" s="1753"/>
      <c r="J217" s="1482"/>
      <c r="K217" s="1754"/>
      <c r="L217" s="1786"/>
    </row>
    <row r="218" spans="1:12">
      <c r="A218" s="3130"/>
      <c r="B218" s="2828" t="s">
        <v>943</v>
      </c>
      <c r="C218" s="2828"/>
      <c r="D218" s="2828"/>
      <c r="E218" s="2828"/>
      <c r="F218" s="1497"/>
      <c r="G218" s="1497"/>
      <c r="H218" s="1783"/>
      <c r="I218" s="1753"/>
      <c r="J218" s="1482"/>
      <c r="K218" s="1754"/>
      <c r="L218" s="1786"/>
    </row>
    <row r="219" spans="1:12">
      <c r="A219" s="1489"/>
      <c r="B219" s="1385" t="s">
        <v>214</v>
      </c>
      <c r="C219" s="1385" t="s">
        <v>885</v>
      </c>
      <c r="D219" s="1385" t="s">
        <v>886</v>
      </c>
      <c r="E219" s="1385" t="s">
        <v>887</v>
      </c>
      <c r="F219" s="3129" t="s">
        <v>888</v>
      </c>
      <c r="G219" s="3129"/>
      <c r="H219" s="1783"/>
      <c r="I219" s="1753"/>
      <c r="J219" s="1482"/>
      <c r="K219" s="1754"/>
      <c r="L219" s="1786"/>
    </row>
    <row r="220" spans="1:12">
      <c r="A220" s="1789"/>
      <c r="B220" s="1385" t="s">
        <v>174</v>
      </c>
      <c r="C220" s="1385"/>
      <c r="D220" s="1385"/>
      <c r="E220" s="1385"/>
      <c r="F220" s="1419"/>
      <c r="G220" s="1385"/>
      <c r="H220" s="1783"/>
      <c r="I220" s="1753"/>
      <c r="J220" s="1482"/>
      <c r="K220" s="1754"/>
      <c r="L220" s="1755"/>
    </row>
    <row r="221" spans="1:12">
      <c r="A221" s="1789"/>
      <c r="B221" s="1486">
        <v>2</v>
      </c>
      <c r="C221" s="1490">
        <v>4</v>
      </c>
      <c r="D221" s="1476"/>
      <c r="E221" s="1490">
        <v>2.68</v>
      </c>
      <c r="F221" s="1784" t="s">
        <v>30</v>
      </c>
      <c r="G221" s="1785">
        <f>E221*C221*B221</f>
        <v>21.44</v>
      </c>
      <c r="H221" s="1783"/>
      <c r="I221" s="1753"/>
      <c r="J221" s="1482"/>
      <c r="K221" s="1754"/>
      <c r="L221" s="1755"/>
    </row>
    <row r="222" spans="1:12">
      <c r="A222" s="1789"/>
      <c r="B222" s="1486">
        <v>2</v>
      </c>
      <c r="C222" s="1490">
        <v>3</v>
      </c>
      <c r="D222" s="1476"/>
      <c r="E222" s="1490">
        <v>2.68</v>
      </c>
      <c r="F222" s="1784" t="s">
        <v>30</v>
      </c>
      <c r="G222" s="1785">
        <f>E222*C222*B222</f>
        <v>16.080000000000002</v>
      </c>
      <c r="H222" s="1783"/>
      <c r="I222" s="1753"/>
      <c r="J222" s="1482"/>
      <c r="K222" s="1754"/>
      <c r="L222" s="1755"/>
    </row>
    <row r="223" spans="1:12">
      <c r="A223" s="1789"/>
      <c r="B223" s="1486">
        <v>2</v>
      </c>
      <c r="C223" s="1490">
        <v>2.1</v>
      </c>
      <c r="D223" s="1476"/>
      <c r="E223" s="1490">
        <v>0.25</v>
      </c>
      <c r="F223" s="1784" t="s">
        <v>30</v>
      </c>
      <c r="G223" s="1785">
        <f>E223*C223*B223</f>
        <v>1.05</v>
      </c>
      <c r="H223" s="1783"/>
      <c r="I223" s="1753"/>
      <c r="J223" s="1482"/>
      <c r="K223" s="1754"/>
      <c r="L223" s="1755"/>
    </row>
    <row r="224" spans="1:12">
      <c r="A224" s="1789"/>
      <c r="B224" s="1486">
        <v>2</v>
      </c>
      <c r="C224" s="1490">
        <v>1.2</v>
      </c>
      <c r="D224" s="1476"/>
      <c r="E224" s="1490">
        <v>0.25</v>
      </c>
      <c r="F224" s="1784" t="s">
        <v>30</v>
      </c>
      <c r="G224" s="1785">
        <f>E224*C224*B224</f>
        <v>0.6</v>
      </c>
      <c r="H224" s="1783"/>
      <c r="I224" s="1753"/>
      <c r="J224" s="1482"/>
      <c r="K224" s="1754"/>
      <c r="L224" s="1755"/>
    </row>
    <row r="225" spans="1:12">
      <c r="A225" s="1789"/>
      <c r="B225" s="1486">
        <v>3</v>
      </c>
      <c r="C225" s="1490">
        <v>0.9</v>
      </c>
      <c r="D225" s="1476"/>
      <c r="E225" s="1490">
        <v>0.25</v>
      </c>
      <c r="F225" s="1784" t="s">
        <v>30</v>
      </c>
      <c r="G225" s="1785">
        <f>E225*C225*B225</f>
        <v>0.67500000000000004</v>
      </c>
      <c r="H225" s="1783"/>
      <c r="I225" s="1753"/>
      <c r="J225" s="1482"/>
      <c r="K225" s="1754"/>
      <c r="L225" s="1755"/>
    </row>
    <row r="226" spans="1:12">
      <c r="A226" s="1789"/>
      <c r="B226" s="2828" t="s">
        <v>944</v>
      </c>
      <c r="C226" s="2828"/>
      <c r="D226" s="2828"/>
      <c r="E226" s="1385"/>
      <c r="F226" s="1419"/>
      <c r="G226" s="1385"/>
      <c r="H226" s="1783"/>
      <c r="I226" s="1753"/>
      <c r="J226" s="1482"/>
      <c r="K226" s="1754"/>
      <c r="L226" s="1755"/>
    </row>
    <row r="227" spans="1:12">
      <c r="A227" s="1789"/>
      <c r="B227" s="1486">
        <v>2</v>
      </c>
      <c r="C227" s="1490">
        <v>4.5</v>
      </c>
      <c r="D227" s="1476"/>
      <c r="E227" s="1490">
        <v>3</v>
      </c>
      <c r="F227" s="1784" t="s">
        <v>30</v>
      </c>
      <c r="G227" s="1785">
        <f>E227*C227*B227</f>
        <v>27</v>
      </c>
      <c r="H227" s="1783"/>
      <c r="I227" s="1753"/>
      <c r="J227" s="1482"/>
      <c r="K227" s="1754"/>
      <c r="L227" s="1755"/>
    </row>
    <row r="228" spans="1:12">
      <c r="A228" s="1789"/>
      <c r="B228" s="1486">
        <v>2</v>
      </c>
      <c r="C228" s="1490">
        <v>3.5</v>
      </c>
      <c r="D228" s="1476"/>
      <c r="E228" s="1490">
        <v>3</v>
      </c>
      <c r="F228" s="1784" t="s">
        <v>30</v>
      </c>
      <c r="G228" s="1785">
        <f>E228*C228*B228</f>
        <v>21</v>
      </c>
      <c r="H228" s="1783"/>
      <c r="I228" s="1753"/>
      <c r="J228" s="1482"/>
      <c r="K228" s="1754"/>
      <c r="L228" s="1755"/>
    </row>
    <row r="229" spans="1:12">
      <c r="A229" s="1789"/>
      <c r="B229" s="2828" t="s">
        <v>916</v>
      </c>
      <c r="C229" s="2828"/>
      <c r="D229" s="2828"/>
      <c r="E229" s="1385"/>
      <c r="F229" s="1419"/>
      <c r="G229" s="1385"/>
      <c r="H229" s="1783"/>
      <c r="I229" s="1753"/>
      <c r="J229" s="1482"/>
      <c r="K229" s="1754"/>
      <c r="L229" s="1755"/>
    </row>
    <row r="230" spans="1:12">
      <c r="A230" s="1789"/>
      <c r="B230" s="1377">
        <v>2</v>
      </c>
      <c r="C230" s="1774">
        <v>1.1000000000000001</v>
      </c>
      <c r="D230" s="1775"/>
      <c r="E230" s="1775">
        <v>0.45</v>
      </c>
      <c r="F230" s="1784" t="s">
        <v>30</v>
      </c>
      <c r="G230" s="1785">
        <f>E230*C230*B230</f>
        <v>0.9900000000000001</v>
      </c>
      <c r="H230" s="1783"/>
      <c r="I230" s="1753"/>
      <c r="J230" s="1482"/>
      <c r="K230" s="1754"/>
      <c r="L230" s="1755"/>
    </row>
    <row r="231" spans="1:12">
      <c r="A231" s="1789"/>
      <c r="B231" s="1377">
        <v>1</v>
      </c>
      <c r="C231" s="1774">
        <v>1.1000000000000001</v>
      </c>
      <c r="D231" s="1775"/>
      <c r="E231" s="1775">
        <v>0.5</v>
      </c>
      <c r="F231" s="1784" t="s">
        <v>30</v>
      </c>
      <c r="G231" s="1785">
        <f t="shared" ref="G231:G245" si="4">E231*C231*B231</f>
        <v>0.55000000000000004</v>
      </c>
      <c r="H231" s="1783"/>
      <c r="I231" s="1753"/>
      <c r="J231" s="1482"/>
      <c r="K231" s="1754"/>
      <c r="L231" s="1755"/>
    </row>
    <row r="232" spans="1:12">
      <c r="A232" s="1789"/>
      <c r="B232" s="1377">
        <v>2</v>
      </c>
      <c r="C232" s="1774">
        <v>0.45</v>
      </c>
      <c r="D232" s="1775"/>
      <c r="E232" s="1775">
        <v>6.3E-2</v>
      </c>
      <c r="F232" s="1784" t="s">
        <v>30</v>
      </c>
      <c r="G232" s="1785">
        <f t="shared" si="4"/>
        <v>5.67E-2</v>
      </c>
      <c r="H232" s="1783"/>
      <c r="I232" s="1753"/>
      <c r="J232" s="1482"/>
      <c r="K232" s="1754"/>
      <c r="L232" s="1755"/>
    </row>
    <row r="233" spans="1:12">
      <c r="A233" s="1789"/>
      <c r="B233" s="3132" t="s">
        <v>945</v>
      </c>
      <c r="C233" s="3132"/>
      <c r="D233" s="3132"/>
      <c r="E233" s="1775"/>
      <c r="F233" s="1784"/>
      <c r="G233" s="1785"/>
      <c r="H233" s="1783"/>
      <c r="I233" s="1753"/>
      <c r="J233" s="1482"/>
      <c r="K233" s="1754"/>
      <c r="L233" s="1755"/>
    </row>
    <row r="234" spans="1:12">
      <c r="A234" s="1789"/>
      <c r="B234" s="1759">
        <v>16</v>
      </c>
      <c r="C234" s="1759">
        <v>0.3</v>
      </c>
      <c r="D234" s="1476"/>
      <c r="E234" s="1768">
        <v>5</v>
      </c>
      <c r="F234" s="1784" t="s">
        <v>30</v>
      </c>
      <c r="G234" s="1785">
        <f t="shared" si="4"/>
        <v>24</v>
      </c>
      <c r="H234" s="1783"/>
      <c r="I234" s="1753"/>
      <c r="J234" s="1482"/>
      <c r="K234" s="1754"/>
      <c r="L234" s="1755"/>
    </row>
    <row r="235" spans="1:12">
      <c r="A235" s="1789"/>
      <c r="B235" s="3135" t="s">
        <v>913</v>
      </c>
      <c r="C235" s="3135"/>
      <c r="D235" s="3135"/>
      <c r="E235" s="1775"/>
      <c r="F235" s="1784" t="s">
        <v>30</v>
      </c>
      <c r="G235" s="1785"/>
      <c r="H235" s="1783"/>
      <c r="I235" s="1753"/>
      <c r="J235" s="1482"/>
      <c r="K235" s="1754"/>
      <c r="L235" s="1755"/>
    </row>
    <row r="236" spans="1:12">
      <c r="A236" s="1789"/>
      <c r="B236" s="1759">
        <v>4</v>
      </c>
      <c r="C236" s="1768">
        <v>4</v>
      </c>
      <c r="D236" s="1476"/>
      <c r="E236" s="1768">
        <v>0.2</v>
      </c>
      <c r="F236" s="1784" t="s">
        <v>30</v>
      </c>
      <c r="G236" s="1785">
        <f t="shared" si="4"/>
        <v>3.2</v>
      </c>
      <c r="H236" s="1783"/>
      <c r="I236" s="1753"/>
      <c r="J236" s="1482"/>
      <c r="K236" s="1754"/>
      <c r="L236" s="1755"/>
    </row>
    <row r="237" spans="1:12">
      <c r="A237" s="1789"/>
      <c r="B237" s="1759">
        <v>4</v>
      </c>
      <c r="C237" s="1768">
        <v>4</v>
      </c>
      <c r="D237" s="1476"/>
      <c r="E237" s="1768">
        <v>0.25</v>
      </c>
      <c r="F237" s="1784" t="s">
        <v>30</v>
      </c>
      <c r="G237" s="1785">
        <f t="shared" si="4"/>
        <v>4</v>
      </c>
      <c r="H237" s="1783"/>
      <c r="I237" s="1753"/>
      <c r="J237" s="1482"/>
      <c r="K237" s="1754"/>
      <c r="L237" s="1755"/>
    </row>
    <row r="238" spans="1:12">
      <c r="A238" s="1789"/>
      <c r="B238" s="1759">
        <v>4</v>
      </c>
      <c r="C238" s="1768">
        <v>3</v>
      </c>
      <c r="D238" s="1476"/>
      <c r="E238" s="1768">
        <v>0.2</v>
      </c>
      <c r="F238" s="1784" t="s">
        <v>30</v>
      </c>
      <c r="G238" s="1785">
        <f t="shared" si="4"/>
        <v>2.4000000000000004</v>
      </c>
      <c r="H238" s="1783"/>
      <c r="I238" s="1753"/>
      <c r="J238" s="1482"/>
      <c r="K238" s="1754"/>
      <c r="L238" s="1755"/>
    </row>
    <row r="239" spans="1:12">
      <c r="A239" s="1789"/>
      <c r="B239" s="1759">
        <v>4</v>
      </c>
      <c r="C239" s="1768">
        <v>3</v>
      </c>
      <c r="D239" s="1476"/>
      <c r="E239" s="1768">
        <v>0.25</v>
      </c>
      <c r="F239" s="1784" t="s">
        <v>30</v>
      </c>
      <c r="G239" s="1785">
        <f t="shared" si="4"/>
        <v>3</v>
      </c>
      <c r="H239" s="1783"/>
      <c r="I239" s="1753"/>
      <c r="J239" s="1482"/>
      <c r="K239" s="1754"/>
      <c r="L239" s="1755"/>
    </row>
    <row r="240" spans="1:12">
      <c r="A240" s="1789"/>
      <c r="B240" s="1759">
        <v>6</v>
      </c>
      <c r="C240" s="1768">
        <v>4.5</v>
      </c>
      <c r="D240" s="1476"/>
      <c r="E240" s="1768">
        <v>0.25</v>
      </c>
      <c r="F240" s="1784" t="s">
        <v>30</v>
      </c>
      <c r="G240" s="1785">
        <f t="shared" si="4"/>
        <v>6.75</v>
      </c>
      <c r="H240" s="1783"/>
      <c r="I240" s="1753"/>
      <c r="J240" s="1482"/>
      <c r="K240" s="1754"/>
      <c r="L240" s="1755"/>
    </row>
    <row r="241" spans="1:12">
      <c r="A241" s="1789"/>
      <c r="B241" s="1759">
        <v>6</v>
      </c>
      <c r="C241" s="1768">
        <v>3</v>
      </c>
      <c r="D241" s="1476"/>
      <c r="E241" s="1768">
        <v>0.25</v>
      </c>
      <c r="F241" s="1784" t="s">
        <v>30</v>
      </c>
      <c r="G241" s="1785">
        <f t="shared" si="4"/>
        <v>4.5</v>
      </c>
      <c r="H241" s="1783"/>
      <c r="I241" s="1753"/>
      <c r="J241" s="1482"/>
      <c r="K241" s="1754"/>
      <c r="L241" s="1755"/>
    </row>
    <row r="242" spans="1:12">
      <c r="A242" s="1789"/>
      <c r="B242" s="3136" t="s">
        <v>897</v>
      </c>
      <c r="C242" s="3136"/>
      <c r="D242" s="3136"/>
      <c r="E242" s="1790"/>
      <c r="F242" s="1784"/>
      <c r="G242" s="1785"/>
      <c r="H242" s="1783"/>
      <c r="I242" s="1753"/>
      <c r="J242" s="1482"/>
      <c r="K242" s="1754"/>
      <c r="L242" s="1755"/>
    </row>
    <row r="243" spans="1:12">
      <c r="A243" s="1789"/>
      <c r="B243" s="1377">
        <v>1</v>
      </c>
      <c r="C243" s="1774">
        <v>0.9</v>
      </c>
      <c r="D243" s="1774"/>
      <c r="E243" s="1377">
        <v>0.15</v>
      </c>
      <c r="F243" s="1784" t="s">
        <v>30</v>
      </c>
      <c r="G243" s="1785">
        <f t="shared" si="4"/>
        <v>0.13500000000000001</v>
      </c>
      <c r="H243" s="1783"/>
      <c r="I243" s="1753"/>
      <c r="J243" s="1482"/>
      <c r="K243" s="1754"/>
      <c r="L243" s="1755"/>
    </row>
    <row r="244" spans="1:12">
      <c r="A244" s="1789"/>
      <c r="B244" s="1377">
        <v>1</v>
      </c>
      <c r="C244" s="1774">
        <v>0.6</v>
      </c>
      <c r="D244" s="1774"/>
      <c r="E244" s="1377">
        <v>0.15</v>
      </c>
      <c r="F244" s="1784" t="s">
        <v>30</v>
      </c>
      <c r="G244" s="1785">
        <f t="shared" si="4"/>
        <v>0.09</v>
      </c>
      <c r="H244" s="1783"/>
      <c r="I244" s="1753"/>
      <c r="J244" s="1482"/>
      <c r="K244" s="1754"/>
      <c r="L244" s="1755"/>
    </row>
    <row r="245" spans="1:12">
      <c r="A245" s="1789"/>
      <c r="B245" s="1377">
        <v>1</v>
      </c>
      <c r="C245" s="1774">
        <v>0.3</v>
      </c>
      <c r="D245" s="1774"/>
      <c r="E245" s="1377">
        <v>0.15</v>
      </c>
      <c r="F245" s="1784" t="s">
        <v>30</v>
      </c>
      <c r="G245" s="1785">
        <f t="shared" si="4"/>
        <v>4.4999999999999998E-2</v>
      </c>
      <c r="H245" s="1783"/>
      <c r="I245" s="1753"/>
      <c r="J245" s="1482"/>
      <c r="K245" s="1754"/>
      <c r="L245" s="1755"/>
    </row>
    <row r="246" spans="1:12">
      <c r="A246" s="1789"/>
      <c r="B246" s="1476"/>
      <c r="C246" s="1476"/>
      <c r="D246" s="1476"/>
      <c r="E246" s="1489"/>
      <c r="F246" s="1489"/>
      <c r="G246" s="1791">
        <f>SUM(G221:G245)</f>
        <v>137.56169999999997</v>
      </c>
      <c r="H246" s="1783"/>
      <c r="I246" s="1753"/>
      <c r="J246" s="1482"/>
      <c r="K246" s="1754"/>
      <c r="L246" s="1755"/>
    </row>
    <row r="247" spans="1:12">
      <c r="A247" s="1789"/>
      <c r="B247" s="3137" t="s">
        <v>921</v>
      </c>
      <c r="C247" s="3137"/>
      <c r="D247" s="3137"/>
      <c r="E247" s="1489"/>
      <c r="F247" s="1489"/>
      <c r="G247" s="1792"/>
      <c r="H247" s="1783"/>
      <c r="I247" s="1753"/>
      <c r="J247" s="1482"/>
      <c r="K247" s="1754"/>
      <c r="L247" s="1755"/>
    </row>
    <row r="248" spans="1:12">
      <c r="A248" s="1783"/>
      <c r="B248" s="3138" t="s">
        <v>946</v>
      </c>
      <c r="C248" s="3138"/>
      <c r="D248" s="3138"/>
      <c r="E248" s="3138"/>
      <c r="F248" s="3138"/>
      <c r="G248" s="3138"/>
      <c r="H248" s="1783"/>
      <c r="I248" s="1753"/>
      <c r="J248" s="1482"/>
      <c r="K248" s="1754"/>
      <c r="L248" s="1755"/>
    </row>
    <row r="249" spans="1:12" s="1176" customFormat="1">
      <c r="A249" s="1783"/>
      <c r="B249" s="1486">
        <v>1</v>
      </c>
      <c r="C249" s="1490">
        <v>0.9</v>
      </c>
      <c r="D249" s="1486"/>
      <c r="E249" s="1490">
        <v>2.1</v>
      </c>
      <c r="F249" s="1784" t="s">
        <v>30</v>
      </c>
      <c r="G249" s="1785">
        <f>E249*C249*B249</f>
        <v>1.8900000000000001</v>
      </c>
      <c r="H249" s="1783"/>
      <c r="I249" s="1753"/>
      <c r="J249" s="1482"/>
      <c r="K249" s="1754"/>
      <c r="L249" s="1755"/>
    </row>
    <row r="250" spans="1:12" s="1176" customFormat="1">
      <c r="A250" s="1783"/>
      <c r="B250" s="1486">
        <v>1</v>
      </c>
      <c r="C250" s="1490">
        <v>0.9</v>
      </c>
      <c r="D250" s="1476"/>
      <c r="E250" s="1490">
        <v>1.2</v>
      </c>
      <c r="F250" s="1784" t="s">
        <v>30</v>
      </c>
      <c r="G250" s="1785">
        <f>E250*C250*B250</f>
        <v>1.08</v>
      </c>
      <c r="H250" s="1783"/>
      <c r="I250" s="1753"/>
      <c r="J250" s="1482"/>
      <c r="K250" s="1754"/>
      <c r="L250" s="1755"/>
    </row>
    <row r="251" spans="1:12">
      <c r="A251" s="1783"/>
      <c r="B251" s="1486"/>
      <c r="C251" s="1490"/>
      <c r="D251" s="1476"/>
      <c r="E251" s="1490"/>
      <c r="F251" s="1784"/>
      <c r="G251" s="1785">
        <f>SUM(G249:G250)</f>
        <v>2.97</v>
      </c>
      <c r="H251" s="1782"/>
      <c r="I251" s="1753"/>
      <c r="J251" s="1482"/>
      <c r="K251" s="1754"/>
      <c r="L251" s="1755"/>
    </row>
    <row r="252" spans="1:12" ht="15">
      <c r="A252" s="1491"/>
      <c r="B252" s="1491"/>
      <c r="C252" s="1491"/>
      <c r="D252" s="1491"/>
      <c r="E252" s="1491" t="s">
        <v>947</v>
      </c>
      <c r="F252" s="1491"/>
      <c r="G252" s="1793">
        <f>G246-G251</f>
        <v>134.59169999999997</v>
      </c>
      <c r="H252" s="1794">
        <f>G252</f>
        <v>134.59169999999997</v>
      </c>
      <c r="I252" s="1477" t="s">
        <v>3099</v>
      </c>
      <c r="J252" s="1419" t="s">
        <v>3100</v>
      </c>
      <c r="K252" s="1758">
        <v>141.5</v>
      </c>
      <c r="L252" s="1758">
        <f>K252*H252</f>
        <v>19044.725549999996</v>
      </c>
    </row>
    <row r="253" spans="1:12" s="1150" customFormat="1">
      <c r="A253" s="3139" t="s">
        <v>948</v>
      </c>
      <c r="B253" s="2832" t="s">
        <v>949</v>
      </c>
      <c r="C253" s="2832"/>
      <c r="D253" s="2832"/>
      <c r="E253" s="2832"/>
      <c r="F253" s="2832"/>
      <c r="G253" s="2832"/>
      <c r="H253" s="1761"/>
      <c r="I253" s="1762"/>
      <c r="J253" s="1759"/>
      <c r="K253" s="1763"/>
      <c r="L253" s="1764"/>
    </row>
    <row r="254" spans="1:12" s="1150" customFormat="1">
      <c r="A254" s="3140"/>
      <c r="B254" s="1375" t="s">
        <v>214</v>
      </c>
      <c r="C254" s="1375" t="s">
        <v>885</v>
      </c>
      <c r="D254" s="1375" t="s">
        <v>886</v>
      </c>
      <c r="E254" s="1375" t="s">
        <v>887</v>
      </c>
      <c r="F254" s="3131" t="s">
        <v>888</v>
      </c>
      <c r="G254" s="3131"/>
      <c r="H254" s="1761"/>
      <c r="I254" s="1795"/>
      <c r="J254" s="1796"/>
      <c r="K254" s="1797"/>
      <c r="L254" s="1764"/>
    </row>
    <row r="255" spans="1:12" s="1150" customFormat="1">
      <c r="A255" s="3140"/>
      <c r="B255" s="3136" t="s">
        <v>950</v>
      </c>
      <c r="C255" s="3136"/>
      <c r="D255" s="1375"/>
      <c r="E255" s="1375"/>
      <c r="F255" s="1377"/>
      <c r="G255" s="1375"/>
      <c r="H255" s="1761"/>
      <c r="I255" s="1795"/>
      <c r="J255" s="1796"/>
      <c r="K255" s="1797"/>
      <c r="L255" s="1763"/>
    </row>
    <row r="256" spans="1:12" s="1150" customFormat="1">
      <c r="A256" s="1760"/>
      <c r="B256" s="1759">
        <v>2</v>
      </c>
      <c r="C256" s="1768">
        <v>4</v>
      </c>
      <c r="D256" s="1798"/>
      <c r="E256" s="1768">
        <v>0.22</v>
      </c>
      <c r="F256" s="1769" t="s">
        <v>30</v>
      </c>
      <c r="G256" s="1799">
        <f>E256*C256*B256</f>
        <v>1.76</v>
      </c>
      <c r="H256" s="1761"/>
      <c r="I256" s="1795"/>
      <c r="J256" s="1796"/>
      <c r="K256" s="1797"/>
      <c r="L256" s="1763"/>
    </row>
    <row r="257" spans="1:12" s="1150" customFormat="1">
      <c r="A257" s="1760"/>
      <c r="B257" s="1759">
        <v>2</v>
      </c>
      <c r="C257" s="1768">
        <v>3</v>
      </c>
      <c r="D257" s="1798"/>
      <c r="E257" s="1768">
        <v>0.22</v>
      </c>
      <c r="F257" s="1769" t="s">
        <v>30</v>
      </c>
      <c r="G257" s="1799">
        <f>E257*C257*B257</f>
        <v>1.32</v>
      </c>
      <c r="H257" s="1761"/>
      <c r="I257" s="1795"/>
      <c r="J257" s="1796"/>
      <c r="K257" s="1797"/>
      <c r="L257" s="1763"/>
    </row>
    <row r="258" spans="1:12" s="1713" customFormat="1">
      <c r="A258" s="1423"/>
      <c r="B258" s="3142" t="s">
        <v>951</v>
      </c>
      <c r="C258" s="3142"/>
      <c r="D258" s="1800"/>
      <c r="E258" s="1774"/>
      <c r="F258" s="1776"/>
      <c r="G258" s="1801"/>
      <c r="H258" s="1773"/>
      <c r="I258" s="1802"/>
      <c r="J258" s="1803"/>
      <c r="K258" s="1804"/>
      <c r="L258" s="1778"/>
    </row>
    <row r="259" spans="1:12" s="1150" customFormat="1">
      <c r="A259" s="1760"/>
      <c r="B259" s="1759">
        <v>1</v>
      </c>
      <c r="C259" s="1805">
        <v>4</v>
      </c>
      <c r="D259" s="1806"/>
      <c r="E259" s="1805">
        <v>3</v>
      </c>
      <c r="F259" s="1769" t="s">
        <v>30</v>
      </c>
      <c r="G259" s="1799">
        <f>E259*C259*B259</f>
        <v>12</v>
      </c>
      <c r="H259" s="1761"/>
      <c r="I259" s="1795"/>
      <c r="J259" s="1796"/>
      <c r="K259" s="1797"/>
      <c r="L259" s="1763"/>
    </row>
    <row r="260" spans="1:12" s="1150" customFormat="1">
      <c r="A260" s="1760"/>
      <c r="B260" s="3136" t="s">
        <v>897</v>
      </c>
      <c r="C260" s="3136"/>
      <c r="D260" s="3136"/>
      <c r="E260" s="1790"/>
      <c r="F260" s="1784"/>
      <c r="G260" s="1785"/>
      <c r="H260" s="1761"/>
      <c r="I260" s="1795"/>
      <c r="J260" s="1796"/>
      <c r="K260" s="1797"/>
      <c r="L260" s="1763"/>
    </row>
    <row r="261" spans="1:12" s="1150" customFormat="1">
      <c r="A261" s="1760"/>
      <c r="B261" s="1377">
        <v>1</v>
      </c>
      <c r="C261" s="1774">
        <v>0.9</v>
      </c>
      <c r="D261" s="1774"/>
      <c r="E261" s="1377">
        <v>0.15</v>
      </c>
      <c r="F261" s="1784" t="s">
        <v>30</v>
      </c>
      <c r="G261" s="1785">
        <f>E261*C261*B261</f>
        <v>0.13500000000000001</v>
      </c>
      <c r="H261" s="1761"/>
      <c r="I261" s="1795"/>
      <c r="J261" s="1796"/>
      <c r="K261" s="1797"/>
      <c r="L261" s="1763"/>
    </row>
    <row r="262" spans="1:12" s="1150" customFormat="1">
      <c r="A262" s="1760"/>
      <c r="B262" s="1377">
        <v>1</v>
      </c>
      <c r="C262" s="1774">
        <v>0.6</v>
      </c>
      <c r="D262" s="1774"/>
      <c r="E262" s="1377">
        <v>0.15</v>
      </c>
      <c r="F262" s="1784" t="s">
        <v>30</v>
      </c>
      <c r="G262" s="1785">
        <f>E262*C262*B262</f>
        <v>0.09</v>
      </c>
      <c r="H262" s="1761"/>
      <c r="I262" s="1795"/>
      <c r="J262" s="1796"/>
      <c r="K262" s="1797"/>
      <c r="L262" s="1763"/>
    </row>
    <row r="263" spans="1:12" s="1150" customFormat="1">
      <c r="A263" s="1760"/>
      <c r="B263" s="1377">
        <v>1</v>
      </c>
      <c r="C263" s="1774">
        <v>0.3</v>
      </c>
      <c r="D263" s="1774"/>
      <c r="E263" s="1377">
        <v>0.15</v>
      </c>
      <c r="F263" s="1784" t="s">
        <v>30</v>
      </c>
      <c r="G263" s="1785">
        <f>E263*C263*B263</f>
        <v>4.4999999999999998E-2</v>
      </c>
      <c r="H263" s="1761"/>
      <c r="I263" s="1795"/>
      <c r="J263" s="1796"/>
      <c r="K263" s="1797"/>
      <c r="L263" s="1763"/>
    </row>
    <row r="264" spans="1:12" s="1150" customFormat="1">
      <c r="A264" s="1760"/>
      <c r="B264" s="3135" t="s">
        <v>952</v>
      </c>
      <c r="C264" s="3135"/>
      <c r="D264" s="1768"/>
      <c r="E264" s="1759"/>
      <c r="F264" s="1805"/>
      <c r="G264" s="1759"/>
      <c r="H264" s="1761"/>
      <c r="I264" s="1795"/>
      <c r="J264" s="1796"/>
      <c r="K264" s="1797"/>
      <c r="L264" s="1763"/>
    </row>
    <row r="265" spans="1:12" s="1150" customFormat="1">
      <c r="A265" s="1760"/>
      <c r="B265" s="1759">
        <v>2</v>
      </c>
      <c r="C265" s="1768">
        <v>4.5</v>
      </c>
      <c r="D265" s="1798"/>
      <c r="E265" s="1768">
        <v>0.45</v>
      </c>
      <c r="F265" s="1769" t="s">
        <v>30</v>
      </c>
      <c r="G265" s="1799">
        <f>E265*C265*B265</f>
        <v>4.05</v>
      </c>
      <c r="H265" s="1807"/>
      <c r="I265" s="1795"/>
      <c r="J265" s="1796"/>
      <c r="K265" s="1763">
        <f>K252</f>
        <v>141.5</v>
      </c>
      <c r="L265" s="1763"/>
    </row>
    <row r="266" spans="1:12" s="1150" customFormat="1">
      <c r="A266" s="1760"/>
      <c r="B266" s="1759">
        <v>2</v>
      </c>
      <c r="C266" s="1768">
        <v>3.5</v>
      </c>
      <c r="D266" s="1798"/>
      <c r="E266" s="1768">
        <v>0.45</v>
      </c>
      <c r="F266" s="1769" t="s">
        <v>30</v>
      </c>
      <c r="G266" s="1799">
        <f>E266*C266*B266</f>
        <v>3.15</v>
      </c>
      <c r="H266" s="1807"/>
      <c r="I266" s="1795"/>
      <c r="J266" s="1796"/>
      <c r="K266" s="1763">
        <v>40.5</v>
      </c>
      <c r="L266" s="1763"/>
    </row>
    <row r="267" spans="1:12" s="1150" customFormat="1" ht="15">
      <c r="A267" s="1760"/>
      <c r="B267" s="1759"/>
      <c r="C267" s="1768"/>
      <c r="D267" s="1798"/>
      <c r="E267" s="1768"/>
      <c r="F267" s="1769"/>
      <c r="G267" s="1801">
        <f>SUM(G256:G266)</f>
        <v>22.549999999999997</v>
      </c>
      <c r="H267" s="1801">
        <f>G267</f>
        <v>22.549999999999997</v>
      </c>
      <c r="I267" s="1765" t="s">
        <v>3099</v>
      </c>
      <c r="J267" s="1377" t="s">
        <v>3100</v>
      </c>
      <c r="K267" s="1778">
        <f>SUM(K265:K266)</f>
        <v>182</v>
      </c>
      <c r="L267" s="1778">
        <f>K267*H267</f>
        <v>4104.0999999999995</v>
      </c>
    </row>
    <row r="268" spans="1:12" s="1150" customFormat="1" ht="41.4">
      <c r="A268" s="1394" t="s">
        <v>953</v>
      </c>
      <c r="B268" s="2832" t="s">
        <v>954</v>
      </c>
      <c r="C268" s="2832"/>
      <c r="D268" s="2832"/>
      <c r="E268" s="2832"/>
      <c r="F268" s="2832"/>
      <c r="G268" s="2832"/>
      <c r="H268" s="1798"/>
      <c r="I268" s="1798"/>
      <c r="J268" s="1798"/>
      <c r="K268" s="1764"/>
      <c r="L268" s="1764"/>
    </row>
    <row r="269" spans="1:12" s="1713" customFormat="1" ht="15">
      <c r="A269" s="1423"/>
      <c r="B269" s="3143" t="s">
        <v>955</v>
      </c>
      <c r="C269" s="3143"/>
      <c r="D269" s="3143"/>
      <c r="E269" s="3143"/>
      <c r="F269" s="3143"/>
      <c r="G269" s="3143"/>
      <c r="H269" s="1777">
        <f>H216+H252</f>
        <v>164.09669999999997</v>
      </c>
      <c r="I269" s="1765" t="s">
        <v>3099</v>
      </c>
      <c r="J269" s="1377" t="s">
        <v>3099</v>
      </c>
      <c r="K269" s="1778">
        <v>81.2</v>
      </c>
      <c r="L269" s="1778">
        <f>K269*H269</f>
        <v>13324.652039999997</v>
      </c>
    </row>
    <row r="270" spans="1:12" s="1176" customFormat="1">
      <c r="A270" s="3133" t="s">
        <v>956</v>
      </c>
      <c r="B270" s="3128" t="s">
        <v>957</v>
      </c>
      <c r="C270" s="3128"/>
      <c r="D270" s="3128"/>
      <c r="E270" s="3128"/>
      <c r="F270" s="3128"/>
      <c r="G270" s="3128"/>
      <c r="H270" s="1783"/>
      <c r="I270" s="1495"/>
      <c r="J270" s="1486"/>
      <c r="K270" s="1755"/>
      <c r="L270" s="1786"/>
    </row>
    <row r="271" spans="1:12" s="1176" customFormat="1">
      <c r="A271" s="3130"/>
      <c r="B271" s="3128" t="s">
        <v>958</v>
      </c>
      <c r="C271" s="3128"/>
      <c r="D271" s="3128"/>
      <c r="E271" s="3128"/>
      <c r="F271" s="3128"/>
      <c r="G271" s="3128"/>
      <c r="H271" s="1783"/>
      <c r="I271" s="1495"/>
      <c r="J271" s="1486"/>
      <c r="K271" s="1755"/>
      <c r="L271" s="1786"/>
    </row>
    <row r="272" spans="1:12" s="1176" customFormat="1">
      <c r="A272" s="3130"/>
      <c r="B272" s="2828" t="s">
        <v>959</v>
      </c>
      <c r="C272" s="2828"/>
      <c r="D272" s="1385"/>
      <c r="E272" s="1385"/>
      <c r="F272" s="1419"/>
      <c r="G272" s="1385"/>
      <c r="H272" s="1783"/>
      <c r="I272" s="1495"/>
      <c r="J272" s="1486"/>
      <c r="K272" s="1755"/>
      <c r="L272" s="1786"/>
    </row>
    <row r="273" spans="1:12" s="1176" customFormat="1">
      <c r="A273" s="3130"/>
      <c r="B273" s="1808">
        <v>1</v>
      </c>
      <c r="C273" s="1809">
        <v>2.25</v>
      </c>
      <c r="D273" s="1810">
        <v>0.9</v>
      </c>
      <c r="E273" s="1810">
        <v>2.1</v>
      </c>
      <c r="F273" s="1811" t="s">
        <v>30</v>
      </c>
      <c r="G273" s="1812">
        <f>B273*E273*D273*C273</f>
        <v>4.2525000000000004</v>
      </c>
      <c r="H273" s="1783"/>
      <c r="I273" s="1495"/>
      <c r="J273" s="1486"/>
      <c r="K273" s="1755"/>
      <c r="L273" s="1786"/>
    </row>
    <row r="274" spans="1:12" s="1176" customFormat="1">
      <c r="A274" s="3130"/>
      <c r="B274" s="3134" t="s">
        <v>960</v>
      </c>
      <c r="C274" s="3134"/>
      <c r="D274" s="1813"/>
      <c r="E274" s="1813"/>
      <c r="F274" s="1808"/>
      <c r="G274" s="1813"/>
      <c r="H274" s="1783"/>
      <c r="I274" s="1495"/>
      <c r="J274" s="1486"/>
      <c r="K274" s="1755"/>
      <c r="L274" s="1786"/>
    </row>
    <row r="275" spans="1:12" s="1176" customFormat="1">
      <c r="A275" s="3130"/>
      <c r="B275" s="1809">
        <v>1</v>
      </c>
      <c r="C275" s="1809">
        <v>2.25</v>
      </c>
      <c r="D275" s="1810">
        <v>0.9</v>
      </c>
      <c r="E275" s="1810">
        <v>1.2</v>
      </c>
      <c r="F275" s="1811" t="s">
        <v>30</v>
      </c>
      <c r="G275" s="1812">
        <f>B275*E275*D275*C275</f>
        <v>2.4300000000000002</v>
      </c>
      <c r="H275" s="1783"/>
      <c r="I275" s="1495"/>
      <c r="J275" s="1486"/>
      <c r="K275" s="1758">
        <v>34.6</v>
      </c>
      <c r="L275" s="1786"/>
    </row>
    <row r="276" spans="1:12" s="1176" customFormat="1">
      <c r="A276" s="3130"/>
      <c r="B276" s="1497" t="s">
        <v>961</v>
      </c>
      <c r="C276" s="1497"/>
      <c r="D276" s="1497"/>
      <c r="E276" s="1497"/>
      <c r="F276" s="1497"/>
      <c r="G276" s="1814">
        <f>B275*D275*E275</f>
        <v>1.08</v>
      </c>
      <c r="H276" s="1481"/>
      <c r="I276" s="1477"/>
      <c r="J276" s="1419"/>
      <c r="K276" s="1758">
        <v>83.5</v>
      </c>
      <c r="L276" s="984"/>
    </row>
    <row r="277" spans="1:12" s="1176" customFormat="1" ht="15">
      <c r="A277" s="1416"/>
      <c r="B277" s="1497"/>
      <c r="C277" s="1497"/>
      <c r="D277" s="1497"/>
      <c r="E277" s="1497"/>
      <c r="F277" s="1497"/>
      <c r="G277" s="1814">
        <f>SUM(G273:G276)</f>
        <v>7.7625000000000011</v>
      </c>
      <c r="H277" s="1815">
        <f>G277</f>
        <v>7.7625000000000011</v>
      </c>
      <c r="I277" s="1477" t="s">
        <v>3099</v>
      </c>
      <c r="J277" s="1419" t="s">
        <v>3099</v>
      </c>
      <c r="K277" s="1758">
        <f>SUM(K275:K276)</f>
        <v>118.1</v>
      </c>
      <c r="L277" s="1758">
        <f>K277*H277</f>
        <v>916.75125000000003</v>
      </c>
    </row>
    <row r="278" spans="1:12" s="1150" customFormat="1" ht="27.6" hidden="1">
      <c r="A278" s="1760" t="s">
        <v>962</v>
      </c>
      <c r="B278" s="2832" t="s">
        <v>963</v>
      </c>
      <c r="C278" s="2832"/>
      <c r="D278" s="2832"/>
      <c r="E278" s="2832"/>
      <c r="F278" s="2832"/>
      <c r="G278" s="2832"/>
      <c r="H278" s="1816"/>
      <c r="I278" s="1762"/>
      <c r="J278" s="1759"/>
      <c r="K278" s="1763"/>
      <c r="L278" s="1763"/>
    </row>
    <row r="279" spans="1:12" s="1150" customFormat="1" hidden="1">
      <c r="A279" s="1760"/>
      <c r="B279" s="3132" t="s">
        <v>964</v>
      </c>
      <c r="C279" s="3132"/>
      <c r="D279" s="3132"/>
      <c r="E279" s="3132"/>
      <c r="F279" s="1395"/>
      <c r="G279" s="1395"/>
      <c r="H279" s="1816"/>
      <c r="I279" s="1762"/>
      <c r="J279" s="1759"/>
      <c r="K279" s="1763"/>
      <c r="L279" s="1763"/>
    </row>
    <row r="280" spans="1:12" s="1150" customFormat="1" hidden="1">
      <c r="A280" s="1760"/>
      <c r="B280" s="3132" t="s">
        <v>965</v>
      </c>
      <c r="C280" s="3132"/>
      <c r="D280" s="3132"/>
      <c r="E280" s="3132"/>
      <c r="F280" s="3132"/>
      <c r="G280" s="3132"/>
      <c r="H280" s="1777"/>
      <c r="I280" s="1765" t="s">
        <v>63</v>
      </c>
      <c r="J280" s="1377" t="s">
        <v>128</v>
      </c>
      <c r="K280" s="1778">
        <v>95.4</v>
      </c>
      <c r="L280" s="1778">
        <f>K280*H280</f>
        <v>0</v>
      </c>
    </row>
    <row r="281" spans="1:12" s="1150" customFormat="1">
      <c r="A281" s="1760">
        <v>22</v>
      </c>
      <c r="B281" s="3132" t="s">
        <v>966</v>
      </c>
      <c r="C281" s="3132"/>
      <c r="D281" s="3132"/>
      <c r="E281" s="3132"/>
      <c r="F281" s="3132"/>
      <c r="G281" s="3132"/>
      <c r="H281" s="1777">
        <v>51</v>
      </c>
      <c r="I281" s="1765" t="s">
        <v>676</v>
      </c>
      <c r="J281" s="1377" t="s">
        <v>967</v>
      </c>
      <c r="K281" s="1778">
        <v>269.2</v>
      </c>
      <c r="L281" s="1778">
        <f>K281*H281</f>
        <v>13729.199999999999</v>
      </c>
    </row>
    <row r="282" spans="1:12" s="1750" customFormat="1" ht="30" customHeight="1">
      <c r="A282" s="1760">
        <v>23</v>
      </c>
      <c r="B282" s="3145" t="s">
        <v>968</v>
      </c>
      <c r="C282" s="3145"/>
      <c r="D282" s="3145"/>
      <c r="E282" s="3145"/>
      <c r="F282" s="3145"/>
      <c r="G282" s="3145"/>
      <c r="H282" s="1817"/>
      <c r="I282" s="1818"/>
      <c r="J282" s="1819"/>
      <c r="K282" s="1820" t="s">
        <v>523</v>
      </c>
      <c r="L282" s="1820">
        <v>2000</v>
      </c>
    </row>
    <row r="283" spans="1:12" hidden="1">
      <c r="A283" s="1309">
        <v>24</v>
      </c>
      <c r="B283" s="2789" t="s">
        <v>124</v>
      </c>
      <c r="C283" s="2789"/>
      <c r="D283" s="2789"/>
      <c r="E283" s="2789"/>
      <c r="F283" s="2789"/>
      <c r="G283" s="2789"/>
      <c r="H283" s="1336"/>
      <c r="I283" s="1311"/>
      <c r="J283" s="1312"/>
      <c r="K283" s="1336"/>
      <c r="L283" s="1690"/>
    </row>
    <row r="284" spans="1:12" s="1176" customFormat="1" hidden="1">
      <c r="A284" s="1190"/>
      <c r="B284" s="2794" t="s">
        <v>725</v>
      </c>
      <c r="C284" s="2794"/>
      <c r="D284" s="2794"/>
      <c r="E284" s="2794"/>
      <c r="F284" s="2794"/>
      <c r="G284" s="2794"/>
      <c r="H284" s="1337"/>
      <c r="I284" s="1297" t="s">
        <v>9</v>
      </c>
      <c r="J284" s="1338" t="s">
        <v>125</v>
      </c>
      <c r="K284" s="1671">
        <v>873.2</v>
      </c>
      <c r="L284" s="1306">
        <f>H284*K284/1000</f>
        <v>0</v>
      </c>
    </row>
    <row r="285" spans="1:12" s="1176" customFormat="1" ht="15" hidden="1">
      <c r="A285" s="1190"/>
      <c r="B285" s="2794" t="s">
        <v>969</v>
      </c>
      <c r="C285" s="2794"/>
      <c r="D285" s="2794"/>
      <c r="E285" s="2794"/>
      <c r="F285" s="2794"/>
      <c r="G285" s="2794"/>
      <c r="H285" s="1335"/>
      <c r="I285" s="1297" t="s">
        <v>3129</v>
      </c>
      <c r="J285" s="1190" t="s">
        <v>3130</v>
      </c>
      <c r="K285" s="1671">
        <v>2094.88</v>
      </c>
      <c r="L285" s="1306">
        <f>K285*H285</f>
        <v>0</v>
      </c>
    </row>
    <row r="286" spans="1:12" s="1176" customFormat="1" ht="15" hidden="1">
      <c r="A286" s="1190"/>
      <c r="B286" s="2794" t="s">
        <v>970</v>
      </c>
      <c r="C286" s="2794"/>
      <c r="D286" s="2794"/>
      <c r="E286" s="2794"/>
      <c r="F286" s="2794"/>
      <c r="G286" s="2794"/>
      <c r="H286" s="1335"/>
      <c r="I286" s="1297" t="s">
        <v>3129</v>
      </c>
      <c r="J286" s="1190" t="s">
        <v>3130</v>
      </c>
      <c r="K286" s="1671">
        <v>2999.84</v>
      </c>
      <c r="L286" s="1306">
        <f>H286*K286</f>
        <v>0</v>
      </c>
    </row>
    <row r="287" spans="1:12" s="1176" customFormat="1" ht="15" hidden="1">
      <c r="A287" s="1190"/>
      <c r="B287" s="2794" t="s">
        <v>971</v>
      </c>
      <c r="C287" s="2794"/>
      <c r="D287" s="2794"/>
      <c r="E287" s="2794"/>
      <c r="F287" s="2794"/>
      <c r="G287" s="2794"/>
      <c r="H287" s="1335"/>
      <c r="I287" s="1297" t="s">
        <v>3129</v>
      </c>
      <c r="J287" s="1190" t="s">
        <v>3130</v>
      </c>
      <c r="K287" s="1671">
        <v>328.92</v>
      </c>
      <c r="L287" s="1306">
        <f>H287*K287</f>
        <v>0</v>
      </c>
    </row>
    <row r="288" spans="1:12" s="1176" customFormat="1">
      <c r="A288" s="1190"/>
      <c r="B288" s="3144"/>
      <c r="C288" s="3144"/>
      <c r="D288" s="3144"/>
      <c r="E288" s="3144"/>
      <c r="F288" s="3144"/>
      <c r="G288" s="3144"/>
      <c r="H288" s="3144"/>
      <c r="I288" s="1302"/>
      <c r="J288" s="1335"/>
      <c r="K288" s="1190" t="s">
        <v>14</v>
      </c>
      <c r="L288" s="1749">
        <f>SUM(L4:L287)</f>
        <v>71576.166839999991</v>
      </c>
    </row>
    <row r="289" spans="1:12" s="1176" customFormat="1" ht="18.600000000000001" customHeight="1">
      <c r="A289" s="1297"/>
      <c r="B289" s="2954" t="s">
        <v>3116</v>
      </c>
      <c r="C289" s="2954"/>
      <c r="D289" s="2954"/>
      <c r="E289" s="2954"/>
      <c r="F289" s="2954"/>
      <c r="G289" s="2954"/>
      <c r="H289" s="2954"/>
      <c r="I289" s="2954"/>
      <c r="J289" s="2954"/>
      <c r="K289" s="2954"/>
      <c r="L289" s="1543">
        <f xml:space="preserve">  L288*0.0536</f>
        <v>3836.4825426239995</v>
      </c>
    </row>
    <row r="290" spans="1:12" s="1176" customFormat="1" ht="19.8" customHeight="1">
      <c r="A290" s="1297"/>
      <c r="B290" s="2954" t="s">
        <v>601</v>
      </c>
      <c r="C290" s="2954"/>
      <c r="D290" s="2954"/>
      <c r="E290" s="2954"/>
      <c r="F290" s="2954"/>
      <c r="G290" s="2954"/>
      <c r="H290" s="2954"/>
      <c r="I290" s="2954"/>
      <c r="J290" s="2954"/>
      <c r="K290" s="2954"/>
      <c r="L290" s="1543">
        <f>SUM(L288:L289)</f>
        <v>75412.649382623989</v>
      </c>
    </row>
    <row r="291" spans="1:12">
      <c r="B291" s="3141" t="s">
        <v>21</v>
      </c>
      <c r="C291" s="3141"/>
      <c r="D291" s="3141"/>
      <c r="E291" s="3141"/>
      <c r="F291" s="3141"/>
      <c r="G291" s="3141"/>
      <c r="H291" s="3141"/>
      <c r="I291" s="3141"/>
      <c r="J291" s="3141"/>
      <c r="K291" s="3141"/>
      <c r="L291" s="1543">
        <f>ROUND(L290,0)</f>
        <v>75413</v>
      </c>
    </row>
    <row r="292" spans="1:12" s="1176" customFormat="1">
      <c r="A292" s="1190"/>
      <c r="B292" s="1746"/>
      <c r="C292" s="1746"/>
      <c r="D292" s="1746"/>
      <c r="E292" s="1746"/>
      <c r="F292" s="1746"/>
      <c r="G292" s="1746"/>
      <c r="H292" s="1746"/>
      <c r="I292" s="1302"/>
      <c r="J292" s="1335"/>
      <c r="L292" s="1602"/>
    </row>
    <row r="293" spans="1:12" s="1176" customFormat="1">
      <c r="A293" s="1190"/>
      <c r="B293" s="1746"/>
      <c r="C293" s="1746"/>
      <c r="D293" s="1746"/>
      <c r="E293" s="1746"/>
      <c r="F293" s="1746"/>
      <c r="G293" s="1746"/>
      <c r="H293" s="1746"/>
      <c r="I293" s="1302"/>
      <c r="J293" s="1335"/>
      <c r="L293" s="1602"/>
    </row>
    <row r="294" spans="1:12" s="1591" customFormat="1" ht="31.8" customHeight="1">
      <c r="A294" s="425"/>
      <c r="B294" s="1590" t="s">
        <v>3151</v>
      </c>
      <c r="C294" s="1590"/>
      <c r="D294" s="1590"/>
      <c r="F294" s="1678"/>
      <c r="G294" s="1678"/>
      <c r="H294" s="1678"/>
      <c r="J294" s="2973" t="s">
        <v>3270</v>
      </c>
      <c r="K294" s="2973"/>
      <c r="L294" s="2973"/>
    </row>
    <row r="296" spans="1:12">
      <c r="H296" s="383"/>
      <c r="I296" s="383"/>
      <c r="J296" s="383"/>
      <c r="K296" s="383"/>
      <c r="L296" s="383"/>
    </row>
    <row r="297" spans="1:12" s="1176" customFormat="1"/>
    <row r="298" spans="1:12" s="1176" customFormat="1"/>
    <row r="299" spans="1:12" s="1176" customFormat="1"/>
    <row r="300" spans="1:12" s="1176" customFormat="1"/>
    <row r="301" spans="1:12" s="1176" customFormat="1"/>
    <row r="302" spans="1:12">
      <c r="H302" s="383"/>
      <c r="I302" s="383"/>
      <c r="J302" s="383"/>
      <c r="K302" s="383"/>
      <c r="L302" s="383"/>
    </row>
  </sheetData>
  <mergeCells count="144">
    <mergeCell ref="B291:K291"/>
    <mergeCell ref="B290:K290"/>
    <mergeCell ref="B289:K289"/>
    <mergeCell ref="J294:L294"/>
    <mergeCell ref="B258:C258"/>
    <mergeCell ref="B260:D260"/>
    <mergeCell ref="B264:C264"/>
    <mergeCell ref="B268:G268"/>
    <mergeCell ref="B269:G269"/>
    <mergeCell ref="B284:G284"/>
    <mergeCell ref="B285:G285"/>
    <mergeCell ref="B286:G286"/>
    <mergeCell ref="B287:G287"/>
    <mergeCell ref="B288:H288"/>
    <mergeCell ref="B278:G278"/>
    <mergeCell ref="B279:E279"/>
    <mergeCell ref="B280:G280"/>
    <mergeCell ref="B281:G281"/>
    <mergeCell ref="B282:G282"/>
    <mergeCell ref="B283:G283"/>
    <mergeCell ref="A270:A276"/>
    <mergeCell ref="B270:G270"/>
    <mergeCell ref="B271:G271"/>
    <mergeCell ref="B272:C272"/>
    <mergeCell ref="B274:C274"/>
    <mergeCell ref="B233:D233"/>
    <mergeCell ref="B235:D235"/>
    <mergeCell ref="B242:D242"/>
    <mergeCell ref="B247:D247"/>
    <mergeCell ref="B248:G248"/>
    <mergeCell ref="A253:A255"/>
    <mergeCell ref="B253:G253"/>
    <mergeCell ref="F254:G254"/>
    <mergeCell ref="B255:C255"/>
    <mergeCell ref="A217:A218"/>
    <mergeCell ref="B217:G217"/>
    <mergeCell ref="B218:E218"/>
    <mergeCell ref="F219:G219"/>
    <mergeCell ref="B226:D226"/>
    <mergeCell ref="B229:D229"/>
    <mergeCell ref="F196:G196"/>
    <mergeCell ref="B197:C197"/>
    <mergeCell ref="B201:G201"/>
    <mergeCell ref="B202:G202"/>
    <mergeCell ref="F203:G203"/>
    <mergeCell ref="A205:A206"/>
    <mergeCell ref="B205:G205"/>
    <mergeCell ref="F206:G206"/>
    <mergeCell ref="B187:G187"/>
    <mergeCell ref="B188:F188"/>
    <mergeCell ref="B189:F189"/>
    <mergeCell ref="B190:G190"/>
    <mergeCell ref="B194:G194"/>
    <mergeCell ref="B195:G195"/>
    <mergeCell ref="B166:G166"/>
    <mergeCell ref="F167:G167"/>
    <mergeCell ref="B171:C171"/>
    <mergeCell ref="B174:G174"/>
    <mergeCell ref="B175:C175"/>
    <mergeCell ref="F176:G176"/>
    <mergeCell ref="B157:C157"/>
    <mergeCell ref="B159:D159"/>
    <mergeCell ref="B160:C160"/>
    <mergeCell ref="B162:D162"/>
    <mergeCell ref="B164:E164"/>
    <mergeCell ref="B165:E165"/>
    <mergeCell ref="B141:C141"/>
    <mergeCell ref="B143:C143"/>
    <mergeCell ref="B146:G146"/>
    <mergeCell ref="B147:C147"/>
    <mergeCell ref="A152:A154"/>
    <mergeCell ref="B152:G152"/>
    <mergeCell ref="B153:G153"/>
    <mergeCell ref="B154:G154"/>
    <mergeCell ref="B125:D125"/>
    <mergeCell ref="B127:D127"/>
    <mergeCell ref="B134:D134"/>
    <mergeCell ref="B136:D136"/>
    <mergeCell ref="B139:G139"/>
    <mergeCell ref="F140:G140"/>
    <mergeCell ref="B112:D112"/>
    <mergeCell ref="B115:D115"/>
    <mergeCell ref="B118:E118"/>
    <mergeCell ref="B120:D120"/>
    <mergeCell ref="B123:G123"/>
    <mergeCell ref="B124:G124"/>
    <mergeCell ref="B100:D100"/>
    <mergeCell ref="B104:G104"/>
    <mergeCell ref="B105:G105"/>
    <mergeCell ref="F106:G106"/>
    <mergeCell ref="B107:D107"/>
    <mergeCell ref="B109:D109"/>
    <mergeCell ref="B89:D89"/>
    <mergeCell ref="B91:D91"/>
    <mergeCell ref="B95:G95"/>
    <mergeCell ref="B96:G96"/>
    <mergeCell ref="B97:G97"/>
    <mergeCell ref="B98:D98"/>
    <mergeCell ref="B78:C78"/>
    <mergeCell ref="B80:C80"/>
    <mergeCell ref="B82:D82"/>
    <mergeCell ref="B86:D86"/>
    <mergeCell ref="B87:G87"/>
    <mergeCell ref="B88:G88"/>
    <mergeCell ref="B60:D60"/>
    <mergeCell ref="B64:G64"/>
    <mergeCell ref="B65:G65"/>
    <mergeCell ref="B66:D66"/>
    <mergeCell ref="B70:D70"/>
    <mergeCell ref="A74:A86"/>
    <mergeCell ref="B74:G74"/>
    <mergeCell ref="B75:G75"/>
    <mergeCell ref="B76:G76"/>
    <mergeCell ref="F77:G77"/>
    <mergeCell ref="B47:D47"/>
    <mergeCell ref="B50:D50"/>
    <mergeCell ref="B53:G53"/>
    <mergeCell ref="B54:G54"/>
    <mergeCell ref="F55:G55"/>
    <mergeCell ref="B56:D56"/>
    <mergeCell ref="B36:D36"/>
    <mergeCell ref="B39:G39"/>
    <mergeCell ref="B40:G40"/>
    <mergeCell ref="B41:D41"/>
    <mergeCell ref="B43:D43"/>
    <mergeCell ref="B45:D45"/>
    <mergeCell ref="B29:D29"/>
    <mergeCell ref="B31:D31"/>
    <mergeCell ref="B33:D33"/>
    <mergeCell ref="B12:G12"/>
    <mergeCell ref="B13:G13"/>
    <mergeCell ref="B14:D14"/>
    <mergeCell ref="B16:D16"/>
    <mergeCell ref="B18:D18"/>
    <mergeCell ref="B20:D20"/>
    <mergeCell ref="A1:L1"/>
    <mergeCell ref="A2:L2"/>
    <mergeCell ref="B3:G3"/>
    <mergeCell ref="H3:I3"/>
    <mergeCell ref="B4:G4"/>
    <mergeCell ref="B5:D5"/>
    <mergeCell ref="B23:D23"/>
    <mergeCell ref="B26:G26"/>
    <mergeCell ref="B27:D27"/>
  </mergeCells>
  <pageMargins left="0.6692913385826772" right="0.70866141732283472" top="0.35433070866141736" bottom="0.43307086614173229" header="0.31496062992125984" footer="0.31496062992125984"/>
  <pageSetup paperSize="9" scale="91" orientation="portrait" r:id="rId1"/>
  <rowBreaks count="1" manualBreakCount="1">
    <brk id="246"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54">
    <pageSetUpPr fitToPage="1"/>
  </sheetPr>
  <dimension ref="A1:AA23"/>
  <sheetViews>
    <sheetView view="pageBreakPreview" zoomScale="82" zoomScaleNormal="100" zoomScaleSheetLayoutView="82" workbookViewId="0">
      <selection activeCell="F27" sqref="F27:G27"/>
    </sheetView>
  </sheetViews>
  <sheetFormatPr defaultColWidth="9.109375" defaultRowHeight="14.4"/>
  <cols>
    <col min="1" max="1" width="7.6640625" style="1821" bestFit="1" customWidth="1"/>
    <col min="2" max="2" width="16" style="1821" customWidth="1"/>
    <col min="3" max="3" width="9.88671875" style="1821" customWidth="1"/>
    <col min="4" max="4" width="8.6640625" style="1821" customWidth="1"/>
    <col min="5" max="5" width="9.5546875" style="1821" customWidth="1"/>
    <col min="6" max="6" width="9.44140625" style="1821" customWidth="1"/>
    <col min="7" max="7" width="9.33203125" style="1821" bestFit="1" customWidth="1"/>
    <col min="8" max="8" width="5.5546875" style="1821" bestFit="1" customWidth="1"/>
    <col min="9" max="9" width="6.6640625" style="1821" bestFit="1" customWidth="1"/>
    <col min="10" max="10" width="12.5546875" style="1821" bestFit="1" customWidth="1"/>
    <col min="11" max="11" width="17.109375" style="1821" customWidth="1"/>
    <col min="12" max="26" width="9.109375" style="1821"/>
    <col min="27" max="27" width="13.88671875" style="1821" customWidth="1"/>
    <col min="28" max="16384" width="9.109375" style="1821"/>
  </cols>
  <sheetData>
    <row r="1" spans="1:27" ht="21" customHeight="1">
      <c r="A1" s="3146" t="s">
        <v>977</v>
      </c>
      <c r="B1" s="3146"/>
      <c r="C1" s="3146"/>
      <c r="D1" s="3146"/>
      <c r="E1" s="3146"/>
      <c r="F1" s="3146"/>
      <c r="G1" s="3146"/>
      <c r="H1" s="3146"/>
      <c r="I1" s="3146"/>
      <c r="J1" s="3146"/>
      <c r="K1" s="3146"/>
    </row>
    <row r="2" spans="1:27" ht="19.5" customHeight="1">
      <c r="A2" s="3147" t="s">
        <v>974</v>
      </c>
      <c r="B2" s="3147"/>
      <c r="C2" s="3147"/>
      <c r="D2" s="3147"/>
      <c r="E2" s="3147"/>
      <c r="F2" s="3147"/>
      <c r="G2" s="3147"/>
      <c r="H2" s="3147"/>
      <c r="I2" s="3147"/>
      <c r="J2" s="3147"/>
      <c r="K2" s="3147"/>
    </row>
    <row r="3" spans="1:27" ht="24" customHeight="1">
      <c r="A3" s="1822" t="s">
        <v>18</v>
      </c>
      <c r="B3" s="2662" t="s">
        <v>6</v>
      </c>
      <c r="C3" s="3148"/>
      <c r="D3" s="3148"/>
      <c r="E3" s="3148"/>
      <c r="F3" s="2663"/>
      <c r="G3" s="3147" t="s">
        <v>7</v>
      </c>
      <c r="H3" s="3147"/>
      <c r="I3" s="927" t="s">
        <v>0</v>
      </c>
      <c r="J3" s="928" t="s">
        <v>1</v>
      </c>
      <c r="K3" s="928" t="s">
        <v>2</v>
      </c>
    </row>
    <row r="4" spans="1:27" ht="48" customHeight="1">
      <c r="A4" s="3149" t="s">
        <v>645</v>
      </c>
      <c r="B4" s="3150" t="s">
        <v>646</v>
      </c>
      <c r="C4" s="3151"/>
      <c r="D4" s="3151"/>
      <c r="E4" s="3151"/>
      <c r="F4" s="3152"/>
      <c r="G4" s="1823"/>
      <c r="H4" s="3153"/>
      <c r="I4" s="3153"/>
      <c r="J4" s="3154"/>
      <c r="K4" s="3154"/>
    </row>
    <row r="5" spans="1:27">
      <c r="A5" s="3149"/>
      <c r="B5" s="1824" t="s">
        <v>219</v>
      </c>
      <c r="C5" s="1825"/>
      <c r="D5" s="1826"/>
      <c r="E5" s="1826"/>
      <c r="F5" s="1826"/>
      <c r="G5" s="1827"/>
      <c r="H5" s="3153"/>
      <c r="I5" s="3153"/>
      <c r="J5" s="3154"/>
      <c r="K5" s="3154"/>
      <c r="R5" s="1491" t="s">
        <v>439</v>
      </c>
      <c r="S5" s="1491"/>
      <c r="T5" s="1491"/>
      <c r="U5" s="1491"/>
      <c r="V5" s="1491"/>
      <c r="W5" s="1491"/>
      <c r="X5" s="1828">
        <v>990</v>
      </c>
      <c r="Y5" s="1477" t="s">
        <v>9</v>
      </c>
      <c r="Z5" s="1385" t="s">
        <v>125</v>
      </c>
      <c r="AA5" s="1262">
        <v>873.2</v>
      </c>
    </row>
    <row r="6" spans="1:27" ht="15">
      <c r="A6" s="3149"/>
      <c r="B6" s="1829" t="s">
        <v>975</v>
      </c>
      <c r="C6" s="1830">
        <v>100</v>
      </c>
      <c r="D6" s="1831">
        <v>0.3</v>
      </c>
      <c r="E6" s="1831">
        <v>0.15</v>
      </c>
      <c r="F6" s="1832" t="s">
        <v>30</v>
      </c>
      <c r="G6" s="1833">
        <f>C6*D6*E6</f>
        <v>4.5</v>
      </c>
      <c r="H6" s="3153"/>
      <c r="I6" s="3153"/>
      <c r="J6" s="3154"/>
      <c r="K6" s="3154"/>
      <c r="R6" s="1834" t="s">
        <v>722</v>
      </c>
      <c r="S6" s="1834"/>
      <c r="T6" s="1835"/>
      <c r="U6" s="1835"/>
      <c r="V6" s="1835"/>
      <c r="W6" s="1835"/>
      <c r="X6" s="1757">
        <v>3.44</v>
      </c>
      <c r="Y6" s="1477" t="s">
        <v>3129</v>
      </c>
      <c r="Z6" s="1419" t="s">
        <v>3130</v>
      </c>
      <c r="AA6" s="1262">
        <v>2094.88</v>
      </c>
    </row>
    <row r="7" spans="1:27" ht="15">
      <c r="A7" s="3149"/>
      <c r="B7" s="934"/>
      <c r="C7" s="1836"/>
      <c r="D7" s="1831"/>
      <c r="E7" s="1837"/>
      <c r="F7" s="1838"/>
      <c r="G7" s="1833"/>
      <c r="H7" s="1824" t="s">
        <v>3097</v>
      </c>
      <c r="I7" s="933" t="s">
        <v>3098</v>
      </c>
      <c r="J7" s="1831">
        <v>970.9</v>
      </c>
      <c r="K7" s="1839">
        <f>J7*G7</f>
        <v>0</v>
      </c>
      <c r="R7" s="1834" t="s">
        <v>723</v>
      </c>
      <c r="S7" s="1834"/>
      <c r="T7" s="1835"/>
      <c r="U7" s="1835"/>
      <c r="V7" s="1835"/>
      <c r="W7" s="1835"/>
      <c r="X7" s="1757">
        <v>6.6950000000000003</v>
      </c>
      <c r="Y7" s="1477" t="s">
        <v>3129</v>
      </c>
      <c r="Z7" s="1419" t="s">
        <v>3130</v>
      </c>
      <c r="AA7" s="1262">
        <v>2999.84</v>
      </c>
    </row>
    <row r="8" spans="1:27" ht="15">
      <c r="A8" s="3155" t="s">
        <v>647</v>
      </c>
      <c r="B8" s="3160" t="s">
        <v>648</v>
      </c>
      <c r="C8" s="3161"/>
      <c r="D8" s="3161"/>
      <c r="E8" s="3161"/>
      <c r="F8" s="3162"/>
      <c r="G8" s="3167">
        <f>G6</f>
        <v>4.5</v>
      </c>
      <c r="H8" s="3168" t="s">
        <v>3097</v>
      </c>
      <c r="I8" s="3169" t="s">
        <v>3098</v>
      </c>
      <c r="J8" s="3170">
        <v>3998.1</v>
      </c>
      <c r="K8" s="3163">
        <f>J8*G8</f>
        <v>17991.45</v>
      </c>
      <c r="R8" s="1491" t="s">
        <v>976</v>
      </c>
      <c r="S8" s="1491"/>
      <c r="T8" s="1491"/>
      <c r="U8" s="1491"/>
      <c r="V8" s="1491"/>
      <c r="W8" s="1491"/>
      <c r="X8" s="1757">
        <v>3.53</v>
      </c>
      <c r="Y8" s="1477" t="s">
        <v>3129</v>
      </c>
      <c r="Z8" s="1419" t="s">
        <v>3130</v>
      </c>
      <c r="AA8" s="1262">
        <v>328.92</v>
      </c>
    </row>
    <row r="9" spans="1:27">
      <c r="A9" s="3155"/>
      <c r="B9" s="3164" t="s">
        <v>221</v>
      </c>
      <c r="C9" s="3165"/>
      <c r="D9" s="3165"/>
      <c r="E9" s="3165"/>
      <c r="F9" s="3166"/>
      <c r="G9" s="3167"/>
      <c r="H9" s="3168"/>
      <c r="I9" s="3169"/>
      <c r="J9" s="3170"/>
      <c r="K9" s="3163"/>
    </row>
    <row r="10" spans="1:27" ht="48.75" customHeight="1">
      <c r="A10" s="3155" t="s">
        <v>649</v>
      </c>
      <c r="B10" s="3150" t="s">
        <v>124</v>
      </c>
      <c r="C10" s="3151"/>
      <c r="D10" s="3151"/>
      <c r="E10" s="3151"/>
      <c r="F10" s="3152"/>
      <c r="G10" s="1836"/>
      <c r="H10" s="1841"/>
      <c r="I10" s="1842"/>
      <c r="J10" s="1065"/>
      <c r="K10" s="1843"/>
    </row>
    <row r="11" spans="1:27" ht="15">
      <c r="A11" s="3156"/>
      <c r="B11" s="3157" t="s">
        <v>650</v>
      </c>
      <c r="C11" s="3158"/>
      <c r="D11" s="3158"/>
      <c r="E11" s="3159"/>
      <c r="F11" s="1824"/>
      <c r="G11" s="1844">
        <f>(G8*0.45)</f>
        <v>2.0249999999999999</v>
      </c>
      <c r="H11" s="1824" t="s">
        <v>3129</v>
      </c>
      <c r="I11" s="933" t="s">
        <v>3130</v>
      </c>
      <c r="J11" s="1763">
        <v>2094.88</v>
      </c>
      <c r="K11" s="1840">
        <f>J11*G11</f>
        <v>4242.1319999999996</v>
      </c>
    </row>
    <row r="12" spans="1:27" ht="15">
      <c r="A12" s="3156"/>
      <c r="B12" s="3157" t="s">
        <v>651</v>
      </c>
      <c r="C12" s="3158"/>
      <c r="D12" s="3158"/>
      <c r="E12" s="3159"/>
      <c r="F12" s="1824"/>
      <c r="G12" s="1844">
        <f>G11*2</f>
        <v>4.05</v>
      </c>
      <c r="H12" s="1824" t="s">
        <v>3129</v>
      </c>
      <c r="I12" s="933" t="s">
        <v>3130</v>
      </c>
      <c r="J12" s="1763">
        <v>2999.84</v>
      </c>
      <c r="K12" s="1840">
        <f>G12*J12</f>
        <v>12149.352000000001</v>
      </c>
    </row>
    <row r="13" spans="1:27" s="925" customFormat="1" ht="18.75" customHeight="1">
      <c r="A13" s="934"/>
      <c r="B13" s="3171" t="s">
        <v>14</v>
      </c>
      <c r="C13" s="3171"/>
      <c r="D13" s="3171"/>
      <c r="E13" s="3171"/>
      <c r="F13" s="3171"/>
      <c r="G13" s="3171"/>
      <c r="H13" s="3171"/>
      <c r="I13" s="3171"/>
      <c r="J13" s="3171"/>
      <c r="K13" s="1839">
        <f>SUM(K4:K12)</f>
        <v>34382.934000000001</v>
      </c>
    </row>
    <row r="14" spans="1:27" s="1176" customFormat="1" ht="18.600000000000001" customHeight="1">
      <c r="A14" s="1477"/>
      <c r="B14" s="2923" t="s">
        <v>3116</v>
      </c>
      <c r="C14" s="2923"/>
      <c r="D14" s="2923"/>
      <c r="E14" s="2923"/>
      <c r="F14" s="2923"/>
      <c r="G14" s="2923"/>
      <c r="H14" s="2923"/>
      <c r="I14" s="2923"/>
      <c r="J14" s="2923"/>
      <c r="K14" s="1499">
        <f>K13*  0.0536</f>
        <v>1842.9252624000001</v>
      </c>
    </row>
    <row r="15" spans="1:27" s="1176" customFormat="1" ht="19.8" customHeight="1">
      <c r="A15" s="1477"/>
      <c r="B15" s="2923" t="s">
        <v>601</v>
      </c>
      <c r="C15" s="2923"/>
      <c r="D15" s="2923"/>
      <c r="E15" s="2923"/>
      <c r="F15" s="2923"/>
      <c r="G15" s="2923"/>
      <c r="H15" s="2923"/>
      <c r="I15" s="2923"/>
      <c r="J15" s="2923"/>
      <c r="K15" s="1499">
        <f>SUM(K13:K14)</f>
        <v>36225.859262400001</v>
      </c>
    </row>
    <row r="16" spans="1:27" s="383" customFormat="1" ht="13.8">
      <c r="A16" s="1476"/>
      <c r="B16" s="2923" t="s">
        <v>21</v>
      </c>
      <c r="C16" s="2923"/>
      <c r="D16" s="2923"/>
      <c r="E16" s="2923"/>
      <c r="F16" s="2923"/>
      <c r="G16" s="2923"/>
      <c r="H16" s="2923"/>
      <c r="I16" s="2923"/>
      <c r="J16" s="2923"/>
      <c r="K16" s="1499">
        <f>ROUND(K15,0)</f>
        <v>36226</v>
      </c>
    </row>
    <row r="17" spans="1:12" s="925" customFormat="1">
      <c r="A17" s="933"/>
      <c r="B17" s="3171" t="s">
        <v>1047</v>
      </c>
      <c r="C17" s="3171"/>
      <c r="D17" s="3171"/>
      <c r="E17" s="3171"/>
      <c r="F17" s="3171"/>
      <c r="G17" s="3171"/>
      <c r="H17" s="3171"/>
      <c r="I17" s="3171"/>
      <c r="J17" s="3171"/>
      <c r="K17" s="1845">
        <f xml:space="preserve"> K16/C6</f>
        <v>362.26</v>
      </c>
    </row>
    <row r="18" spans="1:12" s="925" customFormat="1" ht="13.8">
      <c r="A18" s="952"/>
      <c r="B18" s="952"/>
      <c r="C18" s="952"/>
      <c r="D18" s="952"/>
      <c r="E18" s="952"/>
      <c r="F18" s="952"/>
      <c r="G18" s="952"/>
      <c r="H18" s="952"/>
      <c r="I18" s="952"/>
      <c r="J18" s="1846"/>
    </row>
    <row r="19" spans="1:12" s="925" customFormat="1" ht="13.8">
      <c r="A19" s="952"/>
      <c r="B19" s="952"/>
      <c r="C19" s="952"/>
      <c r="D19" s="952"/>
      <c r="E19" s="952"/>
      <c r="F19" s="952"/>
      <c r="G19" s="952"/>
      <c r="H19" s="952"/>
      <c r="I19" s="952"/>
      <c r="J19" s="1846"/>
    </row>
    <row r="20" spans="1:12" s="925" customFormat="1" ht="13.8">
      <c r="A20" s="952"/>
      <c r="B20" s="952"/>
      <c r="C20" s="952"/>
      <c r="D20" s="952"/>
      <c r="E20" s="952"/>
      <c r="F20" s="952"/>
      <c r="G20" s="952"/>
      <c r="H20" s="952"/>
      <c r="I20" s="952"/>
      <c r="J20" s="1846"/>
    </row>
    <row r="21" spans="1:12" s="925" customFormat="1" ht="13.8">
      <c r="A21" s="952"/>
      <c r="B21" s="952"/>
      <c r="C21" s="952"/>
      <c r="D21" s="952"/>
      <c r="E21" s="952"/>
      <c r="F21" s="952"/>
      <c r="G21" s="952"/>
      <c r="H21" s="952"/>
      <c r="I21" s="952"/>
      <c r="J21" s="1846"/>
    </row>
    <row r="22" spans="1:12" s="925" customFormat="1" ht="13.8">
      <c r="A22" s="952"/>
      <c r="B22" s="952"/>
      <c r="C22" s="952"/>
      <c r="D22" s="952"/>
      <c r="E22" s="952"/>
      <c r="F22" s="952"/>
      <c r="G22" s="952"/>
      <c r="H22" s="952"/>
      <c r="I22" s="952"/>
      <c r="J22" s="1846"/>
    </row>
    <row r="23" spans="1:12" s="1591" customFormat="1" ht="31.8" customHeight="1">
      <c r="A23" s="425"/>
      <c r="B23" s="1590" t="s">
        <v>3151</v>
      </c>
      <c r="C23" s="1590"/>
      <c r="D23" s="1590"/>
      <c r="F23" s="1678"/>
      <c r="G23" s="1678"/>
      <c r="H23" s="1678"/>
      <c r="I23" s="2973" t="s">
        <v>3270</v>
      </c>
      <c r="J23" s="2973"/>
      <c r="K23" s="2973"/>
      <c r="L23" s="1678"/>
    </row>
  </sheetData>
  <mergeCells count="28">
    <mergeCell ref="B15:J15"/>
    <mergeCell ref="B16:J16"/>
    <mergeCell ref="I23:K23"/>
    <mergeCell ref="K8:K9"/>
    <mergeCell ref="B9:F9"/>
    <mergeCell ref="G8:G9"/>
    <mergeCell ref="H8:H9"/>
    <mergeCell ref="I8:I9"/>
    <mergeCell ref="J8:J9"/>
    <mergeCell ref="B13:J13"/>
    <mergeCell ref="B14:J14"/>
    <mergeCell ref="B17:J17"/>
    <mergeCell ref="A10:A12"/>
    <mergeCell ref="B10:F10"/>
    <mergeCell ref="B11:E11"/>
    <mergeCell ref="B12:E12"/>
    <mergeCell ref="A8:A9"/>
    <mergeCell ref="B8:F8"/>
    <mergeCell ref="A1:K1"/>
    <mergeCell ref="A2:K2"/>
    <mergeCell ref="B3:F3"/>
    <mergeCell ref="G3:H3"/>
    <mergeCell ref="A4:A7"/>
    <mergeCell ref="B4:F4"/>
    <mergeCell ref="H4:H6"/>
    <mergeCell ref="I4:I6"/>
    <mergeCell ref="J4:J6"/>
    <mergeCell ref="K4:K6"/>
  </mergeCells>
  <printOptions horizontalCentered="1"/>
  <pageMargins left="0.70866141732283472" right="0.47244094488188981" top="0.59055118110236227" bottom="0.74803149606299213" header="0.31496062992125984" footer="0.31496062992125984"/>
  <pageSetup paperSize="9" scale="82" orientation="portrait" r:id="rId1"/>
  <colBreaks count="1" manualBreakCount="1">
    <brk id="11" max="1048575" man="1"/>
  </col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fitToPage="1"/>
  </sheetPr>
  <dimension ref="A1:M137"/>
  <sheetViews>
    <sheetView view="pageBreakPreview" topLeftCell="A111" zoomScale="70" zoomScaleSheetLayoutView="70" workbookViewId="0">
      <selection activeCell="F27" sqref="F27:G27"/>
    </sheetView>
  </sheetViews>
  <sheetFormatPr defaultColWidth="8.88671875" defaultRowHeight="13.8"/>
  <cols>
    <col min="1" max="1" width="7.5546875" style="1007" customWidth="1"/>
    <col min="2" max="2" width="6.44140625" style="1007" bestFit="1" customWidth="1"/>
    <col min="3" max="3" width="10.6640625" style="1007" customWidth="1"/>
    <col min="4" max="4" width="9.33203125" style="1007" customWidth="1"/>
    <col min="5" max="5" width="8.44140625" style="1007" customWidth="1"/>
    <col min="6" max="6" width="4.88671875" style="1007" bestFit="1" customWidth="1"/>
    <col min="7" max="7" width="18" style="1007" customWidth="1"/>
    <col min="8" max="8" width="9.88671875" style="1007" customWidth="1"/>
    <col min="9" max="9" width="5.33203125" style="1007" bestFit="1" customWidth="1"/>
    <col min="10" max="10" width="7" style="1007" customWidth="1"/>
    <col min="11" max="11" width="14.109375" style="1007" customWidth="1"/>
    <col min="12" max="12" width="26" style="1007" customWidth="1"/>
    <col min="13" max="16384" width="8.88671875" style="1007"/>
  </cols>
  <sheetData>
    <row r="1" spans="1:12" ht="18">
      <c r="A1" s="3199" t="s">
        <v>1185</v>
      </c>
      <c r="B1" s="3199"/>
      <c r="C1" s="3199"/>
      <c r="D1" s="3199"/>
      <c r="E1" s="3199"/>
      <c r="F1" s="3199"/>
      <c r="G1" s="3199"/>
      <c r="H1" s="3200"/>
      <c r="I1" s="3200"/>
      <c r="J1" s="3200"/>
      <c r="K1" s="3200"/>
      <c r="L1" s="3200"/>
    </row>
    <row r="2" spans="1:12" ht="31.5" customHeight="1">
      <c r="A2" s="3201" t="s">
        <v>1053</v>
      </c>
      <c r="B2" s="3202"/>
      <c r="C2" s="3202"/>
      <c r="D2" s="3202"/>
      <c r="E2" s="3202"/>
      <c r="F2" s="3202"/>
      <c r="G2" s="3202"/>
      <c r="H2" s="3202"/>
      <c r="I2" s="3202"/>
      <c r="J2" s="3202"/>
      <c r="K2" s="3202"/>
      <c r="L2" s="3202"/>
    </row>
    <row r="3" spans="1:12" ht="48.6" customHeight="1">
      <c r="A3" s="1847" t="s">
        <v>1054</v>
      </c>
      <c r="B3" s="3203" t="s">
        <v>6</v>
      </c>
      <c r="C3" s="3203"/>
      <c r="D3" s="3203"/>
      <c r="E3" s="3203"/>
      <c r="F3" s="3203"/>
      <c r="G3" s="3203"/>
      <c r="H3" s="3203" t="s">
        <v>7</v>
      </c>
      <c r="I3" s="3203"/>
      <c r="J3" s="1848" t="s">
        <v>0</v>
      </c>
      <c r="K3" s="1849" t="s">
        <v>1</v>
      </c>
      <c r="L3" s="1849" t="s">
        <v>2</v>
      </c>
    </row>
    <row r="4" spans="1:12" ht="28.8" hidden="1">
      <c r="A4" s="1850" t="s">
        <v>3173</v>
      </c>
      <c r="B4" s="3175" t="s">
        <v>1055</v>
      </c>
      <c r="C4" s="3175"/>
      <c r="D4" s="3175"/>
      <c r="E4" s="3175"/>
      <c r="F4" s="3175"/>
      <c r="G4" s="3175"/>
      <c r="H4" s="1851"/>
      <c r="I4" s="1852"/>
      <c r="J4" s="1853"/>
      <c r="K4" s="1854"/>
      <c r="L4" s="1854"/>
    </row>
    <row r="5" spans="1:12" ht="28.8" hidden="1">
      <c r="A5" s="1855"/>
      <c r="B5" s="1855" t="s">
        <v>214</v>
      </c>
      <c r="C5" s="1855" t="s">
        <v>885</v>
      </c>
      <c r="D5" s="1855" t="s">
        <v>886</v>
      </c>
      <c r="E5" s="1855" t="s">
        <v>887</v>
      </c>
      <c r="F5" s="3192" t="s">
        <v>888</v>
      </c>
      <c r="G5" s="3192"/>
      <c r="H5" s="1855"/>
      <c r="I5" s="1856"/>
      <c r="J5" s="1847"/>
      <c r="K5" s="1857"/>
      <c r="L5" s="1857"/>
    </row>
    <row r="6" spans="1:12" ht="14.4" hidden="1">
      <c r="A6" s="1855"/>
      <c r="B6" s="3192" t="s">
        <v>1056</v>
      </c>
      <c r="C6" s="3192"/>
      <c r="D6" s="1855"/>
      <c r="E6" s="1855"/>
      <c r="F6" s="1855"/>
      <c r="G6" s="1855"/>
      <c r="H6" s="1855"/>
      <c r="I6" s="1856"/>
      <c r="J6" s="1847"/>
      <c r="K6" s="1857"/>
      <c r="L6" s="1857"/>
    </row>
    <row r="7" spans="1:12" ht="14.4" hidden="1">
      <c r="A7" s="1855"/>
      <c r="B7" s="1855">
        <v>6</v>
      </c>
      <c r="C7" s="1855">
        <v>1.8</v>
      </c>
      <c r="D7" s="1855">
        <v>1.8</v>
      </c>
      <c r="E7" s="1855">
        <v>1.8</v>
      </c>
      <c r="F7" s="1855"/>
      <c r="G7" s="1858">
        <f>B7*C7*D7*E7</f>
        <v>34.992000000000004</v>
      </c>
      <c r="H7" s="1855"/>
      <c r="I7" s="1856"/>
      <c r="J7" s="1847"/>
      <c r="K7" s="1857"/>
      <c r="L7" s="1857"/>
    </row>
    <row r="8" spans="1:12" ht="14.4" hidden="1">
      <c r="A8" s="1855"/>
      <c r="B8" s="3195" t="s">
        <v>1057</v>
      </c>
      <c r="C8" s="3195"/>
      <c r="D8" s="3195"/>
      <c r="E8" s="3195"/>
      <c r="F8" s="3195"/>
      <c r="G8" s="1860"/>
      <c r="H8" s="1851"/>
      <c r="I8" s="1852"/>
      <c r="J8" s="1853"/>
      <c r="K8" s="1854"/>
      <c r="L8" s="1854"/>
    </row>
    <row r="9" spans="1:12" ht="14.4" hidden="1">
      <c r="A9" s="1855"/>
      <c r="B9" s="1861">
        <v>2</v>
      </c>
      <c r="C9" s="1861">
        <v>5</v>
      </c>
      <c r="D9" s="1861">
        <v>1.2</v>
      </c>
      <c r="E9" s="1861">
        <v>1.375</v>
      </c>
      <c r="F9" s="1862" t="s">
        <v>30</v>
      </c>
      <c r="G9" s="1863">
        <f>B9*C9*D9*E9</f>
        <v>16.5</v>
      </c>
      <c r="H9" s="1864"/>
      <c r="I9" s="1852"/>
      <c r="J9" s="1853"/>
      <c r="K9" s="1854"/>
      <c r="L9" s="1854"/>
    </row>
    <row r="10" spans="1:12" ht="14.4" hidden="1">
      <c r="A10" s="1855"/>
      <c r="B10" s="3195" t="s">
        <v>1058</v>
      </c>
      <c r="C10" s="3195"/>
      <c r="D10" s="3195"/>
      <c r="E10" s="3195"/>
      <c r="F10" s="3195"/>
      <c r="G10" s="1851"/>
      <c r="H10" s="1864"/>
      <c r="I10" s="1852"/>
      <c r="J10" s="1853"/>
      <c r="K10" s="1854"/>
      <c r="L10" s="1854"/>
    </row>
    <row r="11" spans="1:12" ht="14.4" hidden="1">
      <c r="A11" s="1855"/>
      <c r="B11" s="1861">
        <v>2</v>
      </c>
      <c r="C11" s="1861">
        <v>3</v>
      </c>
      <c r="D11" s="1861">
        <v>1.2</v>
      </c>
      <c r="E11" s="1861">
        <v>1.375</v>
      </c>
      <c r="F11" s="1862" t="s">
        <v>30</v>
      </c>
      <c r="G11" s="1858">
        <f>B11*C11*D11*E11</f>
        <v>9.8999999999999986</v>
      </c>
      <c r="H11" s="1864"/>
      <c r="I11" s="1852"/>
      <c r="J11" s="1853"/>
      <c r="K11" s="1854"/>
      <c r="L11" s="1854"/>
    </row>
    <row r="12" spans="1:12" ht="14.4" hidden="1">
      <c r="A12" s="1855"/>
      <c r="B12" s="3195" t="s">
        <v>1059</v>
      </c>
      <c r="C12" s="3195"/>
      <c r="D12" s="3195"/>
      <c r="E12" s="3195"/>
      <c r="F12" s="1851"/>
      <c r="G12" s="1851"/>
      <c r="H12" s="1864"/>
      <c r="I12" s="1852"/>
      <c r="J12" s="1853"/>
      <c r="K12" s="1854"/>
      <c r="L12" s="1854"/>
    </row>
    <row r="13" spans="1:12" ht="14.4" hidden="1">
      <c r="A13" s="1855"/>
      <c r="B13" s="1861">
        <v>1</v>
      </c>
      <c r="C13" s="1865">
        <v>1.8</v>
      </c>
      <c r="D13" s="1861">
        <v>0.8</v>
      </c>
      <c r="E13" s="1861">
        <v>1.375</v>
      </c>
      <c r="F13" s="1862" t="s">
        <v>30</v>
      </c>
      <c r="G13" s="1858">
        <f>B13*C13*D13*E13</f>
        <v>1.9800000000000002</v>
      </c>
      <c r="H13" s="1864"/>
      <c r="I13" s="1852"/>
      <c r="J13" s="1853"/>
      <c r="K13" s="1854"/>
      <c r="L13" s="1854"/>
    </row>
    <row r="14" spans="1:12" ht="14.4" hidden="1">
      <c r="A14" s="1855"/>
      <c r="B14" s="3195" t="s">
        <v>1060</v>
      </c>
      <c r="C14" s="3195"/>
      <c r="D14" s="3195"/>
      <c r="E14" s="1860"/>
      <c r="F14" s="1851"/>
      <c r="G14" s="1851"/>
      <c r="H14" s="1864"/>
      <c r="I14" s="1852"/>
      <c r="J14" s="1853"/>
      <c r="K14" s="1854"/>
      <c r="L14" s="1854"/>
    </row>
    <row r="15" spans="1:12" ht="14.4" hidden="1">
      <c r="A15" s="1855"/>
      <c r="B15" s="1861">
        <v>2</v>
      </c>
      <c r="C15" s="1861">
        <v>1.2</v>
      </c>
      <c r="D15" s="1861">
        <v>0.8</v>
      </c>
      <c r="E15" s="1861">
        <v>1.375</v>
      </c>
      <c r="F15" s="1862" t="s">
        <v>30</v>
      </c>
      <c r="G15" s="1858">
        <f>B15*C15*D15*E15</f>
        <v>2.6399999999999997</v>
      </c>
      <c r="H15" s="1864"/>
      <c r="I15" s="1852"/>
      <c r="J15" s="1853"/>
      <c r="K15" s="1854"/>
      <c r="L15" s="1854"/>
    </row>
    <row r="16" spans="1:12" ht="16.2" hidden="1">
      <c r="A16" s="1855"/>
      <c r="B16" s="1866"/>
      <c r="C16" s="1866"/>
      <c r="D16" s="1855"/>
      <c r="E16" s="1855"/>
      <c r="F16" s="1855"/>
      <c r="G16" s="1867">
        <f>SUM(G7:G15)</f>
        <v>66.012</v>
      </c>
      <c r="H16" s="1867">
        <f>G16</f>
        <v>66.012</v>
      </c>
      <c r="I16" s="1868" t="s">
        <v>3174</v>
      </c>
      <c r="J16" s="1855" t="s">
        <v>3142</v>
      </c>
      <c r="K16" s="1869"/>
      <c r="L16" s="1869">
        <f>K16*H16</f>
        <v>0</v>
      </c>
    </row>
    <row r="17" spans="1:12" ht="28.8" hidden="1">
      <c r="A17" s="1855" t="s">
        <v>1005</v>
      </c>
      <c r="B17" s="3174" t="s">
        <v>1061</v>
      </c>
      <c r="C17" s="3175"/>
      <c r="D17" s="3175"/>
      <c r="E17" s="3175"/>
      <c r="F17" s="3175"/>
      <c r="G17" s="3175"/>
      <c r="H17" s="1867">
        <f>H16*47%</f>
        <v>31.025639999999999</v>
      </c>
      <c r="I17" s="1868" t="s">
        <v>3174</v>
      </c>
      <c r="J17" s="1855" t="s">
        <v>3142</v>
      </c>
      <c r="K17" s="1869"/>
      <c r="L17" s="1869">
        <f>K17*H17</f>
        <v>0</v>
      </c>
    </row>
    <row r="18" spans="1:12" ht="28.2" hidden="1">
      <c r="A18" s="1850" t="s">
        <v>3154</v>
      </c>
      <c r="B18" s="3174" t="s">
        <v>91</v>
      </c>
      <c r="C18" s="3175"/>
      <c r="D18" s="3175"/>
      <c r="E18" s="3175"/>
      <c r="F18" s="3175"/>
      <c r="G18" s="3175"/>
      <c r="H18" s="1863"/>
      <c r="I18" s="1870"/>
      <c r="J18" s="1861"/>
      <c r="K18" s="1871"/>
      <c r="L18" s="1871"/>
    </row>
    <row r="19" spans="1:12" ht="28.8" hidden="1">
      <c r="A19" s="1855"/>
      <c r="B19" s="1855" t="s">
        <v>214</v>
      </c>
      <c r="C19" s="1855" t="s">
        <v>885</v>
      </c>
      <c r="D19" s="1855" t="s">
        <v>886</v>
      </c>
      <c r="E19" s="1855" t="s">
        <v>887</v>
      </c>
      <c r="F19" s="3192" t="s">
        <v>888</v>
      </c>
      <c r="G19" s="3192"/>
      <c r="H19" s="1851"/>
      <c r="I19" s="1870"/>
      <c r="J19" s="1861"/>
      <c r="K19" s="1871"/>
      <c r="L19" s="1871"/>
    </row>
    <row r="20" spans="1:12" ht="14.4" hidden="1">
      <c r="A20" s="1855"/>
      <c r="B20" s="3192" t="s">
        <v>1056</v>
      </c>
      <c r="C20" s="3192"/>
      <c r="D20" s="1855"/>
      <c r="E20" s="1855"/>
      <c r="F20" s="1855"/>
      <c r="G20" s="1855"/>
      <c r="H20" s="1851"/>
      <c r="I20" s="1870"/>
      <c r="J20" s="1861"/>
      <c r="K20" s="1871"/>
      <c r="L20" s="1871"/>
    </row>
    <row r="21" spans="1:12" ht="14.4" hidden="1">
      <c r="A21" s="1855"/>
      <c r="B21" s="1855">
        <v>6</v>
      </c>
      <c r="C21" s="1855">
        <v>1.8</v>
      </c>
      <c r="D21" s="1855">
        <v>1.8</v>
      </c>
      <c r="E21" s="1855">
        <v>0.15</v>
      </c>
      <c r="F21" s="1855"/>
      <c r="G21" s="1867">
        <f>B21*C21*D21*E21</f>
        <v>2.9159999999999999</v>
      </c>
      <c r="H21" s="1851"/>
      <c r="I21" s="1870"/>
      <c r="J21" s="1861"/>
      <c r="K21" s="1871"/>
      <c r="L21" s="1871"/>
    </row>
    <row r="22" spans="1:12" ht="14.4" hidden="1">
      <c r="A22" s="1855"/>
      <c r="B22" s="3195" t="s">
        <v>1062</v>
      </c>
      <c r="C22" s="3195"/>
      <c r="D22" s="3195"/>
      <c r="E22" s="3195"/>
      <c r="F22" s="3195"/>
      <c r="G22" s="1860"/>
      <c r="H22" s="1858"/>
      <c r="I22" s="1870"/>
      <c r="J22" s="1861"/>
      <c r="K22" s="1871"/>
      <c r="L22" s="1871"/>
    </row>
    <row r="23" spans="1:12" ht="14.4" hidden="1">
      <c r="A23" s="1855"/>
      <c r="B23" s="1861">
        <v>2</v>
      </c>
      <c r="C23" s="1861">
        <v>5</v>
      </c>
      <c r="D23" s="1861">
        <v>1.2</v>
      </c>
      <c r="E23" s="1861">
        <v>0.15</v>
      </c>
      <c r="F23" s="1862" t="s">
        <v>30</v>
      </c>
      <c r="G23" s="1858">
        <f>B23*C23*D23*E23</f>
        <v>1.7999999999999998</v>
      </c>
      <c r="H23" s="1858"/>
      <c r="I23" s="1870"/>
      <c r="J23" s="1861"/>
      <c r="K23" s="1871"/>
      <c r="L23" s="1871"/>
    </row>
    <row r="24" spans="1:12" ht="14.4" hidden="1">
      <c r="A24" s="1855"/>
      <c r="B24" s="3195" t="s">
        <v>1063</v>
      </c>
      <c r="C24" s="3195"/>
      <c r="D24" s="3195"/>
      <c r="E24" s="3195"/>
      <c r="F24" s="3195"/>
      <c r="G24" s="1851"/>
      <c r="H24" s="1858"/>
      <c r="I24" s="1870"/>
      <c r="J24" s="1861"/>
      <c r="K24" s="1871"/>
      <c r="L24" s="1871"/>
    </row>
    <row r="25" spans="1:12" ht="14.4" hidden="1">
      <c r="A25" s="1855"/>
      <c r="B25" s="1861">
        <v>2</v>
      </c>
      <c r="C25" s="1861">
        <v>3</v>
      </c>
      <c r="D25" s="1861">
        <v>1.2</v>
      </c>
      <c r="E25" s="1861">
        <v>0.15</v>
      </c>
      <c r="F25" s="1862" t="s">
        <v>30</v>
      </c>
      <c r="G25" s="1858">
        <f>B25*C25*D25*E25</f>
        <v>1.0799999999999998</v>
      </c>
      <c r="H25" s="1858"/>
      <c r="I25" s="1870"/>
      <c r="J25" s="1861"/>
      <c r="K25" s="1871"/>
      <c r="L25" s="1871"/>
    </row>
    <row r="26" spans="1:12" ht="14.4" hidden="1">
      <c r="A26" s="1855"/>
      <c r="B26" s="3195" t="s">
        <v>1059</v>
      </c>
      <c r="C26" s="3195"/>
      <c r="D26" s="3195"/>
      <c r="E26" s="3195"/>
      <c r="F26" s="1851"/>
      <c r="G26" s="1851"/>
      <c r="H26" s="1858"/>
      <c r="I26" s="1870"/>
      <c r="J26" s="1861"/>
      <c r="K26" s="1871"/>
      <c r="L26" s="1871"/>
    </row>
    <row r="27" spans="1:12" ht="14.4" hidden="1">
      <c r="A27" s="1855"/>
      <c r="B27" s="1861">
        <v>1</v>
      </c>
      <c r="C27" s="1865">
        <v>1.5</v>
      </c>
      <c r="D27" s="1861">
        <v>0.8</v>
      </c>
      <c r="E27" s="1861">
        <v>0.15</v>
      </c>
      <c r="F27" s="1862" t="s">
        <v>30</v>
      </c>
      <c r="G27" s="1858">
        <f>B27*C27*D27*E27</f>
        <v>0.18000000000000002</v>
      </c>
      <c r="H27" s="1858"/>
      <c r="I27" s="1870"/>
      <c r="J27" s="1861"/>
      <c r="K27" s="1871"/>
      <c r="L27" s="1871"/>
    </row>
    <row r="28" spans="1:12" ht="14.4" hidden="1">
      <c r="A28" s="1855"/>
      <c r="B28" s="3195" t="s">
        <v>1060</v>
      </c>
      <c r="C28" s="3195"/>
      <c r="D28" s="3195"/>
      <c r="E28" s="1860"/>
      <c r="F28" s="1851"/>
      <c r="G28" s="1851"/>
      <c r="H28" s="1858"/>
      <c r="I28" s="1870"/>
      <c r="J28" s="1861"/>
      <c r="K28" s="1871"/>
      <c r="L28" s="1871"/>
    </row>
    <row r="29" spans="1:12" ht="14.4" hidden="1">
      <c r="A29" s="1855"/>
      <c r="B29" s="1861">
        <v>2</v>
      </c>
      <c r="C29" s="1861">
        <v>1</v>
      </c>
      <c r="D29" s="1861">
        <v>0.8</v>
      </c>
      <c r="E29" s="1861">
        <v>0.15</v>
      </c>
      <c r="F29" s="1862" t="s">
        <v>30</v>
      </c>
      <c r="G29" s="1858">
        <f>B29*C29*D29*E29</f>
        <v>0.24</v>
      </c>
      <c r="H29" s="1858"/>
      <c r="I29" s="1870"/>
      <c r="J29" s="1861"/>
      <c r="K29" s="1871"/>
      <c r="L29" s="1871"/>
    </row>
    <row r="30" spans="1:12" ht="14.4" hidden="1">
      <c r="A30" s="1855"/>
      <c r="B30" s="3195" t="s">
        <v>1064</v>
      </c>
      <c r="C30" s="3195"/>
      <c r="D30" s="3195"/>
      <c r="E30" s="1860"/>
      <c r="F30" s="1851"/>
      <c r="G30" s="1851"/>
      <c r="H30" s="1858"/>
      <c r="I30" s="1870"/>
      <c r="J30" s="1861"/>
      <c r="K30" s="1871"/>
      <c r="L30" s="1871"/>
    </row>
    <row r="31" spans="1:12" ht="14.4" hidden="1">
      <c r="A31" s="1855"/>
      <c r="B31" s="1861">
        <v>1</v>
      </c>
      <c r="C31" s="1872">
        <v>5</v>
      </c>
      <c r="D31" s="1861">
        <v>3</v>
      </c>
      <c r="E31" s="1872">
        <v>0.4</v>
      </c>
      <c r="F31" s="1862" t="s">
        <v>30</v>
      </c>
      <c r="G31" s="1873">
        <f>B31*C31*D31*E31</f>
        <v>6</v>
      </c>
      <c r="H31" s="1858"/>
      <c r="I31" s="1870"/>
      <c r="J31" s="1861"/>
      <c r="K31" s="1871"/>
      <c r="L31" s="1871"/>
    </row>
    <row r="32" spans="1:12" ht="14.4" hidden="1">
      <c r="A32" s="1855"/>
      <c r="B32" s="3195" t="s">
        <v>1065</v>
      </c>
      <c r="C32" s="3195"/>
      <c r="D32" s="3195"/>
      <c r="E32" s="1861"/>
      <c r="F32" s="1863"/>
      <c r="G32" s="1873"/>
      <c r="H32" s="1858"/>
      <c r="I32" s="1870"/>
      <c r="J32" s="1861"/>
      <c r="K32" s="1871"/>
      <c r="L32" s="1871"/>
    </row>
    <row r="33" spans="1:12" ht="14.4" hidden="1">
      <c r="A33" s="1855"/>
      <c r="B33" s="1859">
        <v>1</v>
      </c>
      <c r="C33" s="1859">
        <v>1.8</v>
      </c>
      <c r="D33" s="1859">
        <v>1.2</v>
      </c>
      <c r="E33" s="1861">
        <v>0.4</v>
      </c>
      <c r="F33" s="1863" t="s">
        <v>30</v>
      </c>
      <c r="G33" s="1873">
        <f>B33*C33*D33*E33</f>
        <v>0.8640000000000001</v>
      </c>
      <c r="H33" s="1858"/>
      <c r="I33" s="1870"/>
      <c r="J33" s="1861"/>
      <c r="K33" s="1871"/>
      <c r="L33" s="1871"/>
    </row>
    <row r="34" spans="1:12" ht="16.2" hidden="1">
      <c r="A34" s="1855"/>
      <c r="B34" s="1866"/>
      <c r="C34" s="1866"/>
      <c r="D34" s="1855"/>
      <c r="E34" s="1855"/>
      <c r="F34" s="1855"/>
      <c r="G34" s="1874">
        <f>SUM(G21:G33)</f>
        <v>13.08</v>
      </c>
      <c r="H34" s="1874">
        <f>G34</f>
        <v>13.08</v>
      </c>
      <c r="I34" s="1868" t="s">
        <v>3174</v>
      </c>
      <c r="J34" s="1855" t="s">
        <v>3142</v>
      </c>
      <c r="K34" s="1869"/>
      <c r="L34" s="1869">
        <f>K34*H34</f>
        <v>0</v>
      </c>
    </row>
    <row r="35" spans="1:12" ht="28.2" hidden="1">
      <c r="A35" s="1850" t="s">
        <v>3155</v>
      </c>
      <c r="B35" s="3174" t="s">
        <v>1066</v>
      </c>
      <c r="C35" s="3175"/>
      <c r="D35" s="3175"/>
      <c r="E35" s="3175"/>
      <c r="F35" s="3175"/>
      <c r="G35" s="3175"/>
      <c r="H35" s="1863"/>
      <c r="I35" s="1870"/>
      <c r="J35" s="1861"/>
      <c r="K35" s="1871"/>
      <c r="L35" s="1871"/>
    </row>
    <row r="36" spans="1:12" ht="28.8" hidden="1">
      <c r="A36" s="1855"/>
      <c r="B36" s="1855" t="s">
        <v>214</v>
      </c>
      <c r="C36" s="1855" t="s">
        <v>885</v>
      </c>
      <c r="D36" s="1855" t="s">
        <v>886</v>
      </c>
      <c r="E36" s="1855" t="s">
        <v>887</v>
      </c>
      <c r="F36" s="3192" t="s">
        <v>888</v>
      </c>
      <c r="G36" s="3192"/>
      <c r="H36" s="1855"/>
      <c r="I36" s="1868"/>
      <c r="J36" s="1855"/>
      <c r="K36" s="1875"/>
      <c r="L36" s="1875"/>
    </row>
    <row r="37" spans="1:12" ht="14.4" hidden="1">
      <c r="A37" s="1855"/>
      <c r="B37" s="3192" t="s">
        <v>1056</v>
      </c>
      <c r="C37" s="3192"/>
      <c r="D37" s="1855"/>
      <c r="E37" s="1855"/>
      <c r="F37" s="1855"/>
      <c r="G37" s="1855"/>
      <c r="H37" s="1855"/>
      <c r="I37" s="1868"/>
      <c r="J37" s="1855"/>
      <c r="K37" s="1875"/>
      <c r="L37" s="1875"/>
    </row>
    <row r="38" spans="1:12" ht="14.4" hidden="1">
      <c r="A38" s="1855"/>
      <c r="B38" s="1855">
        <v>6</v>
      </c>
      <c r="C38" s="1855">
        <v>1.8</v>
      </c>
      <c r="D38" s="1855">
        <v>1.8</v>
      </c>
      <c r="E38" s="1855"/>
      <c r="F38" s="1855"/>
      <c r="G38" s="1863">
        <f>B38*C38*D38</f>
        <v>19.440000000000001</v>
      </c>
      <c r="H38" s="1855"/>
      <c r="I38" s="1868"/>
      <c r="J38" s="1855"/>
      <c r="K38" s="1875"/>
      <c r="L38" s="1875"/>
    </row>
    <row r="39" spans="1:12" ht="14.4" hidden="1">
      <c r="A39" s="1855"/>
      <c r="B39" s="3195" t="s">
        <v>1067</v>
      </c>
      <c r="C39" s="3195"/>
      <c r="D39" s="1860"/>
      <c r="E39" s="1860"/>
      <c r="F39" s="1860"/>
      <c r="G39" s="1860"/>
      <c r="H39" s="1851"/>
      <c r="I39" s="1870"/>
      <c r="J39" s="1861"/>
      <c r="K39" s="1871"/>
      <c r="L39" s="1871"/>
    </row>
    <row r="40" spans="1:12" ht="14.4" hidden="1">
      <c r="A40" s="1855"/>
      <c r="B40" s="1861">
        <v>2</v>
      </c>
      <c r="C40" s="1861">
        <v>5</v>
      </c>
      <c r="D40" s="1861">
        <v>1.2</v>
      </c>
      <c r="E40" s="1861"/>
      <c r="F40" s="1862" t="s">
        <v>30</v>
      </c>
      <c r="G40" s="1863">
        <f>B40*C40*D40</f>
        <v>12</v>
      </c>
      <c r="H40" s="1858"/>
      <c r="I40" s="1870"/>
      <c r="J40" s="1861"/>
      <c r="K40" s="1871"/>
      <c r="L40" s="1871"/>
    </row>
    <row r="41" spans="1:12" ht="14.4" hidden="1">
      <c r="A41" s="1855"/>
      <c r="B41" s="3195" t="s">
        <v>1068</v>
      </c>
      <c r="C41" s="3195"/>
      <c r="D41" s="1860"/>
      <c r="E41" s="1860"/>
      <c r="F41" s="1851"/>
      <c r="G41" s="1851"/>
      <c r="H41" s="1858"/>
      <c r="I41" s="1870"/>
      <c r="J41" s="1861"/>
      <c r="K41" s="1871"/>
      <c r="L41" s="1871"/>
    </row>
    <row r="42" spans="1:12" ht="14.4" hidden="1">
      <c r="A42" s="1855"/>
      <c r="B42" s="1861">
        <v>2</v>
      </c>
      <c r="C42" s="1861">
        <v>3</v>
      </c>
      <c r="D42" s="1861">
        <v>1.2</v>
      </c>
      <c r="E42" s="1861"/>
      <c r="F42" s="1862" t="s">
        <v>30</v>
      </c>
      <c r="G42" s="1863">
        <f>B42*C42*D42</f>
        <v>7.1999999999999993</v>
      </c>
      <c r="H42" s="1858"/>
      <c r="I42" s="1870"/>
      <c r="J42" s="1861"/>
      <c r="K42" s="1871"/>
      <c r="L42" s="1871"/>
    </row>
    <row r="43" spans="1:12" ht="14.4" hidden="1">
      <c r="A43" s="1855"/>
      <c r="B43" s="3195" t="s">
        <v>1069</v>
      </c>
      <c r="C43" s="3195"/>
      <c r="D43" s="3195"/>
      <c r="E43" s="1860"/>
      <c r="F43" s="1860"/>
      <c r="G43" s="1860"/>
      <c r="H43" s="1858"/>
      <c r="I43" s="1870"/>
      <c r="J43" s="1861"/>
      <c r="K43" s="1871"/>
      <c r="L43" s="1871"/>
    </row>
    <row r="44" spans="1:12" ht="14.4" hidden="1">
      <c r="A44" s="1855"/>
      <c r="B44" s="1861">
        <v>1</v>
      </c>
      <c r="C44" s="1865">
        <v>1.5</v>
      </c>
      <c r="D44" s="1861">
        <v>0.8</v>
      </c>
      <c r="E44" s="1861"/>
      <c r="F44" s="1862" t="s">
        <v>30</v>
      </c>
      <c r="G44" s="1863">
        <f>B44*C44*D44</f>
        <v>1.2000000000000002</v>
      </c>
      <c r="H44" s="1858"/>
      <c r="I44" s="1870"/>
      <c r="J44" s="1861"/>
      <c r="K44" s="1871"/>
      <c r="L44" s="1871"/>
    </row>
    <row r="45" spans="1:12" ht="14.4" hidden="1">
      <c r="A45" s="1855"/>
      <c r="B45" s="3195" t="s">
        <v>1060</v>
      </c>
      <c r="C45" s="3195"/>
      <c r="D45" s="1860"/>
      <c r="E45" s="1860"/>
      <c r="F45" s="1851"/>
      <c r="G45" s="1851"/>
      <c r="H45" s="1858"/>
      <c r="I45" s="1870"/>
      <c r="J45" s="1861"/>
      <c r="K45" s="1871"/>
      <c r="L45" s="1871"/>
    </row>
    <row r="46" spans="1:12" ht="14.4" hidden="1">
      <c r="A46" s="1855"/>
      <c r="B46" s="1861">
        <v>2</v>
      </c>
      <c r="C46" s="1865">
        <v>1</v>
      </c>
      <c r="D46" s="1861">
        <v>0.8</v>
      </c>
      <c r="E46" s="1861"/>
      <c r="F46" s="1862" t="s">
        <v>30</v>
      </c>
      <c r="G46" s="1863">
        <f>B46*C46*D46</f>
        <v>1.6</v>
      </c>
      <c r="H46" s="1858"/>
      <c r="I46" s="1870"/>
      <c r="J46" s="1861"/>
      <c r="K46" s="1871"/>
      <c r="L46" s="1871"/>
    </row>
    <row r="47" spans="1:12" ht="14.4" hidden="1">
      <c r="A47" s="1855"/>
      <c r="B47" s="3195" t="s">
        <v>1064</v>
      </c>
      <c r="C47" s="3195"/>
      <c r="D47" s="3195"/>
      <c r="E47" s="1860"/>
      <c r="F47" s="1851"/>
      <c r="G47" s="1851"/>
      <c r="H47" s="1858"/>
      <c r="I47" s="1870"/>
      <c r="J47" s="1861"/>
      <c r="K47" s="1871"/>
      <c r="L47" s="1871"/>
    </row>
    <row r="48" spans="1:12" ht="14.4" hidden="1">
      <c r="A48" s="1855"/>
      <c r="B48" s="1861">
        <v>1</v>
      </c>
      <c r="C48" s="1865">
        <v>5</v>
      </c>
      <c r="D48" s="1861">
        <v>3</v>
      </c>
      <c r="E48" s="1861"/>
      <c r="F48" s="1862" t="s">
        <v>30</v>
      </c>
      <c r="G48" s="1873">
        <f>B48*C48*D48</f>
        <v>15</v>
      </c>
      <c r="H48" s="1858"/>
      <c r="I48" s="1870"/>
      <c r="J48" s="1861"/>
      <c r="K48" s="1871"/>
      <c r="L48" s="1871"/>
    </row>
    <row r="49" spans="1:12" ht="14.4" hidden="1">
      <c r="A49" s="1855"/>
      <c r="B49" s="3195" t="s">
        <v>1065</v>
      </c>
      <c r="C49" s="3195"/>
      <c r="D49" s="3195"/>
      <c r="E49" s="1861"/>
      <c r="F49" s="1863"/>
      <c r="G49" s="1873"/>
      <c r="H49" s="1858"/>
      <c r="I49" s="1870"/>
      <c r="J49" s="1861"/>
      <c r="K49" s="1871"/>
      <c r="L49" s="1871"/>
    </row>
    <row r="50" spans="1:12" ht="14.4" hidden="1">
      <c r="A50" s="1855"/>
      <c r="B50" s="1876">
        <v>1</v>
      </c>
      <c r="C50" s="1877">
        <v>1.8</v>
      </c>
      <c r="D50" s="1876">
        <v>1.2</v>
      </c>
      <c r="E50" s="1861"/>
      <c r="F50" s="1863" t="s">
        <v>30</v>
      </c>
      <c r="G50" s="1873">
        <f>B50*C50*D50</f>
        <v>2.16</v>
      </c>
      <c r="H50" s="1858"/>
      <c r="I50" s="1870"/>
      <c r="J50" s="1861"/>
      <c r="K50" s="1871"/>
      <c r="L50" s="1871"/>
    </row>
    <row r="51" spans="1:12" ht="16.2" hidden="1">
      <c r="A51" s="1855"/>
      <c r="B51" s="1866"/>
      <c r="C51" s="1866"/>
      <c r="D51" s="1855"/>
      <c r="E51" s="1855"/>
      <c r="F51" s="1855"/>
      <c r="G51" s="1874">
        <f>SUM(G38:G50)</f>
        <v>58.600000000000009</v>
      </c>
      <c r="H51" s="1874">
        <f>G51</f>
        <v>58.600000000000009</v>
      </c>
      <c r="I51" s="1868" t="s">
        <v>3138</v>
      </c>
      <c r="J51" s="1855" t="s">
        <v>3175</v>
      </c>
      <c r="K51" s="1869"/>
      <c r="L51" s="1869">
        <f>K51*H51</f>
        <v>0</v>
      </c>
    </row>
    <row r="52" spans="1:12" ht="28.2" hidden="1">
      <c r="A52" s="1850" t="s">
        <v>3176</v>
      </c>
      <c r="B52" s="3174" t="s">
        <v>220</v>
      </c>
      <c r="C52" s="3174"/>
      <c r="D52" s="3174"/>
      <c r="E52" s="3174"/>
      <c r="F52" s="3174"/>
      <c r="G52" s="3174"/>
      <c r="H52" s="1878"/>
      <c r="I52" s="1852"/>
      <c r="J52" s="1853"/>
      <c r="K52" s="1854"/>
      <c r="L52" s="1854"/>
    </row>
    <row r="53" spans="1:12" ht="14.4" hidden="1">
      <c r="A53" s="1850"/>
      <c r="B53" s="3196" t="s">
        <v>221</v>
      </c>
      <c r="C53" s="3197"/>
      <c r="D53" s="3197"/>
      <c r="E53" s="3197"/>
      <c r="F53" s="3197"/>
      <c r="G53" s="3197"/>
      <c r="H53" s="1878"/>
      <c r="I53" s="1852"/>
      <c r="J53" s="1853"/>
      <c r="K53" s="1854"/>
      <c r="L53" s="1854"/>
    </row>
    <row r="54" spans="1:12" ht="28.8" hidden="1">
      <c r="A54" s="1850"/>
      <c r="B54" s="1855" t="s">
        <v>214</v>
      </c>
      <c r="C54" s="1855" t="s">
        <v>885</v>
      </c>
      <c r="D54" s="1855" t="s">
        <v>886</v>
      </c>
      <c r="E54" s="1855" t="s">
        <v>887</v>
      </c>
      <c r="F54" s="3192" t="s">
        <v>888</v>
      </c>
      <c r="G54" s="3192"/>
      <c r="H54" s="1878"/>
      <c r="I54" s="1852"/>
      <c r="J54" s="1853"/>
      <c r="K54" s="1854"/>
      <c r="L54" s="1854"/>
    </row>
    <row r="55" spans="1:12" ht="14.4" hidden="1">
      <c r="A55" s="1850"/>
      <c r="B55" s="3192" t="s">
        <v>1056</v>
      </c>
      <c r="C55" s="3192"/>
      <c r="D55" s="1855"/>
      <c r="E55" s="1855"/>
      <c r="F55" s="1855"/>
      <c r="G55" s="1855"/>
      <c r="H55" s="1878"/>
      <c r="I55" s="1852"/>
      <c r="J55" s="1853"/>
      <c r="K55" s="1854"/>
      <c r="L55" s="1854"/>
    </row>
    <row r="56" spans="1:12" ht="14.4" hidden="1">
      <c r="A56" s="1850"/>
      <c r="B56" s="1855">
        <v>6</v>
      </c>
      <c r="C56" s="1855">
        <v>1.8</v>
      </c>
      <c r="D56" s="1855">
        <v>1.8</v>
      </c>
      <c r="E56" s="1855">
        <v>0.3</v>
      </c>
      <c r="F56" s="1855"/>
      <c r="G56" s="1858">
        <f>B56*C56*D56*E56</f>
        <v>5.8319999999999999</v>
      </c>
      <c r="H56" s="1878"/>
      <c r="I56" s="1852"/>
      <c r="J56" s="1853"/>
      <c r="K56" s="1854"/>
      <c r="L56" s="1854"/>
    </row>
    <row r="57" spans="1:12" ht="14.4" hidden="1">
      <c r="A57" s="1855"/>
      <c r="B57" s="3195" t="s">
        <v>1067</v>
      </c>
      <c r="C57" s="3195"/>
      <c r="D57" s="1860"/>
      <c r="E57" s="1860"/>
      <c r="F57" s="1860"/>
      <c r="G57" s="1860"/>
      <c r="H57" s="1879"/>
      <c r="I57" s="1868"/>
      <c r="J57" s="1855"/>
      <c r="K57" s="1869"/>
      <c r="L57" s="1869"/>
    </row>
    <row r="58" spans="1:12" ht="14.4" hidden="1">
      <c r="A58" s="1855"/>
      <c r="B58" s="1861">
        <v>2</v>
      </c>
      <c r="C58" s="1861">
        <v>5</v>
      </c>
      <c r="D58" s="1861">
        <v>1.2</v>
      </c>
      <c r="E58" s="1861">
        <v>0.1</v>
      </c>
      <c r="F58" s="1862" t="s">
        <v>30</v>
      </c>
      <c r="G58" s="1863">
        <f>B58*C58*D58*E58</f>
        <v>1.2000000000000002</v>
      </c>
      <c r="H58" s="1867"/>
      <c r="I58" s="1868"/>
      <c r="J58" s="1855"/>
      <c r="K58" s="1869"/>
      <c r="L58" s="1869"/>
    </row>
    <row r="59" spans="1:12" ht="14.4" hidden="1">
      <c r="A59" s="1855"/>
      <c r="B59" s="3195" t="s">
        <v>1068</v>
      </c>
      <c r="C59" s="3195"/>
      <c r="D59" s="1860"/>
      <c r="E59" s="1860"/>
      <c r="F59" s="1851"/>
      <c r="G59" s="1863"/>
      <c r="H59" s="1867"/>
      <c r="I59" s="1868"/>
      <c r="J59" s="1855"/>
      <c r="K59" s="1869"/>
      <c r="L59" s="1869"/>
    </row>
    <row r="60" spans="1:12" ht="14.4" hidden="1">
      <c r="A60" s="1855"/>
      <c r="B60" s="1861">
        <v>2</v>
      </c>
      <c r="C60" s="1861">
        <v>3</v>
      </c>
      <c r="D60" s="1861">
        <v>1.2</v>
      </c>
      <c r="E60" s="1861">
        <v>0.1</v>
      </c>
      <c r="F60" s="1862" t="s">
        <v>30</v>
      </c>
      <c r="G60" s="1863">
        <f>B60*C60*D60*E60</f>
        <v>0.72</v>
      </c>
      <c r="H60" s="1867"/>
      <c r="I60" s="1868"/>
      <c r="J60" s="1855"/>
      <c r="K60" s="1869"/>
      <c r="L60" s="1869"/>
    </row>
    <row r="61" spans="1:12" ht="14.4" hidden="1">
      <c r="A61" s="1855"/>
      <c r="B61" s="3195" t="s">
        <v>1069</v>
      </c>
      <c r="C61" s="3195"/>
      <c r="D61" s="3195"/>
      <c r="E61" s="1860"/>
      <c r="F61" s="1860"/>
      <c r="G61" s="1863"/>
      <c r="H61" s="1867"/>
      <c r="I61" s="1868"/>
      <c r="J61" s="1855"/>
      <c r="K61" s="1869"/>
      <c r="L61" s="1869"/>
    </row>
    <row r="62" spans="1:12" ht="14.4" hidden="1">
      <c r="A62" s="1855"/>
      <c r="B62" s="1861">
        <v>1</v>
      </c>
      <c r="C62" s="1865">
        <v>1.5</v>
      </c>
      <c r="D62" s="1861">
        <v>0.8</v>
      </c>
      <c r="E62" s="1861">
        <v>0.1</v>
      </c>
      <c r="F62" s="1862" t="s">
        <v>30</v>
      </c>
      <c r="G62" s="1863">
        <f>B62*C62*D62*E62</f>
        <v>0.12000000000000002</v>
      </c>
      <c r="H62" s="1867"/>
      <c r="I62" s="1868"/>
      <c r="J62" s="1855"/>
      <c r="K62" s="1869"/>
      <c r="L62" s="1869"/>
    </row>
    <row r="63" spans="1:12" ht="14.4" hidden="1">
      <c r="A63" s="1855"/>
      <c r="B63" s="3195" t="s">
        <v>1060</v>
      </c>
      <c r="C63" s="3195"/>
      <c r="D63" s="1860"/>
      <c r="E63" s="1860"/>
      <c r="F63" s="1851"/>
      <c r="G63" s="1863"/>
      <c r="H63" s="1867"/>
      <c r="I63" s="1868"/>
      <c r="J63" s="1855"/>
      <c r="K63" s="1869"/>
      <c r="L63" s="1869"/>
    </row>
    <row r="64" spans="1:12" ht="14.4" hidden="1">
      <c r="A64" s="1855"/>
      <c r="B64" s="1861">
        <v>2</v>
      </c>
      <c r="C64" s="1865">
        <v>1</v>
      </c>
      <c r="D64" s="1861">
        <v>0.8</v>
      </c>
      <c r="E64" s="1861">
        <v>0.1</v>
      </c>
      <c r="F64" s="1862" t="s">
        <v>30</v>
      </c>
      <c r="G64" s="1863">
        <f>B64*C64*D64*E64</f>
        <v>0.16000000000000003</v>
      </c>
      <c r="H64" s="1867"/>
      <c r="I64" s="1868"/>
      <c r="J64" s="1855"/>
      <c r="K64" s="1869"/>
      <c r="L64" s="1869"/>
    </row>
    <row r="65" spans="1:13" ht="14.4" hidden="1">
      <c r="A65" s="1855"/>
      <c r="B65" s="3195" t="s">
        <v>1064</v>
      </c>
      <c r="C65" s="3195"/>
      <c r="D65" s="3195"/>
      <c r="E65" s="1860"/>
      <c r="F65" s="1851"/>
      <c r="G65" s="1863"/>
      <c r="H65" s="1867"/>
      <c r="I65" s="1868"/>
      <c r="J65" s="1855"/>
      <c r="K65" s="1869"/>
      <c r="L65" s="1869"/>
    </row>
    <row r="66" spans="1:13" ht="14.4" hidden="1">
      <c r="A66" s="1855"/>
      <c r="B66" s="1861">
        <v>1</v>
      </c>
      <c r="C66" s="1865">
        <v>5</v>
      </c>
      <c r="D66" s="1861">
        <v>3</v>
      </c>
      <c r="E66" s="1861">
        <v>0.1</v>
      </c>
      <c r="F66" s="1862" t="s">
        <v>30</v>
      </c>
      <c r="G66" s="1863">
        <f>B66*C66*D66*E66</f>
        <v>1.5</v>
      </c>
      <c r="H66" s="1867"/>
      <c r="I66" s="1868"/>
      <c r="J66" s="1855"/>
      <c r="K66" s="1869"/>
      <c r="L66" s="1869"/>
    </row>
    <row r="67" spans="1:13" ht="14.4" hidden="1">
      <c r="A67" s="1855"/>
      <c r="B67" s="3195" t="s">
        <v>1065</v>
      </c>
      <c r="C67" s="3195"/>
      <c r="D67" s="3195"/>
      <c r="E67" s="1861"/>
      <c r="F67" s="1863"/>
      <c r="G67" s="1863"/>
      <c r="H67" s="1867"/>
      <c r="I67" s="1868"/>
      <c r="J67" s="1855"/>
      <c r="K67" s="1869"/>
      <c r="L67" s="1869"/>
    </row>
    <row r="68" spans="1:13" ht="14.4" hidden="1">
      <c r="A68" s="1855"/>
      <c r="B68" s="1876">
        <v>1</v>
      </c>
      <c r="C68" s="1877">
        <v>1.8</v>
      </c>
      <c r="D68" s="1876">
        <v>1.2</v>
      </c>
      <c r="E68" s="1861">
        <v>0.1</v>
      </c>
      <c r="F68" s="1863" t="s">
        <v>30</v>
      </c>
      <c r="G68" s="1863">
        <f>B68*C68*D68*E68</f>
        <v>0.21600000000000003</v>
      </c>
      <c r="H68" s="1867"/>
      <c r="I68" s="1868"/>
      <c r="J68" s="1855"/>
      <c r="K68" s="1869"/>
      <c r="L68" s="1869"/>
    </row>
    <row r="69" spans="1:13" ht="45.75" customHeight="1">
      <c r="A69" s="1855" t="s">
        <v>1070</v>
      </c>
      <c r="B69" s="3174" t="s">
        <v>1071</v>
      </c>
      <c r="C69" s="3174"/>
      <c r="D69" s="3174"/>
      <c r="E69" s="3174"/>
      <c r="F69" s="3174"/>
      <c r="G69" s="3174"/>
      <c r="H69" s="1901"/>
      <c r="I69" s="1902"/>
      <c r="J69" s="1903"/>
      <c r="K69" s="1904"/>
      <c r="L69" s="1904"/>
      <c r="M69" s="1905"/>
    </row>
    <row r="70" spans="1:13" ht="28.8">
      <c r="A70" s="1855"/>
      <c r="B70" s="1855" t="s">
        <v>214</v>
      </c>
      <c r="C70" s="1855" t="s">
        <v>885</v>
      </c>
      <c r="D70" s="1855" t="s">
        <v>886</v>
      </c>
      <c r="E70" s="1855" t="s">
        <v>887</v>
      </c>
      <c r="F70" s="3192" t="s">
        <v>888</v>
      </c>
      <c r="G70" s="3192"/>
      <c r="H70" s="1901"/>
      <c r="I70" s="1902"/>
      <c r="J70" s="1903"/>
      <c r="K70" s="1904"/>
      <c r="L70" s="1904"/>
      <c r="M70" s="1905"/>
    </row>
    <row r="71" spans="1:13" ht="14.4">
      <c r="A71" s="1855"/>
      <c r="B71" s="3192" t="s">
        <v>1072</v>
      </c>
      <c r="C71" s="3192"/>
      <c r="D71" s="1855"/>
      <c r="E71" s="1855"/>
      <c r="F71" s="1855"/>
      <c r="G71" s="1855"/>
      <c r="H71" s="1901"/>
      <c r="I71" s="1902"/>
      <c r="J71" s="1903"/>
      <c r="K71" s="1904"/>
      <c r="L71" s="1904"/>
      <c r="M71" s="1905"/>
    </row>
    <row r="72" spans="1:13" ht="14.4">
      <c r="A72" s="1855"/>
      <c r="B72" s="1861">
        <v>1</v>
      </c>
      <c r="C72" s="1872">
        <v>6</v>
      </c>
      <c r="D72" s="1861">
        <v>4</v>
      </c>
      <c r="E72" s="1872"/>
      <c r="F72" s="1862" t="s">
        <v>30</v>
      </c>
      <c r="G72" s="1873">
        <f>D72*C72*B72</f>
        <v>24</v>
      </c>
      <c r="H72" s="1901"/>
      <c r="I72" s="1902"/>
      <c r="J72" s="1903"/>
      <c r="K72" s="1904"/>
      <c r="L72" s="1904"/>
      <c r="M72" s="1905"/>
    </row>
    <row r="73" spans="1:13" ht="14.4">
      <c r="A73" s="1855"/>
      <c r="B73" s="1861">
        <v>1</v>
      </c>
      <c r="C73" s="1872">
        <v>1.8</v>
      </c>
      <c r="D73" s="1861">
        <v>1.2</v>
      </c>
      <c r="E73" s="1872"/>
      <c r="F73" s="1862" t="s">
        <v>30</v>
      </c>
      <c r="G73" s="1873">
        <f>D73*C73*B73</f>
        <v>2.16</v>
      </c>
      <c r="H73" s="1901"/>
      <c r="I73" s="1902"/>
      <c r="J73" s="1903"/>
      <c r="K73" s="1904"/>
      <c r="L73" s="1904"/>
      <c r="M73" s="1905"/>
    </row>
    <row r="74" spans="1:13" ht="14.4">
      <c r="A74" s="1855"/>
      <c r="B74" s="3185" t="s">
        <v>1073</v>
      </c>
      <c r="C74" s="3185"/>
      <c r="D74" s="3185"/>
      <c r="E74" s="1855"/>
      <c r="F74" s="1855"/>
      <c r="G74" s="1855"/>
      <c r="H74" s="1901"/>
      <c r="I74" s="1902"/>
      <c r="J74" s="1903"/>
      <c r="K74" s="1904"/>
      <c r="L74" s="1904"/>
      <c r="M74" s="1905"/>
    </row>
    <row r="75" spans="1:13" ht="14.4">
      <c r="A75" s="1855"/>
      <c r="B75" s="1861">
        <v>2</v>
      </c>
      <c r="C75" s="1872">
        <v>6.3</v>
      </c>
      <c r="D75" s="1872">
        <v>0.3</v>
      </c>
      <c r="E75" s="1872"/>
      <c r="F75" s="1862" t="s">
        <v>30</v>
      </c>
      <c r="G75" s="1873">
        <f>D75*C75*B75</f>
        <v>3.78</v>
      </c>
      <c r="H75" s="1901"/>
      <c r="I75" s="1902"/>
      <c r="J75" s="1903"/>
      <c r="K75" s="1904"/>
      <c r="L75" s="1904"/>
      <c r="M75" s="1905"/>
    </row>
    <row r="76" spans="1:13" ht="14.4">
      <c r="A76" s="1855"/>
      <c r="B76" s="1861">
        <v>2</v>
      </c>
      <c r="C76" s="1872">
        <v>4.3</v>
      </c>
      <c r="D76" s="1872">
        <v>0.3</v>
      </c>
      <c r="E76" s="1872"/>
      <c r="F76" s="1862" t="s">
        <v>30</v>
      </c>
      <c r="G76" s="1873">
        <f>D76*C76*B76</f>
        <v>2.5799999999999996</v>
      </c>
      <c r="H76" s="1901"/>
      <c r="I76" s="1902"/>
      <c r="J76" s="1903"/>
      <c r="K76" s="1904"/>
      <c r="L76" s="1904"/>
      <c r="M76" s="1905"/>
    </row>
    <row r="77" spans="1:13" ht="14.4">
      <c r="A77" s="1855"/>
      <c r="B77" s="3185" t="s">
        <v>916</v>
      </c>
      <c r="C77" s="3185"/>
      <c r="D77" s="3185"/>
      <c r="E77" s="1855"/>
      <c r="F77" s="1855"/>
      <c r="G77" s="1855"/>
      <c r="H77" s="1901"/>
      <c r="I77" s="1902"/>
      <c r="J77" s="1903"/>
      <c r="K77" s="1904"/>
      <c r="L77" s="1904"/>
      <c r="M77" s="1905"/>
    </row>
    <row r="78" spans="1:13" ht="14.4">
      <c r="A78" s="1855"/>
      <c r="B78" s="1861">
        <v>2</v>
      </c>
      <c r="C78" s="1872">
        <v>1.2</v>
      </c>
      <c r="D78" s="1872">
        <v>0.6</v>
      </c>
      <c r="E78" s="1872"/>
      <c r="F78" s="1862" t="s">
        <v>30</v>
      </c>
      <c r="G78" s="1873">
        <f>D78*C78*B78</f>
        <v>1.44</v>
      </c>
      <c r="H78" s="1901"/>
      <c r="I78" s="1902"/>
      <c r="J78" s="1903"/>
      <c r="K78" s="1904"/>
      <c r="L78" s="1904"/>
      <c r="M78" s="1905"/>
    </row>
    <row r="79" spans="1:13" ht="14.4">
      <c r="A79" s="1855"/>
      <c r="B79" s="1861">
        <v>2</v>
      </c>
      <c r="C79" s="1872">
        <v>0.9</v>
      </c>
      <c r="D79" s="1872">
        <v>0.6</v>
      </c>
      <c r="E79" s="1872"/>
      <c r="F79" s="1862" t="s">
        <v>30</v>
      </c>
      <c r="G79" s="1873">
        <f>D79*C79*B79</f>
        <v>1.08</v>
      </c>
      <c r="H79" s="1901"/>
      <c r="I79" s="1902"/>
      <c r="J79" s="1903"/>
      <c r="K79" s="1904"/>
      <c r="L79" s="1904"/>
      <c r="M79" s="1905"/>
    </row>
    <row r="80" spans="1:13" ht="14.4">
      <c r="A80" s="1855"/>
      <c r="B80" s="1868"/>
      <c r="C80" s="1868"/>
      <c r="D80" s="1868"/>
      <c r="E80" s="1880"/>
      <c r="F80" s="1879"/>
      <c r="G80" s="1874">
        <f>SUM(G72:G79)</f>
        <v>35.04</v>
      </c>
      <c r="H80" s="1901"/>
      <c r="I80" s="1902"/>
      <c r="J80" s="1903"/>
      <c r="K80" s="1904"/>
      <c r="L80" s="1904"/>
      <c r="M80" s="1905"/>
    </row>
    <row r="81" spans="1:13" ht="14.4">
      <c r="A81" s="1855"/>
      <c r="B81" s="1855" t="s">
        <v>174</v>
      </c>
      <c r="C81" s="1855"/>
      <c r="D81" s="1855"/>
      <c r="E81" s="1855"/>
      <c r="F81" s="1855"/>
      <c r="G81" s="1855"/>
      <c r="H81" s="1901"/>
      <c r="I81" s="1902"/>
      <c r="J81" s="1903"/>
      <c r="K81" s="1904"/>
      <c r="L81" s="1904"/>
      <c r="M81" s="1905"/>
    </row>
    <row r="82" spans="1:13" ht="14.4">
      <c r="A82" s="1855"/>
      <c r="B82" s="1861">
        <v>2</v>
      </c>
      <c r="C82" s="1872">
        <v>6</v>
      </c>
      <c r="D82" s="1881"/>
      <c r="E82" s="1872">
        <v>3.5</v>
      </c>
      <c r="F82" s="1862" t="s">
        <v>30</v>
      </c>
      <c r="G82" s="1873">
        <f>E82*C82*B82</f>
        <v>42</v>
      </c>
      <c r="H82" s="1901"/>
      <c r="I82" s="1902"/>
      <c r="J82" s="1903"/>
      <c r="K82" s="1904"/>
      <c r="L82" s="1904"/>
      <c r="M82" s="1905"/>
    </row>
    <row r="83" spans="1:13" ht="14.4">
      <c r="A83" s="1855"/>
      <c r="B83" s="1861">
        <v>2</v>
      </c>
      <c r="C83" s="1872">
        <v>4</v>
      </c>
      <c r="D83" s="1881"/>
      <c r="E83" s="1872">
        <v>3.5</v>
      </c>
      <c r="F83" s="1862" t="s">
        <v>30</v>
      </c>
      <c r="G83" s="1873">
        <f>E83*C83*B83</f>
        <v>28</v>
      </c>
      <c r="H83" s="1901"/>
      <c r="I83" s="1902"/>
      <c r="J83" s="1903"/>
      <c r="K83" s="1904"/>
      <c r="L83" s="1904"/>
      <c r="M83" s="1905"/>
    </row>
    <row r="84" spans="1:13" ht="14.4">
      <c r="A84" s="1855"/>
      <c r="B84" s="1861">
        <v>2</v>
      </c>
      <c r="C84" s="1872">
        <v>1.8</v>
      </c>
      <c r="D84" s="1881"/>
      <c r="E84" s="1872">
        <v>3.5</v>
      </c>
      <c r="F84" s="1862" t="s">
        <v>30</v>
      </c>
      <c r="G84" s="1873">
        <f>E84*C84*B84</f>
        <v>12.6</v>
      </c>
      <c r="H84" s="1901"/>
      <c r="I84" s="1902"/>
      <c r="J84" s="1903"/>
      <c r="K84" s="1904"/>
      <c r="L84" s="1904"/>
      <c r="M84" s="1905"/>
    </row>
    <row r="85" spans="1:13" ht="14.4">
      <c r="A85" s="1855"/>
      <c r="B85" s="1861">
        <v>2</v>
      </c>
      <c r="C85" s="1872">
        <v>1.2</v>
      </c>
      <c r="D85" s="1881"/>
      <c r="E85" s="1872">
        <v>3.5</v>
      </c>
      <c r="F85" s="1862" t="s">
        <v>30</v>
      </c>
      <c r="G85" s="1873">
        <f>E85*C85*B85</f>
        <v>8.4</v>
      </c>
      <c r="H85" s="1901"/>
      <c r="I85" s="1902"/>
      <c r="J85" s="1903"/>
      <c r="K85" s="1904"/>
      <c r="L85" s="1904"/>
      <c r="M85" s="1905"/>
    </row>
    <row r="86" spans="1:13" ht="14.4">
      <c r="A86" s="1855"/>
      <c r="B86" s="3185" t="s">
        <v>944</v>
      </c>
      <c r="C86" s="3185"/>
      <c r="D86" s="3185"/>
      <c r="E86" s="1855"/>
      <c r="F86" s="1855"/>
      <c r="G86" s="1855"/>
      <c r="H86" s="1901"/>
      <c r="I86" s="1902"/>
      <c r="J86" s="1903"/>
      <c r="K86" s="1904"/>
      <c r="L86" s="1904"/>
      <c r="M86" s="1905"/>
    </row>
    <row r="87" spans="1:13" ht="14.4">
      <c r="A87" s="1855"/>
      <c r="B87" s="1861">
        <v>2</v>
      </c>
      <c r="C87" s="1872">
        <v>6</v>
      </c>
      <c r="D87" s="1881"/>
      <c r="E87" s="1872">
        <v>3.5</v>
      </c>
      <c r="F87" s="1862" t="s">
        <v>30</v>
      </c>
      <c r="G87" s="1873">
        <f>E87*C87*B87</f>
        <v>42</v>
      </c>
      <c r="H87" s="1901"/>
      <c r="I87" s="1902"/>
      <c r="J87" s="1903"/>
      <c r="K87" s="1904"/>
      <c r="L87" s="1904"/>
      <c r="M87" s="1905"/>
    </row>
    <row r="88" spans="1:13" ht="14.4">
      <c r="A88" s="1855"/>
      <c r="B88" s="1861">
        <v>2</v>
      </c>
      <c r="C88" s="1872">
        <v>4</v>
      </c>
      <c r="D88" s="1881"/>
      <c r="E88" s="1872">
        <v>3.5</v>
      </c>
      <c r="F88" s="1862" t="s">
        <v>30</v>
      </c>
      <c r="G88" s="1873">
        <f>E88*C88*B88</f>
        <v>28</v>
      </c>
      <c r="H88" s="1901"/>
      <c r="I88" s="1902"/>
      <c r="J88" s="1903"/>
      <c r="K88" s="1904"/>
      <c r="L88" s="1904"/>
      <c r="M88" s="1905"/>
    </row>
    <row r="89" spans="1:13" ht="14.4">
      <c r="A89" s="1855"/>
      <c r="B89" s="1861">
        <v>3</v>
      </c>
      <c r="C89" s="1872">
        <v>1.8</v>
      </c>
      <c r="D89" s="1881"/>
      <c r="E89" s="1872">
        <v>3.5</v>
      </c>
      <c r="F89" s="1862" t="s">
        <v>30</v>
      </c>
      <c r="G89" s="1873">
        <f>E89*C89*B89</f>
        <v>18.899999999999999</v>
      </c>
      <c r="H89" s="1901"/>
      <c r="I89" s="1902"/>
      <c r="J89" s="1903"/>
      <c r="K89" s="1904"/>
      <c r="L89" s="1904"/>
      <c r="M89" s="1905"/>
    </row>
    <row r="90" spans="1:13" ht="14.4">
      <c r="A90" s="1855"/>
      <c r="B90" s="3193" t="s">
        <v>921</v>
      </c>
      <c r="C90" s="3193"/>
      <c r="D90" s="3193"/>
      <c r="E90" s="1882"/>
      <c r="F90" s="1882"/>
      <c r="G90" s="1883">
        <f>SUM(G82:G89)</f>
        <v>179.9</v>
      </c>
      <c r="H90" s="1901"/>
      <c r="I90" s="1902"/>
      <c r="J90" s="1903"/>
      <c r="K90" s="1904"/>
      <c r="L90" s="1904"/>
      <c r="M90" s="1905"/>
    </row>
    <row r="91" spans="1:13" ht="14.4">
      <c r="A91" s="1855"/>
      <c r="B91" s="3194" t="s">
        <v>132</v>
      </c>
      <c r="C91" s="3194"/>
      <c r="D91" s="3194"/>
      <c r="E91" s="3194"/>
      <c r="F91" s="3194"/>
      <c r="G91" s="3194"/>
      <c r="H91" s="1901"/>
      <c r="I91" s="1902"/>
      <c r="J91" s="1903"/>
      <c r="K91" s="1904"/>
      <c r="L91" s="1904"/>
      <c r="M91" s="1905"/>
    </row>
    <row r="92" spans="1:13" ht="14.4">
      <c r="A92" s="1855"/>
      <c r="B92" s="1861">
        <v>1</v>
      </c>
      <c r="C92" s="1872">
        <v>0.9</v>
      </c>
      <c r="D92" s="1881"/>
      <c r="E92" s="1872">
        <v>2.1</v>
      </c>
      <c r="F92" s="1862" t="s">
        <v>30</v>
      </c>
      <c r="G92" s="1873">
        <f>E92*C92*B92</f>
        <v>1.8900000000000001</v>
      </c>
      <c r="H92" s="1901"/>
      <c r="I92" s="1902"/>
      <c r="J92" s="1903"/>
      <c r="K92" s="1904"/>
      <c r="L92" s="1904"/>
      <c r="M92" s="1905"/>
    </row>
    <row r="93" spans="1:13" ht="14.4">
      <c r="A93" s="1855"/>
      <c r="B93" s="1861">
        <v>1</v>
      </c>
      <c r="C93" s="1872">
        <v>0.75</v>
      </c>
      <c r="D93" s="1881"/>
      <c r="E93" s="1872">
        <v>2.1</v>
      </c>
      <c r="F93" s="1862" t="s">
        <v>30</v>
      </c>
      <c r="G93" s="1873">
        <f>E93*C93*B93</f>
        <v>1.5750000000000002</v>
      </c>
      <c r="H93" s="1901"/>
      <c r="I93" s="1902"/>
      <c r="J93" s="1903"/>
      <c r="K93" s="1904"/>
      <c r="L93" s="1904"/>
      <c r="M93" s="1905"/>
    </row>
    <row r="94" spans="1:13" ht="14.4">
      <c r="A94" s="1855"/>
      <c r="B94" s="3183" t="s">
        <v>1074</v>
      </c>
      <c r="C94" s="3183"/>
      <c r="D94" s="1872"/>
      <c r="E94" s="1861"/>
      <c r="F94" s="1865"/>
      <c r="G94" s="1861"/>
      <c r="H94" s="1901"/>
      <c r="I94" s="1902"/>
      <c r="J94" s="1903"/>
      <c r="K94" s="1904"/>
      <c r="L94" s="1904"/>
      <c r="M94" s="1905"/>
    </row>
    <row r="95" spans="1:13" ht="14.4">
      <c r="A95" s="1855"/>
      <c r="B95" s="1861">
        <v>1</v>
      </c>
      <c r="C95" s="1872">
        <v>1.2</v>
      </c>
      <c r="D95" s="1881"/>
      <c r="E95" s="1872">
        <v>1.2</v>
      </c>
      <c r="F95" s="1862" t="s">
        <v>30</v>
      </c>
      <c r="G95" s="1873">
        <f>E95*C95*B95</f>
        <v>1.44</v>
      </c>
      <c r="H95" s="1901"/>
      <c r="I95" s="1902"/>
      <c r="J95" s="1903"/>
      <c r="K95" s="1904"/>
      <c r="L95" s="1904"/>
      <c r="M95" s="1905"/>
    </row>
    <row r="96" spans="1:13" ht="14.4">
      <c r="A96" s="1855"/>
      <c r="B96" s="1861">
        <v>1</v>
      </c>
      <c r="C96" s="1872">
        <v>0.5</v>
      </c>
      <c r="D96" s="1881"/>
      <c r="E96" s="1872">
        <v>0.6</v>
      </c>
      <c r="F96" s="1862" t="s">
        <v>30</v>
      </c>
      <c r="G96" s="1873">
        <f>E96*C96*B96</f>
        <v>0.3</v>
      </c>
      <c r="H96" s="1901"/>
      <c r="I96" s="1902"/>
      <c r="J96" s="1903"/>
      <c r="K96" s="1904"/>
      <c r="L96" s="1904"/>
      <c r="M96" s="1905"/>
    </row>
    <row r="97" spans="1:13" ht="14.4">
      <c r="A97" s="1855"/>
      <c r="B97" s="3183" t="s">
        <v>880</v>
      </c>
      <c r="C97" s="3183"/>
      <c r="D97" s="1884"/>
      <c r="E97" s="1861"/>
      <c r="F97" s="1884"/>
      <c r="G97" s="1861"/>
      <c r="H97" s="1901"/>
      <c r="I97" s="1902"/>
      <c r="J97" s="1903"/>
      <c r="K97" s="1904"/>
      <c r="L97" s="1904"/>
      <c r="M97" s="1905"/>
    </row>
    <row r="98" spans="1:13" ht="14.4">
      <c r="A98" s="1855"/>
      <c r="B98" s="1861">
        <v>2</v>
      </c>
      <c r="C98" s="1872">
        <v>1.05</v>
      </c>
      <c r="D98" s="1881"/>
      <c r="E98" s="1872">
        <v>0.6</v>
      </c>
      <c r="F98" s="1862" t="s">
        <v>30</v>
      </c>
      <c r="G98" s="1873">
        <f>E98*C98*B98</f>
        <v>1.26</v>
      </c>
      <c r="H98" s="1901"/>
      <c r="I98" s="1902"/>
      <c r="J98" s="1903"/>
      <c r="K98" s="1904"/>
      <c r="L98" s="1904"/>
      <c r="M98" s="1905"/>
    </row>
    <row r="99" spans="1:13" ht="14.4">
      <c r="A99" s="1855"/>
      <c r="B99" s="1855"/>
      <c r="C99" s="3186" t="s">
        <v>1075</v>
      </c>
      <c r="D99" s="3187"/>
      <c r="E99" s="3188"/>
      <c r="F99" s="1879"/>
      <c r="G99" s="1874">
        <f>SUM(G92:G98)</f>
        <v>6.4649999999999999</v>
      </c>
      <c r="H99" s="1901"/>
      <c r="I99" s="1902"/>
      <c r="J99" s="1903"/>
      <c r="K99" s="1904"/>
      <c r="L99" s="1904"/>
      <c r="M99" s="1905"/>
    </row>
    <row r="100" spans="1:13" ht="16.2">
      <c r="A100" s="1855"/>
      <c r="B100" s="1880"/>
      <c r="C100" s="3189" t="s">
        <v>1076</v>
      </c>
      <c r="D100" s="3190"/>
      <c r="E100" s="3191"/>
      <c r="F100" s="1880"/>
      <c r="G100" s="1885">
        <f>G90+G80-G99</f>
        <v>208.47499999999999</v>
      </c>
      <c r="H100" s="1906">
        <f>G100</f>
        <v>208.47499999999999</v>
      </c>
      <c r="I100" s="1868" t="s">
        <v>3138</v>
      </c>
      <c r="J100" s="1855" t="s">
        <v>3175</v>
      </c>
      <c r="K100" s="1869">
        <v>7.7</v>
      </c>
      <c r="L100" s="1869">
        <f>K100*H100</f>
        <v>1605.2574999999999</v>
      </c>
      <c r="M100" s="1905"/>
    </row>
    <row r="101" spans="1:13" ht="16.5" customHeight="1">
      <c r="A101" s="3184" t="s">
        <v>3177</v>
      </c>
      <c r="B101" s="3176" t="s">
        <v>1078</v>
      </c>
      <c r="C101" s="3176"/>
      <c r="D101" s="3176"/>
      <c r="E101" s="3176"/>
      <c r="F101" s="3176"/>
      <c r="G101" s="3176"/>
      <c r="H101" s="1874"/>
      <c r="I101" s="1868"/>
      <c r="J101" s="1855"/>
      <c r="K101" s="1869"/>
      <c r="L101" s="1869"/>
      <c r="M101" s="1905"/>
    </row>
    <row r="102" spans="1:13" ht="14.4">
      <c r="A102" s="3184"/>
      <c r="B102" s="3185" t="s">
        <v>1079</v>
      </c>
      <c r="C102" s="3185"/>
      <c r="D102" s="3185"/>
      <c r="E102" s="3185"/>
      <c r="F102" s="1866"/>
      <c r="G102" s="1866"/>
      <c r="H102" s="1863"/>
      <c r="I102" s="1852"/>
      <c r="J102" s="1853"/>
      <c r="K102" s="1854"/>
      <c r="L102" s="1886"/>
      <c r="M102" s="1905"/>
    </row>
    <row r="103" spans="1:13" ht="28.8">
      <c r="A103" s="1855"/>
      <c r="B103" s="1855" t="s">
        <v>214</v>
      </c>
      <c r="C103" s="1855" t="s">
        <v>885</v>
      </c>
      <c r="D103" s="1855" t="s">
        <v>886</v>
      </c>
      <c r="E103" s="1855" t="s">
        <v>887</v>
      </c>
      <c r="F103" s="3192" t="s">
        <v>888</v>
      </c>
      <c r="G103" s="3192"/>
      <c r="H103" s="1863"/>
      <c r="I103" s="1852"/>
      <c r="J103" s="1853"/>
      <c r="K103" s="1854"/>
      <c r="L103" s="1886"/>
      <c r="M103" s="1905"/>
    </row>
    <row r="104" spans="1:13" ht="14.4">
      <c r="A104" s="1855"/>
      <c r="B104" s="1855" t="s">
        <v>174</v>
      </c>
      <c r="C104" s="1855"/>
      <c r="D104" s="1855"/>
      <c r="E104" s="1855"/>
      <c r="F104" s="1855"/>
      <c r="G104" s="1855"/>
      <c r="H104" s="1863"/>
      <c r="I104" s="1852"/>
      <c r="J104" s="1853"/>
      <c r="K104" s="1854"/>
      <c r="L104" s="1886"/>
      <c r="M104" s="1905"/>
    </row>
    <row r="105" spans="1:13" ht="14.4">
      <c r="A105" s="1855"/>
      <c r="B105" s="1861">
        <v>2</v>
      </c>
      <c r="C105" s="1872">
        <v>6</v>
      </c>
      <c r="D105" s="1881"/>
      <c r="E105" s="1872">
        <v>3.5</v>
      </c>
      <c r="F105" s="1862" t="s">
        <v>30</v>
      </c>
      <c r="G105" s="1873">
        <f>E105*C105*B105</f>
        <v>42</v>
      </c>
      <c r="H105" s="1863"/>
      <c r="I105" s="1852"/>
      <c r="J105" s="1853"/>
      <c r="K105" s="1854"/>
      <c r="L105" s="1854"/>
      <c r="M105" s="1905"/>
    </row>
    <row r="106" spans="1:13" ht="14.4">
      <c r="A106" s="1855"/>
      <c r="B106" s="1861">
        <v>2</v>
      </c>
      <c r="C106" s="1872">
        <v>4</v>
      </c>
      <c r="D106" s="1881"/>
      <c r="E106" s="1872">
        <v>3.5</v>
      </c>
      <c r="F106" s="1862" t="s">
        <v>30</v>
      </c>
      <c r="G106" s="1873">
        <f>E106*C106*B106</f>
        <v>28</v>
      </c>
      <c r="H106" s="1863"/>
      <c r="I106" s="1852"/>
      <c r="J106" s="1853"/>
      <c r="K106" s="1854"/>
      <c r="L106" s="1854"/>
      <c r="M106" s="1905"/>
    </row>
    <row r="107" spans="1:13" ht="14.4">
      <c r="A107" s="1855"/>
      <c r="B107" s="1861">
        <v>2</v>
      </c>
      <c r="C107" s="1872">
        <v>1.8</v>
      </c>
      <c r="D107" s="1881"/>
      <c r="E107" s="1872">
        <v>3.5</v>
      </c>
      <c r="F107" s="1862" t="s">
        <v>30</v>
      </c>
      <c r="G107" s="1873">
        <f>E107*C107*B107</f>
        <v>12.6</v>
      </c>
      <c r="H107" s="1863"/>
      <c r="I107" s="1852"/>
      <c r="J107" s="1853"/>
      <c r="K107" s="1854"/>
      <c r="L107" s="1854"/>
      <c r="M107" s="1905"/>
    </row>
    <row r="108" spans="1:13" ht="14.4">
      <c r="A108" s="1855"/>
      <c r="B108" s="1861">
        <v>2</v>
      </c>
      <c r="C108" s="1872">
        <v>1.2</v>
      </c>
      <c r="D108" s="1881"/>
      <c r="E108" s="1872">
        <v>3.5</v>
      </c>
      <c r="F108" s="1862" t="s">
        <v>30</v>
      </c>
      <c r="G108" s="1873">
        <f>E108*C108*B108</f>
        <v>8.4</v>
      </c>
      <c r="H108" s="1863"/>
      <c r="I108" s="1852"/>
      <c r="J108" s="1853"/>
      <c r="K108" s="1854"/>
      <c r="L108" s="1854"/>
      <c r="M108" s="1905"/>
    </row>
    <row r="109" spans="1:13" ht="14.4">
      <c r="A109" s="1855"/>
      <c r="B109" s="3185" t="s">
        <v>944</v>
      </c>
      <c r="C109" s="3185"/>
      <c r="D109" s="3185"/>
      <c r="E109" s="1855"/>
      <c r="F109" s="1855"/>
      <c r="G109" s="1855"/>
      <c r="H109" s="1863"/>
      <c r="I109" s="1852"/>
      <c r="J109" s="1853"/>
      <c r="K109" s="1854"/>
      <c r="L109" s="1854"/>
      <c r="M109" s="1905"/>
    </row>
    <row r="110" spans="1:13" ht="14.4">
      <c r="A110" s="1855"/>
      <c r="B110" s="1861">
        <v>2</v>
      </c>
      <c r="C110" s="1872">
        <v>6</v>
      </c>
      <c r="D110" s="1881"/>
      <c r="E110" s="1872">
        <v>3.5</v>
      </c>
      <c r="F110" s="1862" t="s">
        <v>30</v>
      </c>
      <c r="G110" s="1873">
        <f>E110*C110*B110</f>
        <v>42</v>
      </c>
      <c r="H110" s="1863"/>
      <c r="I110" s="1852"/>
      <c r="J110" s="1853"/>
      <c r="K110" s="1854"/>
      <c r="L110" s="1854"/>
      <c r="M110" s="1905"/>
    </row>
    <row r="111" spans="1:13" ht="14.4">
      <c r="A111" s="1855"/>
      <c r="B111" s="1861">
        <v>2</v>
      </c>
      <c r="C111" s="1872">
        <v>4</v>
      </c>
      <c r="D111" s="1881"/>
      <c r="E111" s="1872">
        <v>3.5</v>
      </c>
      <c r="F111" s="1862" t="s">
        <v>30</v>
      </c>
      <c r="G111" s="1873">
        <f>E111*C111*B111</f>
        <v>28</v>
      </c>
      <c r="H111" s="1863"/>
      <c r="I111" s="1852"/>
      <c r="J111" s="1853"/>
      <c r="K111" s="1854"/>
      <c r="L111" s="1854"/>
      <c r="M111" s="1905"/>
    </row>
    <row r="112" spans="1:13" ht="14.4">
      <c r="A112" s="1855"/>
      <c r="B112" s="1861">
        <v>3</v>
      </c>
      <c r="C112" s="1872">
        <v>1.8</v>
      </c>
      <c r="D112" s="1881"/>
      <c r="E112" s="1872">
        <v>3.5</v>
      </c>
      <c r="F112" s="1862" t="s">
        <v>30</v>
      </c>
      <c r="G112" s="1873">
        <f>E112*C112*B112</f>
        <v>18.899999999999999</v>
      </c>
      <c r="H112" s="1863"/>
      <c r="I112" s="1852"/>
      <c r="J112" s="1853"/>
      <c r="K112" s="1854"/>
      <c r="L112" s="1854"/>
      <c r="M112" s="1905"/>
    </row>
    <row r="113" spans="1:13" ht="14.4">
      <c r="A113" s="1855"/>
      <c r="B113" s="3193" t="s">
        <v>921</v>
      </c>
      <c r="C113" s="3193"/>
      <c r="D113" s="3193"/>
      <c r="E113" s="1882"/>
      <c r="F113" s="1882"/>
      <c r="G113" s="1883">
        <f>SUM(G105:G112)</f>
        <v>179.9</v>
      </c>
      <c r="H113" s="1863"/>
      <c r="I113" s="1852"/>
      <c r="J113" s="1853"/>
      <c r="K113" s="1854"/>
      <c r="L113" s="1854"/>
      <c r="M113" s="1905"/>
    </row>
    <row r="114" spans="1:13" ht="14.4">
      <c r="A114" s="1855" t="s">
        <v>1080</v>
      </c>
      <c r="B114" s="3194" t="s">
        <v>132</v>
      </c>
      <c r="C114" s="3194"/>
      <c r="D114" s="3194"/>
      <c r="E114" s="3194"/>
      <c r="F114" s="3194"/>
      <c r="G114" s="3194"/>
      <c r="H114" s="1863"/>
      <c r="I114" s="1852"/>
      <c r="J114" s="1853"/>
      <c r="K114" s="1854"/>
      <c r="L114" s="1854"/>
      <c r="M114" s="1905"/>
    </row>
    <row r="115" spans="1:13" ht="14.4">
      <c r="A115" s="1855"/>
      <c r="B115" s="1861">
        <v>1</v>
      </c>
      <c r="C115" s="1872">
        <v>0.9</v>
      </c>
      <c r="D115" s="1881"/>
      <c r="E115" s="1872">
        <v>2.1</v>
      </c>
      <c r="F115" s="1862" t="s">
        <v>30</v>
      </c>
      <c r="G115" s="1873">
        <f>E115*C115*B115</f>
        <v>1.8900000000000001</v>
      </c>
      <c r="H115" s="1863"/>
      <c r="I115" s="1852"/>
      <c r="J115" s="1853"/>
      <c r="K115" s="1854"/>
      <c r="L115" s="1854"/>
      <c r="M115" s="1905"/>
    </row>
    <row r="116" spans="1:13" ht="14.4">
      <c r="A116" s="1855"/>
      <c r="B116" s="1861">
        <v>1</v>
      </c>
      <c r="C116" s="1872">
        <v>0.75</v>
      </c>
      <c r="D116" s="1881"/>
      <c r="E116" s="1872">
        <v>2.1</v>
      </c>
      <c r="F116" s="1862" t="s">
        <v>30</v>
      </c>
      <c r="G116" s="1873">
        <f>E116*C116*B116</f>
        <v>1.5750000000000002</v>
      </c>
      <c r="H116" s="1863"/>
      <c r="I116" s="1852"/>
      <c r="J116" s="1853"/>
      <c r="K116" s="1854"/>
      <c r="L116" s="1854"/>
      <c r="M116" s="1905"/>
    </row>
    <row r="117" spans="1:13" ht="14.4">
      <c r="A117" s="1855" t="s">
        <v>1081</v>
      </c>
      <c r="B117" s="3183" t="s">
        <v>1074</v>
      </c>
      <c r="C117" s="3183"/>
      <c r="D117" s="1872"/>
      <c r="E117" s="1861"/>
      <c r="F117" s="1865"/>
      <c r="G117" s="1861"/>
      <c r="H117" s="1863"/>
      <c r="I117" s="1852"/>
      <c r="J117" s="1853"/>
      <c r="K117" s="1854"/>
      <c r="L117" s="1854"/>
      <c r="M117" s="1905"/>
    </row>
    <row r="118" spans="1:13" ht="14.4">
      <c r="A118" s="1855"/>
      <c r="B118" s="1861">
        <v>1</v>
      </c>
      <c r="C118" s="1872">
        <v>1.2</v>
      </c>
      <c r="D118" s="1881"/>
      <c r="E118" s="1872">
        <v>1.2</v>
      </c>
      <c r="F118" s="1862" t="s">
        <v>30</v>
      </c>
      <c r="G118" s="1873">
        <f>E118*C118*B118</f>
        <v>1.44</v>
      </c>
      <c r="H118" s="1863"/>
      <c r="I118" s="1852"/>
      <c r="J118" s="1853"/>
      <c r="K118" s="1854"/>
      <c r="L118" s="1854"/>
      <c r="M118" s="1905"/>
    </row>
    <row r="119" spans="1:13" ht="14.4">
      <c r="A119" s="1855"/>
      <c r="B119" s="1861">
        <v>1</v>
      </c>
      <c r="C119" s="1872">
        <v>0.5</v>
      </c>
      <c r="D119" s="1881"/>
      <c r="E119" s="1872">
        <v>0.6</v>
      </c>
      <c r="F119" s="1862" t="s">
        <v>30</v>
      </c>
      <c r="G119" s="1873">
        <f>E119*C119*B119</f>
        <v>0.3</v>
      </c>
      <c r="H119" s="1863"/>
      <c r="I119" s="1852"/>
      <c r="J119" s="1853"/>
      <c r="K119" s="1854"/>
      <c r="L119" s="1854"/>
      <c r="M119" s="1905"/>
    </row>
    <row r="120" spans="1:13" ht="14.4">
      <c r="A120" s="1855" t="s">
        <v>1082</v>
      </c>
      <c r="B120" s="3183" t="s">
        <v>880</v>
      </c>
      <c r="C120" s="3183"/>
      <c r="D120" s="1884"/>
      <c r="E120" s="1861"/>
      <c r="F120" s="1884"/>
      <c r="G120" s="1861"/>
      <c r="H120" s="1863"/>
      <c r="I120" s="1852"/>
      <c r="J120" s="1853"/>
      <c r="K120" s="1854"/>
      <c r="L120" s="1854"/>
      <c r="M120" s="1905"/>
    </row>
    <row r="121" spans="1:13" ht="14.4">
      <c r="A121" s="1855"/>
      <c r="B121" s="1861">
        <v>2</v>
      </c>
      <c r="C121" s="1872">
        <v>1.05</v>
      </c>
      <c r="D121" s="1881"/>
      <c r="E121" s="1872">
        <v>0.6</v>
      </c>
      <c r="F121" s="1862" t="s">
        <v>30</v>
      </c>
      <c r="G121" s="1873">
        <f>E121*C121*B121</f>
        <v>1.26</v>
      </c>
      <c r="H121" s="1863"/>
      <c r="I121" s="1852"/>
      <c r="J121" s="1853"/>
      <c r="K121" s="1854"/>
      <c r="L121" s="1854"/>
      <c r="M121" s="1905"/>
    </row>
    <row r="122" spans="1:13" ht="14.4">
      <c r="A122" s="1855"/>
      <c r="B122" s="1855"/>
      <c r="C122" s="1887"/>
      <c r="D122" s="3178" t="s">
        <v>1075</v>
      </c>
      <c r="E122" s="3179"/>
      <c r="F122" s="1879"/>
      <c r="G122" s="1874">
        <f>SUM(G115:G121)</f>
        <v>6.4649999999999999</v>
      </c>
      <c r="H122" s="1863"/>
      <c r="I122" s="1852"/>
      <c r="J122" s="1853"/>
      <c r="K122" s="1854"/>
      <c r="L122" s="1854"/>
      <c r="M122" s="1905"/>
    </row>
    <row r="123" spans="1:13" ht="14.4">
      <c r="A123" s="1855"/>
      <c r="B123" s="1880"/>
      <c r="C123" s="1880"/>
      <c r="D123" s="3180" t="s">
        <v>947</v>
      </c>
      <c r="E123" s="3181"/>
      <c r="F123" s="1880"/>
      <c r="G123" s="1885">
        <f>G113-G122</f>
        <v>173.435</v>
      </c>
      <c r="H123" s="1864"/>
      <c r="I123" s="1852"/>
      <c r="J123" s="1853"/>
      <c r="K123" s="1854"/>
      <c r="L123" s="1854"/>
      <c r="M123" s="1905"/>
    </row>
    <row r="124" spans="1:13" ht="16.2">
      <c r="A124" s="1855"/>
      <c r="B124" s="3180" t="s">
        <v>1077</v>
      </c>
      <c r="C124" s="3182"/>
      <c r="D124" s="3182"/>
      <c r="E124" s="3182"/>
      <c r="F124" s="3181"/>
      <c r="G124" s="1885">
        <f>G123*0.5</f>
        <v>86.717500000000001</v>
      </c>
      <c r="H124" s="1874">
        <f>G124</f>
        <v>86.717500000000001</v>
      </c>
      <c r="I124" s="1868" t="s">
        <v>3138</v>
      </c>
      <c r="J124" s="1855" t="s">
        <v>3175</v>
      </c>
      <c r="K124" s="1869">
        <v>141.5</v>
      </c>
      <c r="L124" s="1869">
        <f>K124*H124</f>
        <v>12270.526250000001</v>
      </c>
      <c r="M124" s="1905"/>
    </row>
    <row r="125" spans="1:13" ht="48.75" customHeight="1">
      <c r="A125" s="1855" t="s">
        <v>3178</v>
      </c>
      <c r="B125" s="3174" t="s">
        <v>954</v>
      </c>
      <c r="C125" s="3175"/>
      <c r="D125" s="3175"/>
      <c r="E125" s="3175"/>
      <c r="F125" s="3175"/>
      <c r="G125" s="3175"/>
      <c r="H125" s="1881"/>
      <c r="I125" s="1881"/>
      <c r="J125" s="1881"/>
      <c r="K125" s="1886"/>
      <c r="L125" s="1886"/>
      <c r="M125" s="1905"/>
    </row>
    <row r="126" spans="1:13" ht="16.2">
      <c r="A126" s="1850"/>
      <c r="B126" s="3176" t="s">
        <v>1083</v>
      </c>
      <c r="C126" s="3176"/>
      <c r="D126" s="3176"/>
      <c r="E126" s="3176"/>
      <c r="F126" s="3176"/>
      <c r="G126" s="3176"/>
      <c r="H126" s="1867">
        <f>H100</f>
        <v>208.47499999999999</v>
      </c>
      <c r="I126" s="1868" t="s">
        <v>3138</v>
      </c>
      <c r="J126" s="1855" t="s">
        <v>3138</v>
      </c>
      <c r="K126" s="1869">
        <v>61.1</v>
      </c>
      <c r="L126" s="1869">
        <f>K126*H126</f>
        <v>12737.8225</v>
      </c>
      <c r="M126" s="1905"/>
    </row>
    <row r="127" spans="1:13" ht="93.75" customHeight="1">
      <c r="A127" s="1888">
        <v>8</v>
      </c>
      <c r="B127" s="3174" t="s">
        <v>1084</v>
      </c>
      <c r="C127" s="3175"/>
      <c r="D127" s="3175"/>
      <c r="E127" s="3175"/>
      <c r="F127" s="3175"/>
      <c r="G127" s="3175"/>
      <c r="H127" s="1899">
        <v>1</v>
      </c>
      <c r="I127" s="1868" t="s">
        <v>8</v>
      </c>
      <c r="J127" s="1855" t="s">
        <v>4</v>
      </c>
      <c r="K127" s="1869">
        <v>5000</v>
      </c>
      <c r="L127" s="1900">
        <f>K127*H127</f>
        <v>5000</v>
      </c>
      <c r="M127" s="1905"/>
    </row>
    <row r="128" spans="1:13" ht="14.4">
      <c r="A128" s="1889"/>
      <c r="B128" s="3177" t="s">
        <v>14</v>
      </c>
      <c r="C128" s="3177"/>
      <c r="D128" s="3177"/>
      <c r="E128" s="3177"/>
      <c r="F128" s="3177"/>
      <c r="G128" s="3177"/>
      <c r="H128" s="3177"/>
      <c r="I128" s="3177"/>
      <c r="J128" s="3177"/>
      <c r="K128" s="3177"/>
      <c r="L128" s="1890">
        <f>SUM(L4:L127)</f>
        <v>31613.606250000001</v>
      </c>
      <c r="M128" s="1905"/>
    </row>
    <row r="129" spans="1:13" s="1176" customFormat="1" ht="18.600000000000001" customHeight="1">
      <c r="A129" s="1907"/>
      <c r="B129" s="3198" t="s">
        <v>3116</v>
      </c>
      <c r="C129" s="3198"/>
      <c r="D129" s="3198"/>
      <c r="E129" s="3198"/>
      <c r="F129" s="3198"/>
      <c r="G129" s="3198"/>
      <c r="H129" s="3198"/>
      <c r="I129" s="3198"/>
      <c r="J129" s="3198"/>
      <c r="K129" s="3198"/>
      <c r="L129" s="1561">
        <f xml:space="preserve"> L128*  0.0536</f>
        <v>1694.4892950000001</v>
      </c>
      <c r="M129" s="1363"/>
    </row>
    <row r="130" spans="1:13" s="1176" customFormat="1" ht="19.8" customHeight="1">
      <c r="A130" s="1907"/>
      <c r="B130" s="3198" t="s">
        <v>601</v>
      </c>
      <c r="C130" s="3198"/>
      <c r="D130" s="3198"/>
      <c r="E130" s="3198"/>
      <c r="F130" s="3198"/>
      <c r="G130" s="3198"/>
      <c r="H130" s="3198"/>
      <c r="I130" s="3198"/>
      <c r="J130" s="3198"/>
      <c r="K130" s="3198"/>
      <c r="L130" s="1561">
        <f>SUM(L128:L129)</f>
        <v>33308.095545000004</v>
      </c>
      <c r="M130" s="1363"/>
    </row>
    <row r="131" spans="1:13" s="383" customFormat="1" ht="14.4">
      <c r="A131" s="1469"/>
      <c r="B131" s="3198" t="s">
        <v>21</v>
      </c>
      <c r="C131" s="3198"/>
      <c r="D131" s="3198"/>
      <c r="E131" s="3198"/>
      <c r="F131" s="3198"/>
      <c r="G131" s="3198"/>
      <c r="H131" s="3198"/>
      <c r="I131" s="3198"/>
      <c r="J131" s="3198"/>
      <c r="K131" s="3198"/>
      <c r="L131" s="1561">
        <f>ROUND(L130,0)</f>
        <v>33308</v>
      </c>
      <c r="M131" s="1368"/>
    </row>
    <row r="132" spans="1:13" ht="14.4">
      <c r="A132" s="1891"/>
      <c r="B132" s="1892"/>
      <c r="C132" s="1892"/>
      <c r="D132" s="1892"/>
      <c r="E132" s="1892"/>
      <c r="F132" s="1892"/>
      <c r="G132" s="1892"/>
      <c r="H132" s="1892"/>
      <c r="I132" s="1892"/>
      <c r="J132" s="1892"/>
      <c r="K132" s="1892"/>
      <c r="L132" s="1908"/>
      <c r="M132" s="1905"/>
    </row>
    <row r="133" spans="1:13" ht="14.4">
      <c r="A133" s="1891"/>
      <c r="B133" s="1892"/>
      <c r="C133" s="1892"/>
      <c r="D133" s="1892"/>
      <c r="E133" s="1892"/>
      <c r="F133" s="1892"/>
      <c r="G133" s="1892"/>
      <c r="H133" s="1892"/>
      <c r="I133" s="1892"/>
      <c r="J133" s="1892"/>
      <c r="K133" s="1892"/>
      <c r="L133" s="1908"/>
      <c r="M133" s="1905"/>
    </row>
    <row r="134" spans="1:13" ht="14.4">
      <c r="A134" s="1893"/>
      <c r="B134" s="1894"/>
      <c r="C134" s="1894"/>
      <c r="D134" s="1894"/>
      <c r="E134" s="1894"/>
      <c r="F134" s="1894"/>
      <c r="G134" s="1894"/>
      <c r="H134" s="1895"/>
      <c r="I134" s="1894"/>
      <c r="J134" s="1893"/>
      <c r="K134" s="1896"/>
      <c r="L134" s="1897"/>
      <c r="M134" s="1905"/>
    </row>
    <row r="135" spans="1:13" ht="14.4">
      <c r="A135" s="1905"/>
      <c r="B135" s="1905"/>
      <c r="C135" s="1905"/>
      <c r="D135" s="1905"/>
      <c r="E135" s="1905"/>
      <c r="F135" s="1905"/>
      <c r="G135" s="1905"/>
      <c r="H135" s="1905"/>
      <c r="I135" s="1905"/>
      <c r="J135" s="1905"/>
      <c r="K135" s="1905"/>
      <c r="L135" s="1905"/>
      <c r="M135" s="1905"/>
    </row>
    <row r="136" spans="1:13" s="1898" customFormat="1" ht="19.95" customHeight="1">
      <c r="A136" s="1905"/>
      <c r="B136" s="3172" t="s">
        <v>655</v>
      </c>
      <c r="C136" s="3172"/>
      <c r="D136" s="3172"/>
      <c r="E136" s="3172" t="s">
        <v>656</v>
      </c>
      <c r="F136" s="3172"/>
      <c r="G136" s="3172"/>
      <c r="H136" s="3172" t="s">
        <v>181</v>
      </c>
      <c r="I136" s="3172"/>
      <c r="J136" s="3172"/>
      <c r="K136" s="3172"/>
      <c r="L136" s="3172"/>
      <c r="M136" s="3172"/>
    </row>
    <row r="137" spans="1:13" s="1898" customFormat="1" ht="19.95" customHeight="1">
      <c r="B137" s="3173"/>
      <c r="C137" s="3173"/>
      <c r="D137" s="3173"/>
      <c r="E137" s="3173"/>
      <c r="F137" s="3173"/>
      <c r="G137" s="3173"/>
      <c r="H137" s="3173"/>
      <c r="I137" s="3173"/>
      <c r="J137" s="3173"/>
      <c r="K137" s="3173"/>
      <c r="L137" s="3173"/>
      <c r="M137" s="3173"/>
    </row>
  </sheetData>
  <mergeCells count="77">
    <mergeCell ref="B131:K131"/>
    <mergeCell ref="B130:K130"/>
    <mergeCell ref="B129:K129"/>
    <mergeCell ref="B17:G17"/>
    <mergeCell ref="A1:L1"/>
    <mergeCell ref="A2:L2"/>
    <mergeCell ref="B3:G3"/>
    <mergeCell ref="H3:I3"/>
    <mergeCell ref="B4:G4"/>
    <mergeCell ref="F5:G5"/>
    <mergeCell ref="B6:C6"/>
    <mergeCell ref="B8:F8"/>
    <mergeCell ref="B10:F10"/>
    <mergeCell ref="B12:E12"/>
    <mergeCell ref="B14:D14"/>
    <mergeCell ref="B37:C37"/>
    <mergeCell ref="B18:G18"/>
    <mergeCell ref="F19:G19"/>
    <mergeCell ref="B20:C20"/>
    <mergeCell ref="B22:F22"/>
    <mergeCell ref="B24:F24"/>
    <mergeCell ref="B26:E26"/>
    <mergeCell ref="B28:D28"/>
    <mergeCell ref="B30:D30"/>
    <mergeCell ref="B32:D32"/>
    <mergeCell ref="B35:G35"/>
    <mergeCell ref="F36:G36"/>
    <mergeCell ref="B59:C59"/>
    <mergeCell ref="B39:C39"/>
    <mergeCell ref="B41:C41"/>
    <mergeCell ref="B43:D43"/>
    <mergeCell ref="B45:C45"/>
    <mergeCell ref="B47:D47"/>
    <mergeCell ref="B49:D49"/>
    <mergeCell ref="B52:G52"/>
    <mergeCell ref="B53:G53"/>
    <mergeCell ref="F54:G54"/>
    <mergeCell ref="B55:C55"/>
    <mergeCell ref="B57:C57"/>
    <mergeCell ref="B91:G91"/>
    <mergeCell ref="B61:D61"/>
    <mergeCell ref="B63:C63"/>
    <mergeCell ref="B65:D65"/>
    <mergeCell ref="B67:D67"/>
    <mergeCell ref="B69:G69"/>
    <mergeCell ref="F70:G70"/>
    <mergeCell ref="B71:C71"/>
    <mergeCell ref="B74:D74"/>
    <mergeCell ref="B77:D77"/>
    <mergeCell ref="B86:D86"/>
    <mergeCell ref="B90:D90"/>
    <mergeCell ref="B120:C120"/>
    <mergeCell ref="A101:A102"/>
    <mergeCell ref="B101:G101"/>
    <mergeCell ref="B102:E102"/>
    <mergeCell ref="B94:C94"/>
    <mergeCell ref="B97:C97"/>
    <mergeCell ref="C99:E99"/>
    <mergeCell ref="C100:E100"/>
    <mergeCell ref="F103:G103"/>
    <mergeCell ref="B109:D109"/>
    <mergeCell ref="B113:D113"/>
    <mergeCell ref="B114:G114"/>
    <mergeCell ref="B117:C117"/>
    <mergeCell ref="B125:G125"/>
    <mergeCell ref="B126:G126"/>
    <mergeCell ref="B127:G127"/>
    <mergeCell ref="B128:K128"/>
    <mergeCell ref="D122:E122"/>
    <mergeCell ref="D123:E123"/>
    <mergeCell ref="B124:F124"/>
    <mergeCell ref="B136:D136"/>
    <mergeCell ref="E136:G136"/>
    <mergeCell ref="H136:M136"/>
    <mergeCell ref="B137:D137"/>
    <mergeCell ref="E137:G137"/>
    <mergeCell ref="H137:M137"/>
  </mergeCells>
  <printOptions horizontalCentered="1"/>
  <pageMargins left="0.56999999999999995" right="0.15748031496062992" top="0.23622047244094491" bottom="0.19685039370078741" header="0.19685039370078741" footer="0.15748031496062992"/>
  <pageSetup paperSize="9" scale="68"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theme="0"/>
    <pageSetUpPr fitToPage="1"/>
  </sheetPr>
  <dimension ref="A1:IV44"/>
  <sheetViews>
    <sheetView view="pageBreakPreview" topLeftCell="A26" zoomScale="91" zoomScaleNormal="120" zoomScaleSheetLayoutView="91" workbookViewId="0">
      <selection activeCell="F27" sqref="F27:G27"/>
    </sheetView>
  </sheetViews>
  <sheetFormatPr defaultColWidth="9.109375" defaultRowHeight="13.8"/>
  <cols>
    <col min="1" max="1" width="8" style="1927" customWidth="1"/>
    <col min="2" max="2" width="7.33203125" style="1909" customWidth="1"/>
    <col min="3" max="3" width="9.44140625" style="1909" customWidth="1"/>
    <col min="4" max="4" width="9.33203125" style="1909" bestFit="1" customWidth="1"/>
    <col min="5" max="5" width="12.44140625" style="1909" customWidth="1"/>
    <col min="6" max="6" width="2.109375" style="1909" bestFit="1" customWidth="1"/>
    <col min="7" max="7" width="8.88671875" style="1909" customWidth="1"/>
    <col min="8" max="8" width="8" style="1925" customWidth="1"/>
    <col min="9" max="9" width="4.44140625" style="1926" customWidth="1"/>
    <col min="10" max="10" width="6.5546875" style="1925" customWidth="1"/>
    <col min="11" max="11" width="12.109375" style="1927" customWidth="1"/>
    <col min="12" max="12" width="13" style="1928" customWidth="1"/>
    <col min="13" max="13" width="11" style="1909" bestFit="1" customWidth="1"/>
    <col min="14" max="16384" width="9.109375" style="1909"/>
  </cols>
  <sheetData>
    <row r="1" spans="1:256">
      <c r="A1" s="3222" t="s">
        <v>1186</v>
      </c>
      <c r="B1" s="3222"/>
      <c r="C1" s="3222"/>
      <c r="D1" s="3222"/>
      <c r="E1" s="3222"/>
      <c r="F1" s="3222"/>
      <c r="G1" s="3222"/>
      <c r="H1" s="3223"/>
      <c r="I1" s="3223"/>
      <c r="J1" s="3223"/>
      <c r="K1" s="3223"/>
      <c r="L1" s="3223"/>
    </row>
    <row r="2" spans="1:256" ht="14.4">
      <c r="A2" s="3224" t="s">
        <v>1085</v>
      </c>
      <c r="B2" s="3224"/>
      <c r="C2" s="3224"/>
      <c r="D2" s="3224"/>
      <c r="E2" s="3224"/>
      <c r="F2" s="3224"/>
      <c r="G2" s="3224"/>
      <c r="H2" s="3225"/>
      <c r="I2" s="3225"/>
      <c r="J2" s="3225"/>
      <c r="K2" s="3225"/>
      <c r="L2" s="3225"/>
    </row>
    <row r="3" spans="1:256" ht="24" customHeight="1">
      <c r="A3" s="1910" t="s">
        <v>3179</v>
      </c>
      <c r="B3" s="3221" t="s">
        <v>6</v>
      </c>
      <c r="C3" s="3221"/>
      <c r="D3" s="3221"/>
      <c r="E3" s="3221"/>
      <c r="F3" s="3221"/>
      <c r="G3" s="3221"/>
      <c r="H3" s="3221" t="s">
        <v>7</v>
      </c>
      <c r="I3" s="3221"/>
      <c r="J3" s="1911" t="s">
        <v>0</v>
      </c>
      <c r="K3" s="1911" t="s">
        <v>1</v>
      </c>
      <c r="L3" s="1912" t="s">
        <v>2</v>
      </c>
      <c r="M3" s="1913"/>
      <c r="N3" s="1913"/>
      <c r="O3" s="1913"/>
      <c r="P3" s="1913"/>
      <c r="Q3" s="1913"/>
      <c r="R3" s="1913"/>
      <c r="S3" s="1913"/>
      <c r="T3" s="1913"/>
      <c r="U3" s="1913"/>
      <c r="V3" s="1913"/>
      <c r="W3" s="1913"/>
      <c r="X3" s="1913"/>
      <c r="Y3" s="1913"/>
      <c r="Z3" s="1913"/>
      <c r="AA3" s="1913"/>
      <c r="AB3" s="1913"/>
      <c r="AC3" s="1913"/>
      <c r="AD3" s="1913"/>
      <c r="AE3" s="1913"/>
      <c r="AF3" s="1913"/>
      <c r="AG3" s="1913"/>
      <c r="AH3" s="1913"/>
      <c r="AI3" s="1913"/>
      <c r="AJ3" s="1913"/>
      <c r="AK3" s="1913"/>
      <c r="AL3" s="1913"/>
      <c r="AM3" s="1913"/>
      <c r="AN3" s="1913"/>
      <c r="AO3" s="1913"/>
      <c r="AP3" s="1913"/>
      <c r="AQ3" s="1913"/>
      <c r="AR3" s="1913"/>
      <c r="AS3" s="1913"/>
      <c r="AT3" s="1913"/>
      <c r="AU3" s="1913"/>
      <c r="AV3" s="1913"/>
      <c r="AW3" s="1913"/>
      <c r="AX3" s="1913"/>
      <c r="AY3" s="1913"/>
      <c r="AZ3" s="1913"/>
      <c r="BA3" s="1913"/>
      <c r="BB3" s="1913"/>
      <c r="BC3" s="1913"/>
      <c r="BD3" s="1913"/>
      <c r="BE3" s="1913"/>
      <c r="BF3" s="1913"/>
      <c r="BG3" s="1913"/>
      <c r="BH3" s="1913"/>
      <c r="BI3" s="1913"/>
      <c r="BJ3" s="1913"/>
      <c r="BK3" s="1913"/>
      <c r="BL3" s="1913"/>
      <c r="BM3" s="1913"/>
      <c r="BN3" s="1913"/>
      <c r="BO3" s="1913"/>
      <c r="BP3" s="1913"/>
      <c r="BQ3" s="1913"/>
      <c r="BR3" s="1913"/>
      <c r="BS3" s="1913"/>
      <c r="BT3" s="1913"/>
      <c r="BU3" s="1913"/>
      <c r="BV3" s="1913"/>
      <c r="BW3" s="1913"/>
      <c r="BX3" s="1913"/>
      <c r="BY3" s="1913"/>
      <c r="BZ3" s="1913"/>
      <c r="CA3" s="1913"/>
      <c r="CB3" s="1913"/>
      <c r="CC3" s="1913"/>
      <c r="CD3" s="1913"/>
      <c r="CE3" s="1913"/>
      <c r="CF3" s="1913"/>
      <c r="CG3" s="1913"/>
      <c r="CH3" s="1913"/>
      <c r="CI3" s="1913"/>
      <c r="CJ3" s="1913"/>
      <c r="CK3" s="1913"/>
      <c r="CL3" s="1913"/>
      <c r="CM3" s="1913"/>
      <c r="CN3" s="1913"/>
      <c r="CO3" s="1913"/>
      <c r="CP3" s="1913"/>
      <c r="CQ3" s="1913"/>
      <c r="CR3" s="1913"/>
      <c r="CS3" s="1913"/>
      <c r="CT3" s="1913"/>
      <c r="CU3" s="1913"/>
      <c r="CV3" s="1913"/>
      <c r="CW3" s="1913"/>
      <c r="CX3" s="1913"/>
      <c r="CY3" s="1913"/>
      <c r="CZ3" s="1913"/>
      <c r="DA3" s="1913"/>
      <c r="DB3" s="1913"/>
      <c r="DC3" s="1913"/>
      <c r="DD3" s="1913"/>
      <c r="DE3" s="1913"/>
      <c r="DF3" s="1913"/>
      <c r="DG3" s="1913"/>
      <c r="DH3" s="1913"/>
      <c r="DI3" s="1913"/>
      <c r="DJ3" s="1913"/>
      <c r="DK3" s="1913"/>
      <c r="DL3" s="1913"/>
      <c r="DM3" s="1913"/>
      <c r="DN3" s="1913"/>
      <c r="DO3" s="1913"/>
      <c r="DP3" s="1913"/>
      <c r="DQ3" s="1913"/>
      <c r="DR3" s="1913"/>
      <c r="DS3" s="1913"/>
      <c r="DT3" s="1913"/>
      <c r="DU3" s="1913"/>
      <c r="DV3" s="1913"/>
      <c r="DW3" s="1913"/>
      <c r="DX3" s="1913"/>
      <c r="DY3" s="1913"/>
      <c r="DZ3" s="1913"/>
      <c r="EA3" s="1913"/>
      <c r="EB3" s="1913"/>
      <c r="EC3" s="1913"/>
      <c r="ED3" s="1913"/>
      <c r="EE3" s="1913"/>
      <c r="EF3" s="1913"/>
      <c r="EG3" s="1913"/>
      <c r="EH3" s="1913"/>
      <c r="EI3" s="1913"/>
      <c r="EJ3" s="1913"/>
      <c r="EK3" s="1913"/>
      <c r="EL3" s="1913"/>
      <c r="EM3" s="1913"/>
      <c r="EN3" s="1913"/>
      <c r="EO3" s="1913"/>
      <c r="EP3" s="1913"/>
      <c r="EQ3" s="1913"/>
      <c r="ER3" s="1913"/>
      <c r="ES3" s="1913"/>
      <c r="ET3" s="1913"/>
      <c r="EU3" s="1913"/>
      <c r="EV3" s="1913"/>
      <c r="EW3" s="1913"/>
      <c r="EX3" s="1913"/>
      <c r="EY3" s="1913"/>
      <c r="EZ3" s="1913"/>
      <c r="FA3" s="1913"/>
      <c r="FB3" s="1913"/>
      <c r="FC3" s="1913"/>
      <c r="FD3" s="1913"/>
      <c r="FE3" s="1913"/>
      <c r="FF3" s="1913"/>
      <c r="FG3" s="1913"/>
      <c r="FH3" s="1913"/>
      <c r="FI3" s="1913"/>
      <c r="FJ3" s="1913"/>
      <c r="FK3" s="1913"/>
      <c r="FL3" s="1913"/>
      <c r="FM3" s="1913"/>
      <c r="FN3" s="1913"/>
      <c r="FO3" s="1913"/>
      <c r="FP3" s="1913"/>
      <c r="FQ3" s="1913"/>
      <c r="FR3" s="1913"/>
      <c r="FS3" s="1913"/>
      <c r="FT3" s="1913"/>
      <c r="FU3" s="1913"/>
      <c r="FV3" s="1913"/>
      <c r="FW3" s="1913"/>
      <c r="FX3" s="1913"/>
      <c r="FY3" s="1913"/>
      <c r="FZ3" s="1913"/>
      <c r="GA3" s="1913"/>
      <c r="GB3" s="1913"/>
      <c r="GC3" s="1913"/>
      <c r="GD3" s="1913"/>
      <c r="GE3" s="1913"/>
      <c r="GF3" s="1913"/>
      <c r="GG3" s="1913"/>
      <c r="GH3" s="1913"/>
      <c r="GI3" s="1913"/>
      <c r="GJ3" s="1913"/>
      <c r="GK3" s="1913"/>
      <c r="GL3" s="1913"/>
      <c r="GM3" s="1913"/>
      <c r="GN3" s="1913"/>
      <c r="GO3" s="1913"/>
      <c r="GP3" s="1913"/>
      <c r="GQ3" s="1913"/>
      <c r="GR3" s="1913"/>
      <c r="GS3" s="1913"/>
      <c r="GT3" s="1913"/>
      <c r="GU3" s="1913"/>
      <c r="GV3" s="1913"/>
      <c r="GW3" s="1913"/>
      <c r="GX3" s="1913"/>
      <c r="GY3" s="1913"/>
      <c r="GZ3" s="1913"/>
      <c r="HA3" s="1913"/>
      <c r="HB3" s="1913"/>
      <c r="HC3" s="1913"/>
      <c r="HD3" s="1913"/>
      <c r="HE3" s="1913"/>
      <c r="HF3" s="1913"/>
      <c r="HG3" s="1913"/>
      <c r="HH3" s="1913"/>
      <c r="HI3" s="1913"/>
      <c r="HJ3" s="1913"/>
      <c r="HK3" s="1913"/>
      <c r="HL3" s="1913"/>
      <c r="HM3" s="1913"/>
      <c r="HN3" s="1913"/>
      <c r="HO3" s="1913"/>
      <c r="HP3" s="1913"/>
      <c r="HQ3" s="1913"/>
      <c r="HR3" s="1913"/>
      <c r="HS3" s="1913"/>
      <c r="HT3" s="1913"/>
      <c r="HU3" s="1913"/>
      <c r="HV3" s="1913"/>
      <c r="HW3" s="1913"/>
      <c r="HX3" s="1913"/>
      <c r="HY3" s="1913"/>
      <c r="HZ3" s="1913"/>
      <c r="IA3" s="1913"/>
      <c r="IB3" s="1913"/>
      <c r="IC3" s="1913"/>
      <c r="ID3" s="1913"/>
      <c r="IE3" s="1913"/>
      <c r="IF3" s="1913"/>
      <c r="IG3" s="1913"/>
      <c r="IH3" s="1913"/>
      <c r="II3" s="1913"/>
      <c r="IJ3" s="1913"/>
      <c r="IK3" s="1913"/>
      <c r="IL3" s="1913"/>
      <c r="IM3" s="1913"/>
      <c r="IN3" s="1913"/>
      <c r="IO3" s="1913"/>
      <c r="IP3" s="1913"/>
      <c r="IQ3" s="1913"/>
      <c r="IR3" s="1913"/>
      <c r="IS3" s="1913"/>
      <c r="IT3" s="1913"/>
      <c r="IU3" s="1913"/>
      <c r="IV3" s="1913"/>
    </row>
    <row r="4" spans="1:256">
      <c r="A4" s="1910"/>
      <c r="B4" s="3221" t="s">
        <v>1087</v>
      </c>
      <c r="C4" s="3221"/>
      <c r="D4" s="3221"/>
      <c r="E4" s="3221"/>
      <c r="F4" s="3221"/>
      <c r="G4" s="1914">
        <v>29</v>
      </c>
      <c r="H4" s="1915" t="s">
        <v>11</v>
      </c>
      <c r="I4" s="1911"/>
      <c r="J4" s="1911"/>
      <c r="K4" s="1911"/>
      <c r="L4" s="1912"/>
      <c r="M4" s="1913"/>
      <c r="N4" s="1913"/>
      <c r="O4" s="1913"/>
      <c r="P4" s="1913"/>
      <c r="Q4" s="1913"/>
      <c r="R4" s="1913"/>
      <c r="S4" s="1913"/>
      <c r="T4" s="1913"/>
      <c r="U4" s="1913"/>
      <c r="V4" s="1913"/>
      <c r="W4" s="1913"/>
      <c r="X4" s="1913"/>
      <c r="Y4" s="1913"/>
      <c r="Z4" s="1913"/>
      <c r="AA4" s="1913"/>
      <c r="AB4" s="1913"/>
      <c r="AC4" s="1913"/>
      <c r="AD4" s="1913"/>
      <c r="AE4" s="1913"/>
      <c r="AF4" s="1913"/>
      <c r="AG4" s="1913"/>
      <c r="AH4" s="1913"/>
      <c r="AI4" s="1913"/>
      <c r="AJ4" s="1913"/>
      <c r="AK4" s="1913"/>
      <c r="AL4" s="1913"/>
      <c r="AM4" s="1913"/>
      <c r="AN4" s="1913"/>
      <c r="AO4" s="1913"/>
      <c r="AP4" s="1913"/>
      <c r="AQ4" s="1913"/>
      <c r="AR4" s="1913"/>
      <c r="AS4" s="1913"/>
      <c r="AT4" s="1913"/>
      <c r="AU4" s="1913"/>
      <c r="AV4" s="1913"/>
      <c r="AW4" s="1913"/>
      <c r="AX4" s="1913"/>
      <c r="AY4" s="1913"/>
      <c r="AZ4" s="1913"/>
      <c r="BA4" s="1913"/>
      <c r="BB4" s="1913"/>
      <c r="BC4" s="1913"/>
      <c r="BD4" s="1913"/>
      <c r="BE4" s="1913"/>
      <c r="BF4" s="1913"/>
      <c r="BG4" s="1913"/>
      <c r="BH4" s="1913"/>
      <c r="BI4" s="1913"/>
      <c r="BJ4" s="1913"/>
      <c r="BK4" s="1913"/>
      <c r="BL4" s="1913"/>
      <c r="BM4" s="1913"/>
      <c r="BN4" s="1913"/>
      <c r="BO4" s="1913"/>
      <c r="BP4" s="1913"/>
      <c r="BQ4" s="1913"/>
      <c r="BR4" s="1913"/>
      <c r="BS4" s="1913"/>
      <c r="BT4" s="1913"/>
      <c r="BU4" s="1913"/>
      <c r="BV4" s="1913"/>
      <c r="BW4" s="1913"/>
      <c r="BX4" s="1913"/>
      <c r="BY4" s="1913"/>
      <c r="BZ4" s="1913"/>
      <c r="CA4" s="1913"/>
      <c r="CB4" s="1913"/>
      <c r="CC4" s="1913"/>
      <c r="CD4" s="1913"/>
      <c r="CE4" s="1913"/>
      <c r="CF4" s="1913"/>
      <c r="CG4" s="1913"/>
      <c r="CH4" s="1913"/>
      <c r="CI4" s="1913"/>
      <c r="CJ4" s="1913"/>
      <c r="CK4" s="1913"/>
      <c r="CL4" s="1913"/>
      <c r="CM4" s="1913"/>
      <c r="CN4" s="1913"/>
      <c r="CO4" s="1913"/>
      <c r="CP4" s="1913"/>
      <c r="CQ4" s="1913"/>
      <c r="CR4" s="1913"/>
      <c r="CS4" s="1913"/>
      <c r="CT4" s="1913"/>
      <c r="CU4" s="1913"/>
      <c r="CV4" s="1913"/>
      <c r="CW4" s="1913"/>
      <c r="CX4" s="1913"/>
      <c r="CY4" s="1913"/>
      <c r="CZ4" s="1913"/>
      <c r="DA4" s="1913"/>
      <c r="DB4" s="1913"/>
      <c r="DC4" s="1913"/>
      <c r="DD4" s="1913"/>
      <c r="DE4" s="1913"/>
      <c r="DF4" s="1913"/>
      <c r="DG4" s="1913"/>
      <c r="DH4" s="1913"/>
      <c r="DI4" s="1913"/>
      <c r="DJ4" s="1913"/>
      <c r="DK4" s="1913"/>
      <c r="DL4" s="1913"/>
      <c r="DM4" s="1913"/>
      <c r="DN4" s="1913"/>
      <c r="DO4" s="1913"/>
      <c r="DP4" s="1913"/>
      <c r="DQ4" s="1913"/>
      <c r="DR4" s="1913"/>
      <c r="DS4" s="1913"/>
      <c r="DT4" s="1913"/>
      <c r="DU4" s="1913"/>
      <c r="DV4" s="1913"/>
      <c r="DW4" s="1913"/>
      <c r="DX4" s="1913"/>
      <c r="DY4" s="1913"/>
      <c r="DZ4" s="1913"/>
      <c r="EA4" s="1913"/>
      <c r="EB4" s="1913"/>
      <c r="EC4" s="1913"/>
      <c r="ED4" s="1913"/>
      <c r="EE4" s="1913"/>
      <c r="EF4" s="1913"/>
      <c r="EG4" s="1913"/>
      <c r="EH4" s="1913"/>
      <c r="EI4" s="1913"/>
      <c r="EJ4" s="1913"/>
      <c r="EK4" s="1913"/>
      <c r="EL4" s="1913"/>
      <c r="EM4" s="1913"/>
      <c r="EN4" s="1913"/>
      <c r="EO4" s="1913"/>
      <c r="EP4" s="1913"/>
      <c r="EQ4" s="1913"/>
      <c r="ER4" s="1913"/>
      <c r="ES4" s="1913"/>
      <c r="ET4" s="1913"/>
      <c r="EU4" s="1913"/>
      <c r="EV4" s="1913"/>
      <c r="EW4" s="1913"/>
      <c r="EX4" s="1913"/>
      <c r="EY4" s="1913"/>
      <c r="EZ4" s="1913"/>
      <c r="FA4" s="1913"/>
      <c r="FB4" s="1913"/>
      <c r="FC4" s="1913"/>
      <c r="FD4" s="1913"/>
      <c r="FE4" s="1913"/>
      <c r="FF4" s="1913"/>
      <c r="FG4" s="1913"/>
      <c r="FH4" s="1913"/>
      <c r="FI4" s="1913"/>
      <c r="FJ4" s="1913"/>
      <c r="FK4" s="1913"/>
      <c r="FL4" s="1913"/>
      <c r="FM4" s="1913"/>
      <c r="FN4" s="1913"/>
      <c r="FO4" s="1913"/>
      <c r="FP4" s="1913"/>
      <c r="FQ4" s="1913"/>
      <c r="FR4" s="1913"/>
      <c r="FS4" s="1913"/>
      <c r="FT4" s="1913"/>
      <c r="FU4" s="1913"/>
      <c r="FV4" s="1913"/>
      <c r="FW4" s="1913"/>
      <c r="FX4" s="1913"/>
      <c r="FY4" s="1913"/>
      <c r="FZ4" s="1913"/>
      <c r="GA4" s="1913"/>
      <c r="GB4" s="1913"/>
      <c r="GC4" s="1913"/>
      <c r="GD4" s="1913"/>
      <c r="GE4" s="1913"/>
      <c r="GF4" s="1913"/>
      <c r="GG4" s="1913"/>
      <c r="GH4" s="1913"/>
      <c r="GI4" s="1913"/>
      <c r="GJ4" s="1913"/>
      <c r="GK4" s="1913"/>
      <c r="GL4" s="1913"/>
      <c r="GM4" s="1913"/>
      <c r="GN4" s="1913"/>
      <c r="GO4" s="1913"/>
      <c r="GP4" s="1913"/>
      <c r="GQ4" s="1913"/>
      <c r="GR4" s="1913"/>
      <c r="GS4" s="1913"/>
      <c r="GT4" s="1913"/>
      <c r="GU4" s="1913"/>
      <c r="GV4" s="1913"/>
      <c r="GW4" s="1913"/>
      <c r="GX4" s="1913"/>
      <c r="GY4" s="1913"/>
      <c r="GZ4" s="1913"/>
      <c r="HA4" s="1913"/>
      <c r="HB4" s="1913"/>
      <c r="HC4" s="1913"/>
      <c r="HD4" s="1913"/>
      <c r="HE4" s="1913"/>
      <c r="HF4" s="1913"/>
      <c r="HG4" s="1913"/>
      <c r="HH4" s="1913"/>
      <c r="HI4" s="1913"/>
      <c r="HJ4" s="1913"/>
      <c r="HK4" s="1913"/>
      <c r="HL4" s="1913"/>
      <c r="HM4" s="1913"/>
      <c r="HN4" s="1913"/>
      <c r="HO4" s="1913"/>
      <c r="HP4" s="1913"/>
      <c r="HQ4" s="1913"/>
      <c r="HR4" s="1913"/>
      <c r="HS4" s="1913"/>
      <c r="HT4" s="1913"/>
      <c r="HU4" s="1913"/>
      <c r="HV4" s="1913"/>
      <c r="HW4" s="1913"/>
      <c r="HX4" s="1913"/>
      <c r="HY4" s="1913"/>
      <c r="HZ4" s="1913"/>
      <c r="IA4" s="1913"/>
      <c r="IB4" s="1913"/>
      <c r="IC4" s="1913"/>
      <c r="ID4" s="1913"/>
      <c r="IE4" s="1913"/>
      <c r="IF4" s="1913"/>
      <c r="IG4" s="1913"/>
      <c r="IH4" s="1913"/>
      <c r="II4" s="1913"/>
      <c r="IJ4" s="1913"/>
      <c r="IK4" s="1913"/>
      <c r="IL4" s="1913"/>
      <c r="IM4" s="1913"/>
      <c r="IN4" s="1913"/>
      <c r="IO4" s="1913"/>
      <c r="IP4" s="1913"/>
      <c r="IQ4" s="1913"/>
      <c r="IR4" s="1913"/>
      <c r="IS4" s="1913"/>
      <c r="IT4" s="1913"/>
      <c r="IU4" s="1913"/>
      <c r="IV4" s="1913"/>
    </row>
    <row r="5" spans="1:256">
      <c r="A5" s="1910"/>
      <c r="B5" s="3221" t="s">
        <v>1088</v>
      </c>
      <c r="C5" s="3221"/>
      <c r="D5" s="3221"/>
      <c r="E5" s="3221"/>
      <c r="F5" s="3221"/>
      <c r="G5" s="1914">
        <v>1.5</v>
      </c>
      <c r="H5" s="1915" t="s">
        <v>11</v>
      </c>
      <c r="I5" s="1911"/>
      <c r="J5" s="1911"/>
      <c r="K5" s="1911"/>
      <c r="L5" s="1912"/>
      <c r="M5" s="1913"/>
      <c r="N5" s="1913"/>
      <c r="O5" s="1913"/>
      <c r="P5" s="1913"/>
      <c r="Q5" s="1913"/>
      <c r="R5" s="1913"/>
      <c r="S5" s="1913"/>
      <c r="T5" s="1913"/>
      <c r="U5" s="1913"/>
      <c r="V5" s="1913"/>
      <c r="W5" s="1913"/>
      <c r="X5" s="1913"/>
      <c r="Y5" s="1913"/>
      <c r="Z5" s="1913"/>
      <c r="AA5" s="1913"/>
      <c r="AB5" s="1913"/>
      <c r="AC5" s="1913"/>
      <c r="AD5" s="1913"/>
      <c r="AE5" s="1913"/>
      <c r="AF5" s="1913"/>
      <c r="AG5" s="1913"/>
      <c r="AH5" s="1913"/>
      <c r="AI5" s="1913"/>
      <c r="AJ5" s="1913"/>
      <c r="AK5" s="1913"/>
      <c r="AL5" s="1913"/>
      <c r="AM5" s="1913"/>
      <c r="AN5" s="1913"/>
      <c r="AO5" s="1913"/>
      <c r="AP5" s="1913"/>
      <c r="AQ5" s="1913"/>
      <c r="AR5" s="1913"/>
      <c r="AS5" s="1913"/>
      <c r="AT5" s="1913"/>
      <c r="AU5" s="1913"/>
      <c r="AV5" s="1913"/>
      <c r="AW5" s="1913"/>
      <c r="AX5" s="1913"/>
      <c r="AY5" s="1913"/>
      <c r="AZ5" s="1913"/>
      <c r="BA5" s="1913"/>
      <c r="BB5" s="1913"/>
      <c r="BC5" s="1913"/>
      <c r="BD5" s="1913"/>
      <c r="BE5" s="1913"/>
      <c r="BF5" s="1913"/>
      <c r="BG5" s="1913"/>
      <c r="BH5" s="1913"/>
      <c r="BI5" s="1913"/>
      <c r="BJ5" s="1913"/>
      <c r="BK5" s="1913"/>
      <c r="BL5" s="1913"/>
      <c r="BM5" s="1913"/>
      <c r="BN5" s="1913"/>
      <c r="BO5" s="1913"/>
      <c r="BP5" s="1913"/>
      <c r="BQ5" s="1913"/>
      <c r="BR5" s="1913"/>
      <c r="BS5" s="1913"/>
      <c r="BT5" s="1913"/>
      <c r="BU5" s="1913"/>
      <c r="BV5" s="1913"/>
      <c r="BW5" s="1913"/>
      <c r="BX5" s="1913"/>
      <c r="BY5" s="1913"/>
      <c r="BZ5" s="1913"/>
      <c r="CA5" s="1913"/>
      <c r="CB5" s="1913"/>
      <c r="CC5" s="1913"/>
      <c r="CD5" s="1913"/>
      <c r="CE5" s="1913"/>
      <c r="CF5" s="1913"/>
      <c r="CG5" s="1913"/>
      <c r="CH5" s="1913"/>
      <c r="CI5" s="1913"/>
      <c r="CJ5" s="1913"/>
      <c r="CK5" s="1913"/>
      <c r="CL5" s="1913"/>
      <c r="CM5" s="1913"/>
      <c r="CN5" s="1913"/>
      <c r="CO5" s="1913"/>
      <c r="CP5" s="1913"/>
      <c r="CQ5" s="1913"/>
      <c r="CR5" s="1913"/>
      <c r="CS5" s="1913"/>
      <c r="CT5" s="1913"/>
      <c r="CU5" s="1913"/>
      <c r="CV5" s="1913"/>
      <c r="CW5" s="1913"/>
      <c r="CX5" s="1913"/>
      <c r="CY5" s="1913"/>
      <c r="CZ5" s="1913"/>
      <c r="DA5" s="1913"/>
      <c r="DB5" s="1913"/>
      <c r="DC5" s="1913"/>
      <c r="DD5" s="1913"/>
      <c r="DE5" s="1913"/>
      <c r="DF5" s="1913"/>
      <c r="DG5" s="1913"/>
      <c r="DH5" s="1913"/>
      <c r="DI5" s="1913"/>
      <c r="DJ5" s="1913"/>
      <c r="DK5" s="1913"/>
      <c r="DL5" s="1913"/>
      <c r="DM5" s="1913"/>
      <c r="DN5" s="1913"/>
      <c r="DO5" s="1913"/>
      <c r="DP5" s="1913"/>
      <c r="DQ5" s="1913"/>
      <c r="DR5" s="1913"/>
      <c r="DS5" s="1913"/>
      <c r="DT5" s="1913"/>
      <c r="DU5" s="1913"/>
      <c r="DV5" s="1913"/>
      <c r="DW5" s="1913"/>
      <c r="DX5" s="1913"/>
      <c r="DY5" s="1913"/>
      <c r="DZ5" s="1913"/>
      <c r="EA5" s="1913"/>
      <c r="EB5" s="1913"/>
      <c r="EC5" s="1913"/>
      <c r="ED5" s="1913"/>
      <c r="EE5" s="1913"/>
      <c r="EF5" s="1913"/>
      <c r="EG5" s="1913"/>
      <c r="EH5" s="1913"/>
      <c r="EI5" s="1913"/>
      <c r="EJ5" s="1913"/>
      <c r="EK5" s="1913"/>
      <c r="EL5" s="1913"/>
      <c r="EM5" s="1913"/>
      <c r="EN5" s="1913"/>
      <c r="EO5" s="1913"/>
      <c r="EP5" s="1913"/>
      <c r="EQ5" s="1913"/>
      <c r="ER5" s="1913"/>
      <c r="ES5" s="1913"/>
      <c r="ET5" s="1913"/>
      <c r="EU5" s="1913"/>
      <c r="EV5" s="1913"/>
      <c r="EW5" s="1913"/>
      <c r="EX5" s="1913"/>
      <c r="EY5" s="1913"/>
      <c r="EZ5" s="1913"/>
      <c r="FA5" s="1913"/>
      <c r="FB5" s="1913"/>
      <c r="FC5" s="1913"/>
      <c r="FD5" s="1913"/>
      <c r="FE5" s="1913"/>
      <c r="FF5" s="1913"/>
      <c r="FG5" s="1913"/>
      <c r="FH5" s="1913"/>
      <c r="FI5" s="1913"/>
      <c r="FJ5" s="1913"/>
      <c r="FK5" s="1913"/>
      <c r="FL5" s="1913"/>
      <c r="FM5" s="1913"/>
      <c r="FN5" s="1913"/>
      <c r="FO5" s="1913"/>
      <c r="FP5" s="1913"/>
      <c r="FQ5" s="1913"/>
      <c r="FR5" s="1913"/>
      <c r="FS5" s="1913"/>
      <c r="FT5" s="1913"/>
      <c r="FU5" s="1913"/>
      <c r="FV5" s="1913"/>
      <c r="FW5" s="1913"/>
      <c r="FX5" s="1913"/>
      <c r="FY5" s="1913"/>
      <c r="FZ5" s="1913"/>
      <c r="GA5" s="1913"/>
      <c r="GB5" s="1913"/>
      <c r="GC5" s="1913"/>
      <c r="GD5" s="1913"/>
      <c r="GE5" s="1913"/>
      <c r="GF5" s="1913"/>
      <c r="GG5" s="1913"/>
      <c r="GH5" s="1913"/>
      <c r="GI5" s="1913"/>
      <c r="GJ5" s="1913"/>
      <c r="GK5" s="1913"/>
      <c r="GL5" s="1913"/>
      <c r="GM5" s="1913"/>
      <c r="GN5" s="1913"/>
      <c r="GO5" s="1913"/>
      <c r="GP5" s="1913"/>
      <c r="GQ5" s="1913"/>
      <c r="GR5" s="1913"/>
      <c r="GS5" s="1913"/>
      <c r="GT5" s="1913"/>
      <c r="GU5" s="1913"/>
      <c r="GV5" s="1913"/>
      <c r="GW5" s="1913"/>
      <c r="GX5" s="1913"/>
      <c r="GY5" s="1913"/>
      <c r="GZ5" s="1913"/>
      <c r="HA5" s="1913"/>
      <c r="HB5" s="1913"/>
      <c r="HC5" s="1913"/>
      <c r="HD5" s="1913"/>
      <c r="HE5" s="1913"/>
      <c r="HF5" s="1913"/>
      <c r="HG5" s="1913"/>
      <c r="HH5" s="1913"/>
      <c r="HI5" s="1913"/>
      <c r="HJ5" s="1913"/>
      <c r="HK5" s="1913"/>
      <c r="HL5" s="1913"/>
      <c r="HM5" s="1913"/>
      <c r="HN5" s="1913"/>
      <c r="HO5" s="1913"/>
      <c r="HP5" s="1913"/>
      <c r="HQ5" s="1913"/>
      <c r="HR5" s="1913"/>
      <c r="HS5" s="1913"/>
      <c r="HT5" s="1913"/>
      <c r="HU5" s="1913"/>
      <c r="HV5" s="1913"/>
      <c r="HW5" s="1913"/>
      <c r="HX5" s="1913"/>
      <c r="HY5" s="1913"/>
      <c r="HZ5" s="1913"/>
      <c r="IA5" s="1913"/>
      <c r="IB5" s="1913"/>
      <c r="IC5" s="1913"/>
      <c r="ID5" s="1913"/>
      <c r="IE5" s="1913"/>
      <c r="IF5" s="1913"/>
      <c r="IG5" s="1913"/>
      <c r="IH5" s="1913"/>
      <c r="II5" s="1913"/>
      <c r="IJ5" s="1913"/>
      <c r="IK5" s="1913"/>
      <c r="IL5" s="1913"/>
      <c r="IM5" s="1913"/>
      <c r="IN5" s="1913"/>
      <c r="IO5" s="1913"/>
      <c r="IP5" s="1913"/>
      <c r="IQ5" s="1913"/>
      <c r="IR5" s="1913"/>
      <c r="IS5" s="1913"/>
      <c r="IT5" s="1913"/>
      <c r="IU5" s="1913"/>
      <c r="IV5" s="1913"/>
    </row>
    <row r="6" spans="1:256" ht="29.4" customHeight="1">
      <c r="A6" s="1930">
        <v>6</v>
      </c>
      <c r="B6" s="3226" t="s">
        <v>919</v>
      </c>
      <c r="C6" s="3226"/>
      <c r="D6" s="3226"/>
      <c r="E6" s="3226"/>
      <c r="F6" s="3226"/>
      <c r="G6" s="3226"/>
      <c r="H6" s="1931"/>
      <c r="I6" s="1932"/>
      <c r="J6" s="1933"/>
      <c r="K6" s="1931"/>
      <c r="L6" s="1934"/>
      <c r="M6" s="387"/>
      <c r="N6" s="387"/>
      <c r="O6" s="387"/>
      <c r="P6" s="387"/>
      <c r="Q6" s="387"/>
      <c r="R6" s="387"/>
      <c r="S6" s="387"/>
      <c r="T6" s="387"/>
      <c r="U6" s="387"/>
      <c r="V6" s="387"/>
      <c r="W6" s="387"/>
      <c r="X6" s="387"/>
      <c r="Y6" s="387"/>
      <c r="Z6" s="387"/>
      <c r="AA6" s="387"/>
      <c r="AB6" s="387"/>
      <c r="AC6" s="387"/>
      <c r="AD6" s="387"/>
      <c r="AE6" s="387"/>
      <c r="AF6" s="387"/>
      <c r="AG6" s="387"/>
      <c r="AH6" s="387"/>
      <c r="AI6" s="387"/>
      <c r="AJ6" s="387"/>
      <c r="AK6" s="387"/>
      <c r="AL6" s="387"/>
      <c r="AM6" s="387"/>
      <c r="AN6" s="387"/>
      <c r="AO6" s="387"/>
      <c r="AP6" s="387"/>
      <c r="AQ6" s="387"/>
      <c r="AR6" s="387"/>
      <c r="AS6" s="387"/>
      <c r="AT6" s="387"/>
      <c r="AU6" s="387"/>
      <c r="AV6" s="387"/>
      <c r="AW6" s="387"/>
      <c r="AX6" s="387"/>
      <c r="AY6" s="387"/>
      <c r="AZ6" s="387"/>
      <c r="BA6" s="387"/>
      <c r="BB6" s="387"/>
      <c r="BC6" s="387"/>
      <c r="BD6" s="387"/>
      <c r="BE6" s="387"/>
      <c r="BF6" s="387"/>
      <c r="BG6" s="387"/>
      <c r="BH6" s="387"/>
      <c r="BI6" s="387"/>
      <c r="BJ6" s="387"/>
      <c r="BK6" s="387"/>
      <c r="BL6" s="387"/>
      <c r="BM6" s="387"/>
      <c r="BN6" s="387"/>
      <c r="BO6" s="387"/>
      <c r="BP6" s="387"/>
      <c r="BQ6" s="387"/>
      <c r="BR6" s="387"/>
      <c r="BS6" s="387"/>
      <c r="BT6" s="387"/>
      <c r="BU6" s="387"/>
      <c r="BV6" s="387"/>
      <c r="BW6" s="387"/>
      <c r="BX6" s="387"/>
      <c r="BY6" s="387"/>
      <c r="BZ6" s="387"/>
      <c r="CA6" s="387"/>
      <c r="CB6" s="387"/>
      <c r="CC6" s="387"/>
      <c r="CD6" s="387"/>
      <c r="CE6" s="387"/>
      <c r="CF6" s="387"/>
      <c r="CG6" s="387"/>
      <c r="CH6" s="387"/>
      <c r="CI6" s="387"/>
      <c r="CJ6" s="387"/>
      <c r="CK6" s="387"/>
      <c r="CL6" s="387"/>
      <c r="CM6" s="387"/>
      <c r="CN6" s="387"/>
      <c r="CO6" s="387"/>
      <c r="CP6" s="387"/>
      <c r="CQ6" s="387"/>
      <c r="CR6" s="387"/>
      <c r="CS6" s="387"/>
      <c r="CT6" s="387"/>
      <c r="CU6" s="387"/>
      <c r="CV6" s="387"/>
      <c r="CW6" s="387"/>
      <c r="CX6" s="387"/>
      <c r="CY6" s="387"/>
      <c r="CZ6" s="387"/>
      <c r="DA6" s="387"/>
      <c r="DB6" s="387"/>
      <c r="DC6" s="387"/>
      <c r="DD6" s="387"/>
      <c r="DE6" s="387"/>
      <c r="DF6" s="387"/>
      <c r="DG6" s="387"/>
      <c r="DH6" s="387"/>
      <c r="DI6" s="387"/>
      <c r="DJ6" s="387"/>
      <c r="DK6" s="387"/>
      <c r="DL6" s="387"/>
      <c r="DM6" s="387"/>
      <c r="DN6" s="387"/>
      <c r="DO6" s="387"/>
      <c r="DP6" s="387"/>
      <c r="DQ6" s="387"/>
      <c r="DR6" s="387"/>
      <c r="DS6" s="387"/>
      <c r="DT6" s="387"/>
      <c r="DU6" s="387"/>
      <c r="DV6" s="387"/>
      <c r="DW6" s="387"/>
      <c r="DX6" s="387"/>
      <c r="DY6" s="387"/>
      <c r="DZ6" s="387"/>
      <c r="EA6" s="387"/>
      <c r="EB6" s="387"/>
      <c r="EC6" s="387"/>
      <c r="ED6" s="387"/>
      <c r="EE6" s="387"/>
      <c r="EF6" s="387"/>
      <c r="EG6" s="387"/>
      <c r="EH6" s="387"/>
      <c r="EI6" s="387"/>
      <c r="EJ6" s="387"/>
      <c r="EK6" s="387"/>
      <c r="EL6" s="387"/>
      <c r="EM6" s="387"/>
      <c r="EN6" s="387"/>
      <c r="EO6" s="387"/>
      <c r="EP6" s="387"/>
      <c r="EQ6" s="387"/>
      <c r="ER6" s="387"/>
      <c r="ES6" s="387"/>
      <c r="ET6" s="387"/>
      <c r="EU6" s="387"/>
      <c r="EV6" s="387"/>
      <c r="EW6" s="387"/>
      <c r="EX6" s="387"/>
      <c r="EY6" s="387"/>
      <c r="EZ6" s="387"/>
      <c r="FA6" s="387"/>
      <c r="FB6" s="387"/>
      <c r="FC6" s="387"/>
      <c r="FD6" s="387"/>
      <c r="FE6" s="387"/>
      <c r="FF6" s="387"/>
      <c r="FG6" s="387"/>
      <c r="FH6" s="387"/>
      <c r="FI6" s="387"/>
      <c r="FJ6" s="387"/>
      <c r="FK6" s="387"/>
      <c r="FL6" s="387"/>
      <c r="FM6" s="387"/>
      <c r="FN6" s="387"/>
      <c r="FO6" s="387"/>
      <c r="FP6" s="387"/>
      <c r="FQ6" s="387"/>
      <c r="FR6" s="387"/>
      <c r="FS6" s="387"/>
      <c r="FT6" s="387"/>
      <c r="FU6" s="387"/>
      <c r="FV6" s="387"/>
      <c r="FW6" s="387"/>
      <c r="FX6" s="387"/>
      <c r="FY6" s="387"/>
      <c r="FZ6" s="387"/>
      <c r="GA6" s="387"/>
      <c r="GB6" s="387"/>
      <c r="GC6" s="387"/>
      <c r="GD6" s="387"/>
      <c r="GE6" s="387"/>
      <c r="GF6" s="387"/>
      <c r="GG6" s="387"/>
      <c r="GH6" s="387"/>
      <c r="GI6" s="387"/>
      <c r="GJ6" s="387"/>
      <c r="GK6" s="387"/>
      <c r="GL6" s="387"/>
      <c r="GM6" s="387"/>
      <c r="GN6" s="387"/>
      <c r="GO6" s="387"/>
      <c r="GP6" s="387"/>
      <c r="GQ6" s="387"/>
      <c r="GR6" s="387"/>
      <c r="GS6" s="387"/>
      <c r="GT6" s="387"/>
      <c r="GU6" s="387"/>
      <c r="GV6" s="387"/>
      <c r="GW6" s="387"/>
      <c r="GX6" s="387"/>
      <c r="GY6" s="387"/>
      <c r="GZ6" s="387"/>
      <c r="HA6" s="387"/>
      <c r="HB6" s="387"/>
      <c r="HC6" s="387"/>
      <c r="HD6" s="387"/>
      <c r="HE6" s="387"/>
      <c r="HF6" s="387"/>
      <c r="HG6" s="387"/>
      <c r="HH6" s="387"/>
      <c r="HI6" s="387"/>
      <c r="HJ6" s="387"/>
      <c r="HK6" s="387"/>
      <c r="HL6" s="387"/>
      <c r="HM6" s="387"/>
      <c r="HN6" s="387"/>
      <c r="HO6" s="387"/>
      <c r="HP6" s="387"/>
      <c r="HQ6" s="387"/>
      <c r="HR6" s="387"/>
      <c r="HS6" s="387"/>
      <c r="HT6" s="387"/>
      <c r="HU6" s="387"/>
      <c r="HV6" s="387"/>
      <c r="HW6" s="387"/>
      <c r="HX6" s="387"/>
      <c r="HY6" s="387"/>
      <c r="HZ6" s="387"/>
      <c r="IA6" s="387"/>
      <c r="IB6" s="387"/>
      <c r="IC6" s="387"/>
      <c r="ID6" s="387"/>
      <c r="IE6" s="387"/>
      <c r="IF6" s="387"/>
      <c r="IG6" s="387"/>
      <c r="IH6" s="387"/>
      <c r="II6" s="387"/>
      <c r="IJ6" s="387"/>
      <c r="IK6" s="387"/>
      <c r="IL6" s="387"/>
      <c r="IM6" s="387"/>
      <c r="IN6" s="387"/>
      <c r="IO6" s="387"/>
      <c r="IP6" s="387"/>
      <c r="IQ6" s="387"/>
      <c r="IR6" s="387"/>
      <c r="IS6" s="387"/>
      <c r="IT6" s="387"/>
      <c r="IU6" s="387"/>
      <c r="IV6" s="387"/>
    </row>
    <row r="7" spans="1:256" ht="14.4">
      <c r="A7" s="1930" t="s">
        <v>1089</v>
      </c>
      <c r="B7" s="3209" t="s">
        <v>894</v>
      </c>
      <c r="C7" s="3209"/>
      <c r="D7" s="3209"/>
      <c r="E7" s="3209"/>
      <c r="F7" s="3209"/>
      <c r="G7" s="3209"/>
      <c r="H7" s="1931"/>
      <c r="I7" s="1932"/>
      <c r="J7" s="1933"/>
      <c r="K7" s="1931"/>
      <c r="L7" s="1934"/>
      <c r="M7" s="387"/>
      <c r="N7" s="387"/>
      <c r="O7" s="387">
        <v>8.6</v>
      </c>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c r="AW7" s="387"/>
      <c r="AX7" s="387"/>
      <c r="AY7" s="387"/>
      <c r="AZ7" s="387"/>
      <c r="BA7" s="387"/>
      <c r="BB7" s="387"/>
      <c r="BC7" s="387"/>
      <c r="BD7" s="387"/>
      <c r="BE7" s="387"/>
      <c r="BF7" s="387"/>
      <c r="BG7" s="387"/>
      <c r="BH7" s="387"/>
      <c r="BI7" s="387"/>
      <c r="BJ7" s="387"/>
      <c r="BK7" s="387"/>
      <c r="BL7" s="387"/>
      <c r="BM7" s="387"/>
      <c r="BN7" s="387"/>
      <c r="BO7" s="387"/>
      <c r="BP7" s="387"/>
      <c r="BQ7" s="387"/>
      <c r="BR7" s="387"/>
      <c r="BS7" s="387"/>
      <c r="BT7" s="387"/>
      <c r="BU7" s="387"/>
      <c r="BV7" s="387"/>
      <c r="BW7" s="387"/>
      <c r="BX7" s="387"/>
      <c r="BY7" s="387"/>
      <c r="BZ7" s="387"/>
      <c r="CA7" s="387"/>
      <c r="CB7" s="387"/>
      <c r="CC7" s="387"/>
      <c r="CD7" s="387"/>
      <c r="CE7" s="387"/>
      <c r="CF7" s="387"/>
      <c r="CG7" s="387"/>
      <c r="CH7" s="387"/>
      <c r="CI7" s="387"/>
      <c r="CJ7" s="387"/>
      <c r="CK7" s="387"/>
      <c r="CL7" s="387"/>
      <c r="CM7" s="387"/>
      <c r="CN7" s="387"/>
      <c r="CO7" s="387"/>
      <c r="CP7" s="387"/>
      <c r="CQ7" s="387"/>
      <c r="CR7" s="387"/>
      <c r="CS7" s="387"/>
      <c r="CT7" s="387"/>
      <c r="CU7" s="387"/>
      <c r="CV7" s="387"/>
      <c r="CW7" s="387"/>
      <c r="CX7" s="387"/>
      <c r="CY7" s="387"/>
      <c r="CZ7" s="387"/>
      <c r="DA7" s="387"/>
      <c r="DB7" s="387"/>
      <c r="DC7" s="387"/>
      <c r="DD7" s="387"/>
      <c r="DE7" s="387"/>
      <c r="DF7" s="387"/>
      <c r="DG7" s="387"/>
      <c r="DH7" s="387"/>
      <c r="DI7" s="387"/>
      <c r="DJ7" s="387"/>
      <c r="DK7" s="387"/>
      <c r="DL7" s="387"/>
      <c r="DM7" s="387"/>
      <c r="DN7" s="387"/>
      <c r="DO7" s="387"/>
      <c r="DP7" s="387"/>
      <c r="DQ7" s="387"/>
      <c r="DR7" s="387"/>
      <c r="DS7" s="387"/>
      <c r="DT7" s="387"/>
      <c r="DU7" s="387"/>
      <c r="DV7" s="387"/>
      <c r="DW7" s="387"/>
      <c r="DX7" s="387"/>
      <c r="DY7" s="387"/>
      <c r="DZ7" s="387"/>
      <c r="EA7" s="387"/>
      <c r="EB7" s="387"/>
      <c r="EC7" s="387"/>
      <c r="ED7" s="387"/>
      <c r="EE7" s="387"/>
      <c r="EF7" s="387"/>
      <c r="EG7" s="387"/>
      <c r="EH7" s="387"/>
      <c r="EI7" s="387"/>
      <c r="EJ7" s="387"/>
      <c r="EK7" s="387"/>
      <c r="EL7" s="387"/>
      <c r="EM7" s="387"/>
      <c r="EN7" s="387"/>
      <c r="EO7" s="387"/>
      <c r="EP7" s="387"/>
      <c r="EQ7" s="387"/>
      <c r="ER7" s="387"/>
      <c r="ES7" s="387"/>
      <c r="ET7" s="387"/>
      <c r="EU7" s="387"/>
      <c r="EV7" s="387"/>
      <c r="EW7" s="387"/>
      <c r="EX7" s="387"/>
      <c r="EY7" s="387"/>
      <c r="EZ7" s="387"/>
      <c r="FA7" s="387"/>
      <c r="FB7" s="387"/>
      <c r="FC7" s="387"/>
      <c r="FD7" s="387"/>
      <c r="FE7" s="387"/>
      <c r="FF7" s="387"/>
      <c r="FG7" s="387"/>
      <c r="FH7" s="387"/>
      <c r="FI7" s="387"/>
      <c r="FJ7" s="387"/>
      <c r="FK7" s="387"/>
      <c r="FL7" s="387"/>
      <c r="FM7" s="387"/>
      <c r="FN7" s="387"/>
      <c r="FO7" s="387"/>
      <c r="FP7" s="387"/>
      <c r="FQ7" s="387"/>
      <c r="FR7" s="387"/>
      <c r="FS7" s="387"/>
      <c r="FT7" s="387"/>
      <c r="FU7" s="387"/>
      <c r="FV7" s="387"/>
      <c r="FW7" s="387"/>
      <c r="FX7" s="387"/>
      <c r="FY7" s="387"/>
      <c r="FZ7" s="387"/>
      <c r="GA7" s="387"/>
      <c r="GB7" s="387"/>
      <c r="GC7" s="387"/>
      <c r="GD7" s="387"/>
      <c r="GE7" s="387"/>
      <c r="GF7" s="387"/>
      <c r="GG7" s="387"/>
      <c r="GH7" s="387"/>
      <c r="GI7" s="387"/>
      <c r="GJ7" s="387"/>
      <c r="GK7" s="387"/>
      <c r="GL7" s="387"/>
      <c r="GM7" s="387"/>
      <c r="GN7" s="387"/>
      <c r="GO7" s="387"/>
      <c r="GP7" s="387"/>
      <c r="GQ7" s="387"/>
      <c r="GR7" s="387"/>
      <c r="GS7" s="387"/>
      <c r="GT7" s="387"/>
      <c r="GU7" s="387"/>
      <c r="GV7" s="387"/>
      <c r="GW7" s="387"/>
      <c r="GX7" s="387"/>
      <c r="GY7" s="387"/>
      <c r="GZ7" s="387"/>
      <c r="HA7" s="387"/>
      <c r="HB7" s="387"/>
      <c r="HC7" s="387"/>
      <c r="HD7" s="387"/>
      <c r="HE7" s="387"/>
      <c r="HF7" s="387"/>
      <c r="HG7" s="387"/>
      <c r="HH7" s="387"/>
      <c r="HI7" s="387"/>
      <c r="HJ7" s="387"/>
      <c r="HK7" s="387"/>
      <c r="HL7" s="387"/>
      <c r="HM7" s="387"/>
      <c r="HN7" s="387"/>
      <c r="HO7" s="387"/>
      <c r="HP7" s="387"/>
      <c r="HQ7" s="387"/>
      <c r="HR7" s="387"/>
      <c r="HS7" s="387"/>
      <c r="HT7" s="387"/>
      <c r="HU7" s="387"/>
      <c r="HV7" s="387"/>
      <c r="HW7" s="387"/>
      <c r="HX7" s="387"/>
      <c r="HY7" s="387"/>
      <c r="HZ7" s="387"/>
      <c r="IA7" s="387"/>
      <c r="IB7" s="387"/>
      <c r="IC7" s="387"/>
      <c r="ID7" s="387"/>
      <c r="IE7" s="387"/>
      <c r="IF7" s="387"/>
      <c r="IG7" s="387"/>
      <c r="IH7" s="387"/>
      <c r="II7" s="387"/>
      <c r="IJ7" s="387"/>
      <c r="IK7" s="387"/>
      <c r="IL7" s="387"/>
      <c r="IM7" s="387"/>
      <c r="IN7" s="387"/>
      <c r="IO7" s="387"/>
      <c r="IP7" s="387"/>
      <c r="IQ7" s="387"/>
      <c r="IR7" s="387"/>
      <c r="IS7" s="387"/>
      <c r="IT7" s="387"/>
      <c r="IU7" s="387"/>
      <c r="IV7" s="387"/>
    </row>
    <row r="8" spans="1:256" ht="14.4">
      <c r="A8" s="1936"/>
      <c r="B8" s="1936" t="s">
        <v>214</v>
      </c>
      <c r="C8" s="1936" t="s">
        <v>885</v>
      </c>
      <c r="D8" s="1936" t="s">
        <v>886</v>
      </c>
      <c r="E8" s="1936" t="s">
        <v>887</v>
      </c>
      <c r="F8" s="1937"/>
      <c r="G8" s="1936" t="s">
        <v>888</v>
      </c>
      <c r="H8" s="1936"/>
      <c r="I8" s="1938"/>
      <c r="J8" s="1937"/>
      <c r="K8" s="1937"/>
      <c r="L8" s="1939"/>
      <c r="M8" s="1916"/>
      <c r="N8" s="1916"/>
      <c r="O8" s="1916">
        <v>8.6</v>
      </c>
      <c r="P8" s="1916"/>
      <c r="Q8" s="1916"/>
      <c r="R8" s="1916"/>
      <c r="S8" s="1916"/>
      <c r="T8" s="1916"/>
      <c r="U8" s="1916"/>
      <c r="V8" s="1916"/>
      <c r="W8" s="1916"/>
      <c r="X8" s="1916"/>
      <c r="Y8" s="1916"/>
      <c r="Z8" s="1916"/>
      <c r="AA8" s="1916"/>
      <c r="AB8" s="1916"/>
      <c r="AC8" s="1916"/>
      <c r="AD8" s="1916"/>
      <c r="AE8" s="1916"/>
      <c r="AF8" s="1916"/>
      <c r="AG8" s="1916"/>
      <c r="AH8" s="1916"/>
      <c r="AI8" s="1916"/>
      <c r="AJ8" s="1916"/>
      <c r="AK8" s="1916"/>
      <c r="AL8" s="1916"/>
      <c r="AM8" s="1916"/>
      <c r="AN8" s="1916"/>
      <c r="AO8" s="1916"/>
      <c r="AP8" s="1916"/>
      <c r="AQ8" s="1916"/>
      <c r="AR8" s="1916"/>
      <c r="AS8" s="1916"/>
      <c r="AT8" s="1916"/>
      <c r="AU8" s="1916"/>
      <c r="AV8" s="1916"/>
      <c r="AW8" s="1916"/>
      <c r="AX8" s="1916"/>
      <c r="AY8" s="1916"/>
      <c r="AZ8" s="1916"/>
      <c r="BA8" s="1916"/>
      <c r="BB8" s="1916"/>
      <c r="BC8" s="1916"/>
      <c r="BD8" s="1916"/>
      <c r="BE8" s="1916"/>
      <c r="BF8" s="1916"/>
      <c r="BG8" s="1916"/>
      <c r="BH8" s="1916"/>
      <c r="BI8" s="1916"/>
      <c r="BJ8" s="1916"/>
      <c r="BK8" s="1916"/>
      <c r="BL8" s="1916"/>
      <c r="BM8" s="1916"/>
      <c r="BN8" s="1916"/>
      <c r="BO8" s="1916"/>
      <c r="BP8" s="1916"/>
      <c r="BQ8" s="1916"/>
      <c r="BR8" s="1916"/>
      <c r="BS8" s="1916"/>
      <c r="BT8" s="1916"/>
      <c r="BU8" s="1916"/>
      <c r="BV8" s="1916"/>
      <c r="BW8" s="1916"/>
      <c r="BX8" s="1916"/>
      <c r="BY8" s="1916"/>
      <c r="BZ8" s="1916"/>
      <c r="CA8" s="1916"/>
      <c r="CB8" s="1916"/>
      <c r="CC8" s="1916"/>
      <c r="CD8" s="1916"/>
      <c r="CE8" s="1916"/>
      <c r="CF8" s="1916"/>
      <c r="CG8" s="1916"/>
      <c r="CH8" s="1916"/>
      <c r="CI8" s="1916"/>
      <c r="CJ8" s="1916"/>
      <c r="CK8" s="1916"/>
      <c r="CL8" s="1916"/>
      <c r="CM8" s="1916"/>
      <c r="CN8" s="1916"/>
      <c r="CO8" s="1916"/>
      <c r="CP8" s="1916"/>
      <c r="CQ8" s="1916"/>
      <c r="CR8" s="1916"/>
      <c r="CS8" s="1916"/>
      <c r="CT8" s="1916"/>
      <c r="CU8" s="1916"/>
      <c r="CV8" s="1916"/>
      <c r="CW8" s="1916"/>
      <c r="CX8" s="1916"/>
      <c r="CY8" s="1916"/>
      <c r="CZ8" s="1916"/>
      <c r="DA8" s="1916"/>
      <c r="DB8" s="1916"/>
      <c r="DC8" s="1916"/>
      <c r="DD8" s="1916"/>
      <c r="DE8" s="1916"/>
      <c r="DF8" s="1916"/>
      <c r="DG8" s="1916"/>
      <c r="DH8" s="1916"/>
      <c r="DI8" s="1916"/>
      <c r="DJ8" s="1916"/>
      <c r="DK8" s="1916"/>
      <c r="DL8" s="1916"/>
      <c r="DM8" s="1916"/>
      <c r="DN8" s="1916"/>
      <c r="DO8" s="1916"/>
      <c r="DP8" s="1916"/>
      <c r="DQ8" s="1916"/>
      <c r="DR8" s="1916"/>
      <c r="DS8" s="1916"/>
      <c r="DT8" s="1916"/>
      <c r="DU8" s="1916"/>
      <c r="DV8" s="1916"/>
      <c r="DW8" s="1916"/>
      <c r="DX8" s="1916"/>
      <c r="DY8" s="1916"/>
      <c r="DZ8" s="1916"/>
      <c r="EA8" s="1916"/>
      <c r="EB8" s="1916"/>
      <c r="EC8" s="1916"/>
      <c r="ED8" s="1916"/>
      <c r="EE8" s="1916"/>
      <c r="EF8" s="1916"/>
      <c r="EG8" s="1916"/>
      <c r="EH8" s="1916"/>
      <c r="EI8" s="1916"/>
      <c r="EJ8" s="1916"/>
      <c r="EK8" s="1916"/>
      <c r="EL8" s="1916"/>
      <c r="EM8" s="1916"/>
      <c r="EN8" s="1916"/>
      <c r="EO8" s="1916"/>
      <c r="EP8" s="1916"/>
      <c r="EQ8" s="1916"/>
      <c r="ER8" s="1916"/>
      <c r="ES8" s="1916"/>
      <c r="ET8" s="1916"/>
      <c r="EU8" s="1916"/>
      <c r="EV8" s="1916"/>
      <c r="EW8" s="1916"/>
      <c r="EX8" s="1916"/>
      <c r="EY8" s="1916"/>
      <c r="EZ8" s="1916"/>
      <c r="FA8" s="1916"/>
      <c r="FB8" s="1916"/>
      <c r="FC8" s="1916"/>
      <c r="FD8" s="1916"/>
      <c r="FE8" s="1916"/>
      <c r="FF8" s="1916"/>
      <c r="FG8" s="1916"/>
      <c r="FH8" s="1916"/>
      <c r="FI8" s="1916"/>
      <c r="FJ8" s="1916"/>
      <c r="FK8" s="1916"/>
      <c r="FL8" s="1916"/>
      <c r="FM8" s="1916"/>
      <c r="FN8" s="1916"/>
      <c r="FO8" s="1916"/>
      <c r="FP8" s="1916"/>
      <c r="FQ8" s="1916"/>
      <c r="FR8" s="1916"/>
      <c r="FS8" s="1916"/>
      <c r="FT8" s="1916"/>
      <c r="FU8" s="1916"/>
      <c r="FV8" s="1916"/>
      <c r="FW8" s="1916"/>
      <c r="FX8" s="1916"/>
      <c r="FY8" s="1916"/>
      <c r="FZ8" s="1916"/>
      <c r="GA8" s="1916"/>
      <c r="GB8" s="1916"/>
      <c r="GC8" s="1916"/>
      <c r="GD8" s="1916"/>
      <c r="GE8" s="1916"/>
      <c r="GF8" s="1916"/>
      <c r="GG8" s="1916"/>
      <c r="GH8" s="1916"/>
      <c r="GI8" s="1916"/>
      <c r="GJ8" s="1916"/>
      <c r="GK8" s="1916"/>
      <c r="GL8" s="1916"/>
      <c r="GM8" s="1916"/>
      <c r="GN8" s="1916"/>
      <c r="GO8" s="1916"/>
      <c r="GP8" s="1916"/>
      <c r="GQ8" s="1916"/>
      <c r="GR8" s="1916"/>
      <c r="GS8" s="1916"/>
      <c r="GT8" s="1916"/>
      <c r="GU8" s="1916"/>
      <c r="GV8" s="1916"/>
      <c r="GW8" s="1916"/>
      <c r="GX8" s="1916"/>
      <c r="GY8" s="1916"/>
      <c r="GZ8" s="1916"/>
      <c r="HA8" s="1916"/>
      <c r="HB8" s="1916"/>
      <c r="HC8" s="1916"/>
      <c r="HD8" s="1916"/>
      <c r="HE8" s="1916"/>
      <c r="HF8" s="1916"/>
      <c r="HG8" s="1916"/>
      <c r="HH8" s="1916"/>
      <c r="HI8" s="1916"/>
      <c r="HJ8" s="1916"/>
      <c r="HK8" s="1916"/>
      <c r="HL8" s="1916"/>
      <c r="HM8" s="1916"/>
      <c r="HN8" s="1916"/>
      <c r="HO8" s="1916"/>
      <c r="HP8" s="1916"/>
      <c r="HQ8" s="1916"/>
      <c r="HR8" s="1916"/>
      <c r="HS8" s="1916"/>
      <c r="HT8" s="1916"/>
      <c r="HU8" s="1916"/>
      <c r="HV8" s="1916"/>
      <c r="HW8" s="1916"/>
      <c r="HX8" s="1916"/>
      <c r="HY8" s="1916"/>
      <c r="HZ8" s="1916"/>
      <c r="IA8" s="1916"/>
      <c r="IB8" s="1916"/>
      <c r="IC8" s="1916"/>
      <c r="ID8" s="1916"/>
      <c r="IE8" s="1916"/>
      <c r="IF8" s="1916"/>
      <c r="IG8" s="1916"/>
      <c r="IH8" s="1916"/>
      <c r="II8" s="1916"/>
      <c r="IJ8" s="1916"/>
      <c r="IK8" s="1916"/>
      <c r="IL8" s="1916"/>
      <c r="IM8" s="1916"/>
      <c r="IN8" s="1916"/>
      <c r="IO8" s="1916"/>
      <c r="IP8" s="1916"/>
      <c r="IQ8" s="1916"/>
      <c r="IR8" s="1916"/>
      <c r="IS8" s="1916"/>
      <c r="IT8" s="1916"/>
      <c r="IU8" s="1916"/>
      <c r="IV8" s="1916"/>
    </row>
    <row r="9" spans="1:256" ht="14.4">
      <c r="A9" s="1936"/>
      <c r="B9" s="1937">
        <v>1</v>
      </c>
      <c r="C9" s="1940">
        <v>8.5</v>
      </c>
      <c r="D9" s="1937">
        <v>0.375</v>
      </c>
      <c r="E9" s="1941">
        <v>0.16500000000000001</v>
      </c>
      <c r="F9" s="1942" t="s">
        <v>30</v>
      </c>
      <c r="G9" s="1943">
        <f>B9*C9*D9*E9</f>
        <v>0.52593750000000006</v>
      </c>
      <c r="H9" s="1943"/>
      <c r="I9" s="1938"/>
      <c r="J9" s="1937"/>
      <c r="K9" s="1944"/>
      <c r="L9" s="1944"/>
      <c r="M9" s="1916"/>
      <c r="N9" s="1916"/>
      <c r="O9" s="1916">
        <v>7.6</v>
      </c>
      <c r="P9" s="1916"/>
      <c r="Q9" s="1916"/>
      <c r="R9" s="1916"/>
      <c r="S9" s="1916"/>
      <c r="T9" s="1916"/>
      <c r="U9" s="1916"/>
      <c r="V9" s="1916"/>
      <c r="W9" s="1916"/>
      <c r="X9" s="1916"/>
      <c r="Y9" s="1916"/>
      <c r="Z9" s="1916"/>
      <c r="AA9" s="1916"/>
      <c r="AB9" s="1916"/>
      <c r="AC9" s="1916"/>
      <c r="AD9" s="1916"/>
      <c r="AE9" s="1916"/>
      <c r="AF9" s="1916"/>
      <c r="AG9" s="1916"/>
      <c r="AH9" s="1916"/>
      <c r="AI9" s="1916"/>
      <c r="AJ9" s="1916"/>
      <c r="AK9" s="1916"/>
      <c r="AL9" s="1916"/>
      <c r="AM9" s="1916"/>
      <c r="AN9" s="1916"/>
      <c r="AO9" s="1916"/>
      <c r="AP9" s="1916"/>
      <c r="AQ9" s="1916"/>
      <c r="AR9" s="1916"/>
      <c r="AS9" s="1916"/>
      <c r="AT9" s="1916"/>
      <c r="AU9" s="1916"/>
      <c r="AV9" s="1916"/>
      <c r="AW9" s="1916"/>
      <c r="AX9" s="1916"/>
      <c r="AY9" s="1916"/>
      <c r="AZ9" s="1916"/>
      <c r="BA9" s="1916"/>
      <c r="BB9" s="1916"/>
      <c r="BC9" s="1916"/>
      <c r="BD9" s="1916"/>
      <c r="BE9" s="1916"/>
      <c r="BF9" s="1916"/>
      <c r="BG9" s="1916"/>
      <c r="BH9" s="1916"/>
      <c r="BI9" s="1916"/>
      <c r="BJ9" s="1916"/>
      <c r="BK9" s="1916"/>
      <c r="BL9" s="1916"/>
      <c r="BM9" s="1916"/>
      <c r="BN9" s="1916"/>
      <c r="BO9" s="1916"/>
      <c r="BP9" s="1916"/>
      <c r="BQ9" s="1916"/>
      <c r="BR9" s="1916"/>
      <c r="BS9" s="1916"/>
      <c r="BT9" s="1916"/>
      <c r="BU9" s="1916"/>
      <c r="BV9" s="1916"/>
      <c r="BW9" s="1916"/>
      <c r="BX9" s="1916"/>
      <c r="BY9" s="1916"/>
      <c r="BZ9" s="1916"/>
      <c r="CA9" s="1916"/>
      <c r="CB9" s="1916"/>
      <c r="CC9" s="1916"/>
      <c r="CD9" s="1916"/>
      <c r="CE9" s="1916"/>
      <c r="CF9" s="1916"/>
      <c r="CG9" s="1916"/>
      <c r="CH9" s="1916"/>
      <c r="CI9" s="1916"/>
      <c r="CJ9" s="1916"/>
      <c r="CK9" s="1916"/>
      <c r="CL9" s="1916"/>
      <c r="CM9" s="1916"/>
      <c r="CN9" s="1916"/>
      <c r="CO9" s="1916"/>
      <c r="CP9" s="1916"/>
      <c r="CQ9" s="1916"/>
      <c r="CR9" s="1916"/>
      <c r="CS9" s="1916"/>
      <c r="CT9" s="1916"/>
      <c r="CU9" s="1916"/>
      <c r="CV9" s="1916"/>
      <c r="CW9" s="1916"/>
      <c r="CX9" s="1916"/>
      <c r="CY9" s="1916"/>
      <c r="CZ9" s="1916"/>
      <c r="DA9" s="1916"/>
      <c r="DB9" s="1916"/>
      <c r="DC9" s="1916"/>
      <c r="DD9" s="1916"/>
      <c r="DE9" s="1916"/>
      <c r="DF9" s="1916"/>
      <c r="DG9" s="1916"/>
      <c r="DH9" s="1916"/>
      <c r="DI9" s="1916"/>
      <c r="DJ9" s="1916"/>
      <c r="DK9" s="1916"/>
      <c r="DL9" s="1916"/>
      <c r="DM9" s="1916"/>
      <c r="DN9" s="1916"/>
      <c r="DO9" s="1916"/>
      <c r="DP9" s="1916"/>
      <c r="DQ9" s="1916"/>
      <c r="DR9" s="1916"/>
      <c r="DS9" s="1916"/>
      <c r="DT9" s="1916"/>
      <c r="DU9" s="1916"/>
      <c r="DV9" s="1916"/>
      <c r="DW9" s="1916"/>
      <c r="DX9" s="1916"/>
      <c r="DY9" s="1916"/>
      <c r="DZ9" s="1916"/>
      <c r="EA9" s="1916"/>
      <c r="EB9" s="1916"/>
      <c r="EC9" s="1916"/>
      <c r="ED9" s="1916"/>
      <c r="EE9" s="1916"/>
      <c r="EF9" s="1916"/>
      <c r="EG9" s="1916"/>
      <c r="EH9" s="1916"/>
      <c r="EI9" s="1916"/>
      <c r="EJ9" s="1916"/>
      <c r="EK9" s="1916"/>
      <c r="EL9" s="1916"/>
      <c r="EM9" s="1916"/>
      <c r="EN9" s="1916"/>
      <c r="EO9" s="1916"/>
      <c r="EP9" s="1916"/>
      <c r="EQ9" s="1916"/>
      <c r="ER9" s="1916"/>
      <c r="ES9" s="1916"/>
      <c r="ET9" s="1916"/>
      <c r="EU9" s="1916"/>
      <c r="EV9" s="1916"/>
      <c r="EW9" s="1916"/>
      <c r="EX9" s="1916"/>
      <c r="EY9" s="1916"/>
      <c r="EZ9" s="1916"/>
      <c r="FA9" s="1916"/>
      <c r="FB9" s="1916"/>
      <c r="FC9" s="1916"/>
      <c r="FD9" s="1916"/>
      <c r="FE9" s="1916"/>
      <c r="FF9" s="1916"/>
      <c r="FG9" s="1916"/>
      <c r="FH9" s="1916"/>
      <c r="FI9" s="1916"/>
      <c r="FJ9" s="1916"/>
      <c r="FK9" s="1916"/>
      <c r="FL9" s="1916"/>
      <c r="FM9" s="1916"/>
      <c r="FN9" s="1916"/>
      <c r="FO9" s="1916"/>
      <c r="FP9" s="1916"/>
      <c r="FQ9" s="1916"/>
      <c r="FR9" s="1916"/>
      <c r="FS9" s="1916"/>
      <c r="FT9" s="1916"/>
      <c r="FU9" s="1916"/>
      <c r="FV9" s="1916"/>
      <c r="FW9" s="1916"/>
      <c r="FX9" s="1916"/>
      <c r="FY9" s="1916"/>
      <c r="FZ9" s="1916"/>
      <c r="GA9" s="1916"/>
      <c r="GB9" s="1916"/>
      <c r="GC9" s="1916"/>
      <c r="GD9" s="1916"/>
      <c r="GE9" s="1916"/>
      <c r="GF9" s="1916"/>
      <c r="GG9" s="1916"/>
      <c r="GH9" s="1916"/>
      <c r="GI9" s="1916"/>
      <c r="GJ9" s="1916"/>
      <c r="GK9" s="1916"/>
      <c r="GL9" s="1916"/>
      <c r="GM9" s="1916"/>
      <c r="GN9" s="1916"/>
      <c r="GO9" s="1916"/>
      <c r="GP9" s="1916"/>
      <c r="GQ9" s="1916"/>
      <c r="GR9" s="1916"/>
      <c r="GS9" s="1916"/>
      <c r="GT9" s="1916"/>
      <c r="GU9" s="1916"/>
      <c r="GV9" s="1916"/>
      <c r="GW9" s="1916"/>
      <c r="GX9" s="1916"/>
      <c r="GY9" s="1916"/>
      <c r="GZ9" s="1916"/>
      <c r="HA9" s="1916"/>
      <c r="HB9" s="1916"/>
      <c r="HC9" s="1916"/>
      <c r="HD9" s="1916"/>
      <c r="HE9" s="1916"/>
      <c r="HF9" s="1916"/>
      <c r="HG9" s="1916"/>
      <c r="HH9" s="1916"/>
      <c r="HI9" s="1916"/>
      <c r="HJ9" s="1916"/>
      <c r="HK9" s="1916"/>
      <c r="HL9" s="1916"/>
      <c r="HM9" s="1916"/>
      <c r="HN9" s="1916"/>
      <c r="HO9" s="1916"/>
      <c r="HP9" s="1916"/>
      <c r="HQ9" s="1916"/>
      <c r="HR9" s="1916"/>
      <c r="HS9" s="1916"/>
      <c r="HT9" s="1916"/>
      <c r="HU9" s="1916"/>
      <c r="HV9" s="1916"/>
      <c r="HW9" s="1916"/>
      <c r="HX9" s="1916"/>
      <c r="HY9" s="1916"/>
      <c r="HZ9" s="1916"/>
      <c r="IA9" s="1916"/>
      <c r="IB9" s="1916"/>
      <c r="IC9" s="1916"/>
      <c r="ID9" s="1916"/>
      <c r="IE9" s="1916"/>
      <c r="IF9" s="1916"/>
      <c r="IG9" s="1916"/>
      <c r="IH9" s="1916"/>
      <c r="II9" s="1916"/>
      <c r="IJ9" s="1916"/>
      <c r="IK9" s="1916"/>
      <c r="IL9" s="1916"/>
      <c r="IM9" s="1916"/>
      <c r="IN9" s="1916"/>
      <c r="IO9" s="1916"/>
      <c r="IP9" s="1916"/>
      <c r="IQ9" s="1916"/>
      <c r="IR9" s="1916"/>
      <c r="IS9" s="1916"/>
      <c r="IT9" s="1916"/>
      <c r="IU9" s="1916"/>
      <c r="IV9" s="1916"/>
    </row>
    <row r="10" spans="1:256" ht="14.4">
      <c r="A10" s="1945"/>
      <c r="B10" s="1937">
        <v>1</v>
      </c>
      <c r="C10" s="1937">
        <v>8.5</v>
      </c>
      <c r="D10" s="1937">
        <v>0.375</v>
      </c>
      <c r="E10" s="1941">
        <f>E9</f>
        <v>0.16500000000000001</v>
      </c>
      <c r="F10" s="1942" t="s">
        <v>30</v>
      </c>
      <c r="G10" s="1943">
        <f>B10*C10*D10*E10</f>
        <v>0.52593750000000006</v>
      </c>
      <c r="H10" s="1946"/>
      <c r="I10" s="1947"/>
      <c r="J10" s="1945"/>
      <c r="K10" s="1948"/>
      <c r="L10" s="1949"/>
      <c r="M10" s="387"/>
      <c r="N10" s="387"/>
      <c r="O10" s="387">
        <v>3.6</v>
      </c>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c r="AW10" s="387"/>
      <c r="AX10" s="387"/>
      <c r="AY10" s="387"/>
      <c r="AZ10" s="387"/>
      <c r="BA10" s="387"/>
      <c r="BB10" s="387"/>
      <c r="BC10" s="387"/>
      <c r="BD10" s="387"/>
      <c r="BE10" s="387"/>
      <c r="BF10" s="387"/>
      <c r="BG10" s="387"/>
      <c r="BH10" s="387"/>
      <c r="BI10" s="387"/>
      <c r="BJ10" s="387"/>
      <c r="BK10" s="387"/>
      <c r="BL10" s="387"/>
      <c r="BM10" s="387"/>
      <c r="BN10" s="387"/>
      <c r="BO10" s="387"/>
      <c r="BP10" s="387"/>
      <c r="BQ10" s="387"/>
      <c r="BR10" s="387"/>
      <c r="BS10" s="387"/>
      <c r="BT10" s="387"/>
      <c r="BU10" s="387"/>
      <c r="BV10" s="387"/>
      <c r="BW10" s="387"/>
      <c r="BX10" s="387"/>
      <c r="BY10" s="387"/>
      <c r="BZ10" s="387"/>
      <c r="CA10" s="387"/>
      <c r="CB10" s="387"/>
      <c r="CC10" s="387"/>
      <c r="CD10" s="387"/>
      <c r="CE10" s="387"/>
      <c r="CF10" s="387"/>
      <c r="CG10" s="387"/>
      <c r="CH10" s="387"/>
      <c r="CI10" s="387"/>
      <c r="CJ10" s="387"/>
      <c r="CK10" s="387"/>
      <c r="CL10" s="387"/>
      <c r="CM10" s="387"/>
      <c r="CN10" s="387"/>
      <c r="CO10" s="387"/>
      <c r="CP10" s="387"/>
      <c r="CQ10" s="387"/>
      <c r="CR10" s="387"/>
      <c r="CS10" s="387"/>
      <c r="CT10" s="387"/>
      <c r="CU10" s="387"/>
      <c r="CV10" s="387"/>
      <c r="CW10" s="387"/>
      <c r="CX10" s="387"/>
      <c r="CY10" s="387"/>
      <c r="CZ10" s="387"/>
      <c r="DA10" s="387"/>
      <c r="DB10" s="387"/>
      <c r="DC10" s="387"/>
      <c r="DD10" s="387"/>
      <c r="DE10" s="387"/>
      <c r="DF10" s="387"/>
      <c r="DG10" s="387"/>
      <c r="DH10" s="387"/>
      <c r="DI10" s="387"/>
      <c r="DJ10" s="387"/>
      <c r="DK10" s="387"/>
      <c r="DL10" s="387"/>
      <c r="DM10" s="387"/>
      <c r="DN10" s="387"/>
      <c r="DO10" s="387"/>
      <c r="DP10" s="387"/>
      <c r="DQ10" s="387"/>
      <c r="DR10" s="387"/>
      <c r="DS10" s="387"/>
      <c r="DT10" s="387"/>
      <c r="DU10" s="387"/>
      <c r="DV10" s="387"/>
      <c r="DW10" s="387"/>
      <c r="DX10" s="387"/>
      <c r="DY10" s="387"/>
      <c r="DZ10" s="387"/>
      <c r="EA10" s="387"/>
      <c r="EB10" s="387"/>
      <c r="EC10" s="387"/>
      <c r="ED10" s="387"/>
      <c r="EE10" s="387"/>
      <c r="EF10" s="387"/>
      <c r="EG10" s="387"/>
      <c r="EH10" s="387"/>
      <c r="EI10" s="387"/>
      <c r="EJ10" s="387"/>
      <c r="EK10" s="387"/>
      <c r="EL10" s="387"/>
      <c r="EM10" s="387"/>
      <c r="EN10" s="387"/>
      <c r="EO10" s="387"/>
      <c r="EP10" s="387"/>
      <c r="EQ10" s="387"/>
      <c r="ER10" s="387"/>
      <c r="ES10" s="387"/>
      <c r="ET10" s="387"/>
      <c r="EU10" s="387"/>
      <c r="EV10" s="387"/>
      <c r="EW10" s="387"/>
      <c r="EX10" s="387"/>
      <c r="EY10" s="387"/>
      <c r="EZ10" s="387"/>
      <c r="FA10" s="387"/>
      <c r="FB10" s="387"/>
      <c r="FC10" s="387"/>
      <c r="FD10" s="387"/>
      <c r="FE10" s="387"/>
      <c r="FF10" s="387"/>
      <c r="FG10" s="387"/>
      <c r="FH10" s="387"/>
      <c r="FI10" s="387"/>
      <c r="FJ10" s="387"/>
      <c r="FK10" s="387"/>
      <c r="FL10" s="387"/>
      <c r="FM10" s="387"/>
      <c r="FN10" s="387"/>
      <c r="FO10" s="387"/>
      <c r="FP10" s="387"/>
      <c r="FQ10" s="387"/>
      <c r="FR10" s="387"/>
      <c r="FS10" s="387"/>
      <c r="FT10" s="387"/>
      <c r="FU10" s="387"/>
      <c r="FV10" s="387"/>
      <c r="FW10" s="387"/>
      <c r="FX10" s="387"/>
      <c r="FY10" s="387"/>
      <c r="FZ10" s="387"/>
      <c r="GA10" s="387"/>
      <c r="GB10" s="387"/>
      <c r="GC10" s="387"/>
      <c r="GD10" s="387"/>
      <c r="GE10" s="387"/>
      <c r="GF10" s="387"/>
      <c r="GG10" s="387"/>
      <c r="GH10" s="387"/>
      <c r="GI10" s="387"/>
      <c r="GJ10" s="387"/>
      <c r="GK10" s="387"/>
      <c r="GL10" s="387"/>
      <c r="GM10" s="387"/>
      <c r="GN10" s="387"/>
      <c r="GO10" s="387"/>
      <c r="GP10" s="387"/>
      <c r="GQ10" s="387"/>
      <c r="GR10" s="387"/>
      <c r="GS10" s="387"/>
      <c r="GT10" s="387"/>
      <c r="GU10" s="387"/>
      <c r="GV10" s="387"/>
      <c r="GW10" s="387"/>
      <c r="GX10" s="387"/>
      <c r="GY10" s="387"/>
      <c r="GZ10" s="387"/>
      <c r="HA10" s="387"/>
      <c r="HB10" s="387"/>
      <c r="HC10" s="387"/>
      <c r="HD10" s="387"/>
      <c r="HE10" s="387"/>
      <c r="HF10" s="387"/>
      <c r="HG10" s="387"/>
      <c r="HH10" s="387"/>
      <c r="HI10" s="387"/>
      <c r="HJ10" s="387"/>
      <c r="HK10" s="387"/>
      <c r="HL10" s="387"/>
      <c r="HM10" s="387"/>
      <c r="HN10" s="387"/>
      <c r="HO10" s="387"/>
      <c r="HP10" s="387"/>
      <c r="HQ10" s="387"/>
      <c r="HR10" s="387"/>
      <c r="HS10" s="387"/>
      <c r="HT10" s="387"/>
      <c r="HU10" s="387"/>
      <c r="HV10" s="387"/>
      <c r="HW10" s="387"/>
      <c r="HX10" s="387"/>
      <c r="HY10" s="387"/>
      <c r="HZ10" s="387"/>
      <c r="IA10" s="387"/>
      <c r="IB10" s="387"/>
      <c r="IC10" s="387"/>
      <c r="ID10" s="387"/>
      <c r="IE10" s="387"/>
      <c r="IF10" s="387"/>
      <c r="IG10" s="387"/>
      <c r="IH10" s="387"/>
      <c r="II10" s="387"/>
      <c r="IJ10" s="387"/>
      <c r="IK10" s="387"/>
      <c r="IL10" s="387"/>
      <c r="IM10" s="387"/>
      <c r="IN10" s="387"/>
      <c r="IO10" s="387"/>
      <c r="IP10" s="387"/>
      <c r="IQ10" s="387"/>
      <c r="IR10" s="387"/>
      <c r="IS10" s="387"/>
      <c r="IT10" s="387"/>
      <c r="IU10" s="387"/>
      <c r="IV10" s="387"/>
    </row>
    <row r="11" spans="1:256" ht="14.4">
      <c r="A11" s="1945"/>
      <c r="B11" s="1937">
        <v>1</v>
      </c>
      <c r="C11" s="1940">
        <v>12</v>
      </c>
      <c r="D11" s="1937">
        <v>0.375</v>
      </c>
      <c r="E11" s="1941">
        <f>E10</f>
        <v>0.16500000000000001</v>
      </c>
      <c r="F11" s="1942" t="s">
        <v>30</v>
      </c>
      <c r="G11" s="1943">
        <f>B11*C11*D11*E11</f>
        <v>0.74250000000000005</v>
      </c>
      <c r="H11" s="1946"/>
      <c r="I11" s="1947"/>
      <c r="J11" s="1945"/>
      <c r="K11" s="1948"/>
      <c r="L11" s="1949"/>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c r="AW11" s="387"/>
      <c r="AX11" s="387"/>
      <c r="AY11" s="387"/>
      <c r="AZ11" s="387"/>
      <c r="BA11" s="387"/>
      <c r="BB11" s="387"/>
      <c r="BC11" s="387"/>
      <c r="BD11" s="387"/>
      <c r="BE11" s="387"/>
      <c r="BF11" s="387"/>
      <c r="BG11" s="387"/>
      <c r="BH11" s="387"/>
      <c r="BI11" s="387"/>
      <c r="BJ11" s="387"/>
      <c r="BK11" s="387"/>
      <c r="BL11" s="387"/>
      <c r="BM11" s="387"/>
      <c r="BN11" s="387"/>
      <c r="BO11" s="387"/>
      <c r="BP11" s="387"/>
      <c r="BQ11" s="387"/>
      <c r="BR11" s="387"/>
      <c r="BS11" s="387"/>
      <c r="BT11" s="387"/>
      <c r="BU11" s="387"/>
      <c r="BV11" s="387"/>
      <c r="BW11" s="387"/>
      <c r="BX11" s="387"/>
      <c r="BY11" s="387"/>
      <c r="BZ11" s="387"/>
      <c r="CA11" s="387"/>
      <c r="CB11" s="387"/>
      <c r="CC11" s="387"/>
      <c r="CD11" s="387"/>
      <c r="CE11" s="387"/>
      <c r="CF11" s="387"/>
      <c r="CG11" s="387"/>
      <c r="CH11" s="387"/>
      <c r="CI11" s="387"/>
      <c r="CJ11" s="387"/>
      <c r="CK11" s="387"/>
      <c r="CL11" s="387"/>
      <c r="CM11" s="387"/>
      <c r="CN11" s="387"/>
      <c r="CO11" s="387"/>
      <c r="CP11" s="387"/>
      <c r="CQ11" s="387"/>
      <c r="CR11" s="387"/>
      <c r="CS11" s="387"/>
      <c r="CT11" s="387"/>
      <c r="CU11" s="387"/>
      <c r="CV11" s="387"/>
      <c r="CW11" s="387"/>
      <c r="CX11" s="387"/>
      <c r="CY11" s="387"/>
      <c r="CZ11" s="387"/>
      <c r="DA11" s="387"/>
      <c r="DB11" s="387"/>
      <c r="DC11" s="387"/>
      <c r="DD11" s="387"/>
      <c r="DE11" s="387"/>
      <c r="DF11" s="387"/>
      <c r="DG11" s="387"/>
      <c r="DH11" s="387"/>
      <c r="DI11" s="387"/>
      <c r="DJ11" s="387"/>
      <c r="DK11" s="387"/>
      <c r="DL11" s="387"/>
      <c r="DM11" s="387"/>
      <c r="DN11" s="387"/>
      <c r="DO11" s="387"/>
      <c r="DP11" s="387"/>
      <c r="DQ11" s="387"/>
      <c r="DR11" s="387"/>
      <c r="DS11" s="387"/>
      <c r="DT11" s="387"/>
      <c r="DU11" s="387"/>
      <c r="DV11" s="387"/>
      <c r="DW11" s="387"/>
      <c r="DX11" s="387"/>
      <c r="DY11" s="387"/>
      <c r="DZ11" s="387"/>
      <c r="EA11" s="387"/>
      <c r="EB11" s="387"/>
      <c r="EC11" s="387"/>
      <c r="ED11" s="387"/>
      <c r="EE11" s="387"/>
      <c r="EF11" s="387"/>
      <c r="EG11" s="387"/>
      <c r="EH11" s="387"/>
      <c r="EI11" s="387"/>
      <c r="EJ11" s="387"/>
      <c r="EK11" s="387"/>
      <c r="EL11" s="387"/>
      <c r="EM11" s="387"/>
      <c r="EN11" s="387"/>
      <c r="EO11" s="387"/>
      <c r="EP11" s="387"/>
      <c r="EQ11" s="387"/>
      <c r="ER11" s="387"/>
      <c r="ES11" s="387"/>
      <c r="ET11" s="387"/>
      <c r="EU11" s="387"/>
      <c r="EV11" s="387"/>
      <c r="EW11" s="387"/>
      <c r="EX11" s="387"/>
      <c r="EY11" s="387"/>
      <c r="EZ11" s="387"/>
      <c r="FA11" s="387"/>
      <c r="FB11" s="387"/>
      <c r="FC11" s="387"/>
      <c r="FD11" s="387"/>
      <c r="FE11" s="387"/>
      <c r="FF11" s="387"/>
      <c r="FG11" s="387"/>
      <c r="FH11" s="387"/>
      <c r="FI11" s="387"/>
      <c r="FJ11" s="387"/>
      <c r="FK11" s="387"/>
      <c r="FL11" s="387"/>
      <c r="FM11" s="387"/>
      <c r="FN11" s="387"/>
      <c r="FO11" s="387"/>
      <c r="FP11" s="387"/>
      <c r="FQ11" s="387"/>
      <c r="FR11" s="387"/>
      <c r="FS11" s="387"/>
      <c r="FT11" s="387"/>
      <c r="FU11" s="387"/>
      <c r="FV11" s="387"/>
      <c r="FW11" s="387"/>
      <c r="FX11" s="387"/>
      <c r="FY11" s="387"/>
      <c r="FZ11" s="387"/>
      <c r="GA11" s="387"/>
      <c r="GB11" s="387"/>
      <c r="GC11" s="387"/>
      <c r="GD11" s="387"/>
      <c r="GE11" s="387"/>
      <c r="GF11" s="387"/>
      <c r="GG11" s="387"/>
      <c r="GH11" s="387"/>
      <c r="GI11" s="387"/>
      <c r="GJ11" s="387"/>
      <c r="GK11" s="387"/>
      <c r="GL11" s="387"/>
      <c r="GM11" s="387"/>
      <c r="GN11" s="387"/>
      <c r="GO11" s="387"/>
      <c r="GP11" s="387"/>
      <c r="GQ11" s="387"/>
      <c r="GR11" s="387"/>
      <c r="GS11" s="387"/>
      <c r="GT11" s="387"/>
      <c r="GU11" s="387"/>
      <c r="GV11" s="387"/>
      <c r="GW11" s="387"/>
      <c r="GX11" s="387"/>
      <c r="GY11" s="387"/>
      <c r="GZ11" s="387"/>
      <c r="HA11" s="387"/>
      <c r="HB11" s="387"/>
      <c r="HC11" s="387"/>
      <c r="HD11" s="387"/>
      <c r="HE11" s="387"/>
      <c r="HF11" s="387"/>
      <c r="HG11" s="387"/>
      <c r="HH11" s="387"/>
      <c r="HI11" s="387"/>
      <c r="HJ11" s="387"/>
      <c r="HK11" s="387"/>
      <c r="HL11" s="387"/>
      <c r="HM11" s="387"/>
      <c r="HN11" s="387"/>
      <c r="HO11" s="387"/>
      <c r="HP11" s="387"/>
      <c r="HQ11" s="387"/>
      <c r="HR11" s="387"/>
      <c r="HS11" s="387"/>
      <c r="HT11" s="387"/>
      <c r="HU11" s="387"/>
      <c r="HV11" s="387"/>
      <c r="HW11" s="387"/>
      <c r="HX11" s="387"/>
      <c r="HY11" s="387"/>
      <c r="HZ11" s="387"/>
      <c r="IA11" s="387"/>
      <c r="IB11" s="387"/>
      <c r="IC11" s="387"/>
      <c r="ID11" s="387"/>
      <c r="IE11" s="387"/>
      <c r="IF11" s="387"/>
      <c r="IG11" s="387"/>
      <c r="IH11" s="387"/>
      <c r="II11" s="387"/>
      <c r="IJ11" s="387"/>
      <c r="IK11" s="387"/>
      <c r="IL11" s="387"/>
      <c r="IM11" s="387"/>
      <c r="IN11" s="387"/>
      <c r="IO11" s="387"/>
      <c r="IP11" s="387"/>
      <c r="IQ11" s="387"/>
      <c r="IR11" s="387"/>
      <c r="IS11" s="387"/>
      <c r="IT11" s="387"/>
      <c r="IU11" s="387"/>
      <c r="IV11" s="387"/>
    </row>
    <row r="12" spans="1:256" ht="14.4">
      <c r="A12" s="1937"/>
      <c r="B12" s="1950"/>
      <c r="C12" s="1950"/>
      <c r="D12" s="1937"/>
      <c r="E12" s="1937"/>
      <c r="F12" s="1937"/>
      <c r="G12" s="1943">
        <f>SUM(G9:G11)</f>
        <v>1.7943750000000001</v>
      </c>
      <c r="H12" s="1946"/>
      <c r="I12" s="1947"/>
      <c r="J12" s="1945"/>
      <c r="K12" s="1948"/>
      <c r="L12" s="1949"/>
      <c r="M12" s="1917"/>
      <c r="N12" s="1917"/>
      <c r="O12" s="1917"/>
      <c r="P12" s="1917"/>
      <c r="Q12" s="1917"/>
      <c r="R12" s="1917"/>
      <c r="S12" s="1917"/>
      <c r="T12" s="1917"/>
      <c r="U12" s="1917"/>
      <c r="V12" s="1917"/>
      <c r="W12" s="1917"/>
      <c r="X12" s="1917"/>
      <c r="Y12" s="1917"/>
      <c r="Z12" s="1917"/>
      <c r="AA12" s="1917"/>
      <c r="AB12" s="1917"/>
      <c r="AC12" s="1917"/>
      <c r="AD12" s="1917"/>
      <c r="AE12" s="1917"/>
      <c r="AF12" s="1917"/>
      <c r="AG12" s="1917"/>
      <c r="AH12" s="1917"/>
      <c r="AI12" s="1917"/>
      <c r="AJ12" s="1917"/>
      <c r="AK12" s="1917"/>
      <c r="AL12" s="1917"/>
      <c r="AM12" s="1917"/>
      <c r="AN12" s="1917"/>
      <c r="AO12" s="1917"/>
      <c r="AP12" s="1917"/>
      <c r="AQ12" s="1917"/>
      <c r="AR12" s="1917"/>
      <c r="AS12" s="1917"/>
      <c r="AT12" s="1917"/>
      <c r="AU12" s="1917"/>
      <c r="AV12" s="1917"/>
      <c r="AW12" s="1917"/>
      <c r="AX12" s="1917"/>
      <c r="AY12" s="1917"/>
      <c r="AZ12" s="1917"/>
      <c r="BA12" s="1917"/>
      <c r="BB12" s="1917"/>
      <c r="BC12" s="1917"/>
      <c r="BD12" s="1917"/>
      <c r="BE12" s="1917"/>
      <c r="BF12" s="1917"/>
      <c r="BG12" s="1917"/>
      <c r="BH12" s="1917"/>
      <c r="BI12" s="1917"/>
      <c r="BJ12" s="1917"/>
      <c r="BK12" s="1917"/>
      <c r="BL12" s="1917"/>
      <c r="BM12" s="1917"/>
      <c r="BN12" s="1917"/>
      <c r="BO12" s="1917"/>
      <c r="BP12" s="1917"/>
      <c r="BQ12" s="1917"/>
      <c r="BR12" s="1917"/>
      <c r="BS12" s="1917"/>
      <c r="BT12" s="1917"/>
      <c r="BU12" s="1917"/>
      <c r="BV12" s="1917"/>
      <c r="BW12" s="1917"/>
      <c r="BX12" s="1917"/>
      <c r="BY12" s="1917"/>
      <c r="BZ12" s="1917"/>
      <c r="CA12" s="1917"/>
      <c r="CB12" s="1917"/>
      <c r="CC12" s="1917"/>
      <c r="CD12" s="1917"/>
      <c r="CE12" s="1917"/>
      <c r="CF12" s="1917"/>
      <c r="CG12" s="1917"/>
      <c r="CH12" s="1917"/>
      <c r="CI12" s="1917"/>
      <c r="CJ12" s="1917"/>
      <c r="CK12" s="1917"/>
      <c r="CL12" s="1917"/>
      <c r="CM12" s="1917"/>
      <c r="CN12" s="1917"/>
      <c r="CO12" s="1917"/>
      <c r="CP12" s="1917"/>
      <c r="CQ12" s="1917"/>
      <c r="CR12" s="1917"/>
      <c r="CS12" s="1917"/>
      <c r="CT12" s="1917"/>
      <c r="CU12" s="1917"/>
      <c r="CV12" s="1917"/>
      <c r="CW12" s="1917"/>
      <c r="CX12" s="1917"/>
      <c r="CY12" s="1917"/>
      <c r="CZ12" s="1917"/>
      <c r="DA12" s="1917"/>
      <c r="DB12" s="1917"/>
      <c r="DC12" s="1917"/>
      <c r="DD12" s="1917"/>
      <c r="DE12" s="1917"/>
      <c r="DF12" s="1917"/>
      <c r="DG12" s="1917"/>
      <c r="DH12" s="1917"/>
      <c r="DI12" s="1917"/>
      <c r="DJ12" s="1917"/>
      <c r="DK12" s="1917"/>
      <c r="DL12" s="1917"/>
      <c r="DM12" s="1917"/>
      <c r="DN12" s="1917"/>
      <c r="DO12" s="1917"/>
      <c r="DP12" s="1917"/>
      <c r="DQ12" s="1917"/>
      <c r="DR12" s="1917"/>
      <c r="DS12" s="1917"/>
      <c r="DT12" s="1917"/>
      <c r="DU12" s="1917"/>
      <c r="DV12" s="1917"/>
      <c r="DW12" s="1917"/>
      <c r="DX12" s="1917"/>
      <c r="DY12" s="1917"/>
      <c r="DZ12" s="1917"/>
      <c r="EA12" s="1917"/>
      <c r="EB12" s="1917"/>
      <c r="EC12" s="1917"/>
      <c r="ED12" s="1917"/>
      <c r="EE12" s="1917"/>
      <c r="EF12" s="1917"/>
      <c r="EG12" s="1917"/>
      <c r="EH12" s="1917"/>
      <c r="EI12" s="1917"/>
      <c r="EJ12" s="1917"/>
      <c r="EK12" s="1917"/>
      <c r="EL12" s="1917"/>
      <c r="EM12" s="1917"/>
      <c r="EN12" s="1917"/>
      <c r="EO12" s="1917"/>
      <c r="EP12" s="1917"/>
      <c r="EQ12" s="1917"/>
      <c r="ER12" s="1917"/>
      <c r="ES12" s="1917"/>
      <c r="ET12" s="1917"/>
      <c r="EU12" s="1917"/>
      <c r="EV12" s="1917"/>
      <c r="EW12" s="1917"/>
      <c r="EX12" s="1917"/>
      <c r="EY12" s="1917"/>
      <c r="EZ12" s="1917"/>
      <c r="FA12" s="1917"/>
      <c r="FB12" s="1917"/>
      <c r="FC12" s="1917"/>
      <c r="FD12" s="1917"/>
      <c r="FE12" s="1917"/>
      <c r="FF12" s="1917"/>
      <c r="FG12" s="1917"/>
      <c r="FH12" s="1917"/>
      <c r="FI12" s="1917"/>
      <c r="FJ12" s="1917"/>
      <c r="FK12" s="1917"/>
      <c r="FL12" s="1917"/>
      <c r="FM12" s="1917"/>
      <c r="FN12" s="1917"/>
      <c r="FO12" s="1917"/>
      <c r="FP12" s="1917"/>
      <c r="FQ12" s="1917"/>
      <c r="FR12" s="1917"/>
      <c r="FS12" s="1917"/>
      <c r="FT12" s="1917"/>
      <c r="FU12" s="1917"/>
      <c r="FV12" s="1917"/>
      <c r="FW12" s="1917"/>
      <c r="FX12" s="1917"/>
      <c r="FY12" s="1917"/>
      <c r="FZ12" s="1917"/>
      <c r="GA12" s="1917"/>
      <c r="GB12" s="1917"/>
      <c r="GC12" s="1917"/>
      <c r="GD12" s="1917"/>
      <c r="GE12" s="1917"/>
      <c r="GF12" s="1917"/>
      <c r="GG12" s="1917"/>
      <c r="GH12" s="1917"/>
      <c r="GI12" s="1917"/>
      <c r="GJ12" s="1917"/>
      <c r="GK12" s="1917"/>
      <c r="GL12" s="1917"/>
      <c r="GM12" s="1917"/>
      <c r="GN12" s="1917"/>
      <c r="GO12" s="1917"/>
      <c r="GP12" s="1917"/>
      <c r="GQ12" s="1917"/>
      <c r="GR12" s="1917"/>
      <c r="GS12" s="1917"/>
      <c r="GT12" s="1917"/>
      <c r="GU12" s="1917"/>
      <c r="GV12" s="1917"/>
      <c r="GW12" s="1917"/>
      <c r="GX12" s="1917"/>
      <c r="GY12" s="1917"/>
      <c r="GZ12" s="1917"/>
      <c r="HA12" s="1917"/>
      <c r="HB12" s="1917"/>
      <c r="HC12" s="1917"/>
      <c r="HD12" s="1917"/>
      <c r="HE12" s="1917"/>
      <c r="HF12" s="1917"/>
      <c r="HG12" s="1917"/>
      <c r="HH12" s="1917"/>
      <c r="HI12" s="1917"/>
      <c r="HJ12" s="1917"/>
      <c r="HK12" s="1917"/>
      <c r="HL12" s="1917"/>
      <c r="HM12" s="1917"/>
      <c r="HN12" s="1917"/>
      <c r="HO12" s="1917"/>
      <c r="HP12" s="1917"/>
      <c r="HQ12" s="1917"/>
      <c r="HR12" s="1917"/>
      <c r="HS12" s="1917"/>
      <c r="HT12" s="1917"/>
      <c r="HU12" s="1917"/>
      <c r="HV12" s="1917"/>
      <c r="HW12" s="1917"/>
      <c r="HX12" s="1917"/>
      <c r="HY12" s="1917"/>
      <c r="HZ12" s="1917"/>
      <c r="IA12" s="1917"/>
      <c r="IB12" s="1917"/>
      <c r="IC12" s="1917"/>
      <c r="ID12" s="1917"/>
      <c r="IE12" s="1917"/>
      <c r="IF12" s="1917"/>
      <c r="IG12" s="1917"/>
      <c r="IH12" s="1917"/>
      <c r="II12" s="1917"/>
      <c r="IJ12" s="1917"/>
      <c r="IK12" s="1917"/>
      <c r="IL12" s="1917"/>
      <c r="IM12" s="1917"/>
      <c r="IN12" s="1917"/>
      <c r="IO12" s="1917"/>
      <c r="IP12" s="1917"/>
      <c r="IQ12" s="1917"/>
      <c r="IR12" s="1917"/>
      <c r="IS12" s="1917"/>
      <c r="IT12" s="1917"/>
      <c r="IU12" s="1917"/>
      <c r="IV12" s="1917"/>
    </row>
    <row r="13" spans="1:256" ht="16.2">
      <c r="A13" s="1937"/>
      <c r="B13" s="3215" t="s">
        <v>1090</v>
      </c>
      <c r="C13" s="3215"/>
      <c r="D13" s="3215"/>
      <c r="E13" s="3215"/>
      <c r="F13" s="3215"/>
      <c r="G13" s="3215"/>
      <c r="H13" s="1943">
        <f>G12*0.25</f>
        <v>0.44859375000000001</v>
      </c>
      <c r="I13" s="1938" t="s">
        <v>3174</v>
      </c>
      <c r="J13" s="1937" t="s">
        <v>3142</v>
      </c>
      <c r="K13" s="1944">
        <v>4819.8999999999996</v>
      </c>
      <c r="L13" s="1944">
        <f>H13*K13</f>
        <v>2162.177015625</v>
      </c>
      <c r="M13" s="1917"/>
      <c r="N13" s="1917"/>
      <c r="O13" s="1917"/>
      <c r="P13" s="1917"/>
      <c r="Q13" s="1917"/>
      <c r="R13" s="1917"/>
      <c r="S13" s="1917"/>
      <c r="T13" s="1917"/>
      <c r="U13" s="1917"/>
      <c r="V13" s="1917"/>
      <c r="W13" s="1917"/>
      <c r="X13" s="1917"/>
      <c r="Y13" s="1917"/>
      <c r="Z13" s="1917"/>
      <c r="AA13" s="1917"/>
      <c r="AB13" s="1917"/>
      <c r="AC13" s="1917"/>
      <c r="AD13" s="1917"/>
      <c r="AE13" s="1917"/>
      <c r="AF13" s="1917"/>
      <c r="AG13" s="1917"/>
      <c r="AH13" s="1917"/>
      <c r="AI13" s="1917"/>
      <c r="AJ13" s="1917"/>
      <c r="AK13" s="1917"/>
      <c r="AL13" s="1917"/>
      <c r="AM13" s="1917"/>
      <c r="AN13" s="1917"/>
      <c r="AO13" s="1917"/>
      <c r="AP13" s="1917"/>
      <c r="AQ13" s="1917"/>
      <c r="AR13" s="1917"/>
      <c r="AS13" s="1917"/>
      <c r="AT13" s="1917"/>
      <c r="AU13" s="1917"/>
      <c r="AV13" s="1917"/>
      <c r="AW13" s="1917"/>
      <c r="AX13" s="1917"/>
      <c r="AY13" s="1917"/>
      <c r="AZ13" s="1917"/>
      <c r="BA13" s="1917"/>
      <c r="BB13" s="1917"/>
      <c r="BC13" s="1917"/>
      <c r="BD13" s="1917"/>
      <c r="BE13" s="1917"/>
      <c r="BF13" s="1917"/>
      <c r="BG13" s="1917"/>
      <c r="BH13" s="1917"/>
      <c r="BI13" s="1917"/>
      <c r="BJ13" s="1917"/>
      <c r="BK13" s="1917"/>
      <c r="BL13" s="1917"/>
      <c r="BM13" s="1917"/>
      <c r="BN13" s="1917"/>
      <c r="BO13" s="1917"/>
      <c r="BP13" s="1917"/>
      <c r="BQ13" s="1917"/>
      <c r="BR13" s="1917"/>
      <c r="BS13" s="1917"/>
      <c r="BT13" s="1917"/>
      <c r="BU13" s="1917"/>
      <c r="BV13" s="1917"/>
      <c r="BW13" s="1917"/>
      <c r="BX13" s="1917"/>
      <c r="BY13" s="1917"/>
      <c r="BZ13" s="1917"/>
      <c r="CA13" s="1917"/>
      <c r="CB13" s="1917"/>
      <c r="CC13" s="1917"/>
      <c r="CD13" s="1917"/>
      <c r="CE13" s="1917"/>
      <c r="CF13" s="1917"/>
      <c r="CG13" s="1917"/>
      <c r="CH13" s="1917"/>
      <c r="CI13" s="1917"/>
      <c r="CJ13" s="1917"/>
      <c r="CK13" s="1917"/>
      <c r="CL13" s="1917"/>
      <c r="CM13" s="1917"/>
      <c r="CN13" s="1917"/>
      <c r="CO13" s="1917"/>
      <c r="CP13" s="1917"/>
      <c r="CQ13" s="1917"/>
      <c r="CR13" s="1917"/>
      <c r="CS13" s="1917"/>
      <c r="CT13" s="1917"/>
      <c r="CU13" s="1917"/>
      <c r="CV13" s="1917"/>
      <c r="CW13" s="1917"/>
      <c r="CX13" s="1917"/>
      <c r="CY13" s="1917"/>
      <c r="CZ13" s="1917"/>
      <c r="DA13" s="1917"/>
      <c r="DB13" s="1917"/>
      <c r="DC13" s="1917"/>
      <c r="DD13" s="1917"/>
      <c r="DE13" s="1917"/>
      <c r="DF13" s="1917"/>
      <c r="DG13" s="1917"/>
      <c r="DH13" s="1917"/>
      <c r="DI13" s="1917"/>
      <c r="DJ13" s="1917"/>
      <c r="DK13" s="1917"/>
      <c r="DL13" s="1917"/>
      <c r="DM13" s="1917"/>
      <c r="DN13" s="1917"/>
      <c r="DO13" s="1917"/>
      <c r="DP13" s="1917"/>
      <c r="DQ13" s="1917"/>
      <c r="DR13" s="1917"/>
      <c r="DS13" s="1917"/>
      <c r="DT13" s="1917"/>
      <c r="DU13" s="1917"/>
      <c r="DV13" s="1917"/>
      <c r="DW13" s="1917"/>
      <c r="DX13" s="1917"/>
      <c r="DY13" s="1917"/>
      <c r="DZ13" s="1917"/>
      <c r="EA13" s="1917"/>
      <c r="EB13" s="1917"/>
      <c r="EC13" s="1917"/>
      <c r="ED13" s="1917"/>
      <c r="EE13" s="1917"/>
      <c r="EF13" s="1917"/>
      <c r="EG13" s="1917"/>
      <c r="EH13" s="1917"/>
      <c r="EI13" s="1917"/>
      <c r="EJ13" s="1917"/>
      <c r="EK13" s="1917"/>
      <c r="EL13" s="1917"/>
      <c r="EM13" s="1917"/>
      <c r="EN13" s="1917"/>
      <c r="EO13" s="1917"/>
      <c r="EP13" s="1917"/>
      <c r="EQ13" s="1917"/>
      <c r="ER13" s="1917"/>
      <c r="ES13" s="1917"/>
      <c r="ET13" s="1917"/>
      <c r="EU13" s="1917"/>
      <c r="EV13" s="1917"/>
      <c r="EW13" s="1917"/>
      <c r="EX13" s="1917"/>
      <c r="EY13" s="1917"/>
      <c r="EZ13" s="1917"/>
      <c r="FA13" s="1917"/>
      <c r="FB13" s="1917"/>
      <c r="FC13" s="1917"/>
      <c r="FD13" s="1917"/>
      <c r="FE13" s="1917"/>
      <c r="FF13" s="1917"/>
      <c r="FG13" s="1917"/>
      <c r="FH13" s="1917"/>
      <c r="FI13" s="1917"/>
      <c r="FJ13" s="1917"/>
      <c r="FK13" s="1917"/>
      <c r="FL13" s="1917"/>
      <c r="FM13" s="1917"/>
      <c r="FN13" s="1917"/>
      <c r="FO13" s="1917"/>
      <c r="FP13" s="1917"/>
      <c r="FQ13" s="1917"/>
      <c r="FR13" s="1917"/>
      <c r="FS13" s="1917"/>
      <c r="FT13" s="1917"/>
      <c r="FU13" s="1917"/>
      <c r="FV13" s="1917"/>
      <c r="FW13" s="1917"/>
      <c r="FX13" s="1917"/>
      <c r="FY13" s="1917"/>
      <c r="FZ13" s="1917"/>
      <c r="GA13" s="1917"/>
      <c r="GB13" s="1917"/>
      <c r="GC13" s="1917"/>
      <c r="GD13" s="1917"/>
      <c r="GE13" s="1917"/>
      <c r="GF13" s="1917"/>
      <c r="GG13" s="1917"/>
      <c r="GH13" s="1917"/>
      <c r="GI13" s="1917"/>
      <c r="GJ13" s="1917"/>
      <c r="GK13" s="1917"/>
      <c r="GL13" s="1917"/>
      <c r="GM13" s="1917"/>
      <c r="GN13" s="1917"/>
      <c r="GO13" s="1917"/>
      <c r="GP13" s="1917"/>
      <c r="GQ13" s="1917"/>
      <c r="GR13" s="1917"/>
      <c r="GS13" s="1917"/>
      <c r="GT13" s="1917"/>
      <c r="GU13" s="1917"/>
      <c r="GV13" s="1917"/>
      <c r="GW13" s="1917"/>
      <c r="GX13" s="1917"/>
      <c r="GY13" s="1917"/>
      <c r="GZ13" s="1917"/>
      <c r="HA13" s="1917"/>
      <c r="HB13" s="1917"/>
      <c r="HC13" s="1917"/>
      <c r="HD13" s="1917"/>
      <c r="HE13" s="1917"/>
      <c r="HF13" s="1917"/>
      <c r="HG13" s="1917"/>
      <c r="HH13" s="1917"/>
      <c r="HI13" s="1917"/>
      <c r="HJ13" s="1917"/>
      <c r="HK13" s="1917"/>
      <c r="HL13" s="1917"/>
      <c r="HM13" s="1917"/>
      <c r="HN13" s="1917"/>
      <c r="HO13" s="1917"/>
      <c r="HP13" s="1917"/>
      <c r="HQ13" s="1917"/>
      <c r="HR13" s="1917"/>
      <c r="HS13" s="1917"/>
      <c r="HT13" s="1917"/>
      <c r="HU13" s="1917"/>
      <c r="HV13" s="1917"/>
      <c r="HW13" s="1917"/>
      <c r="HX13" s="1917"/>
      <c r="HY13" s="1917"/>
      <c r="HZ13" s="1917"/>
      <c r="IA13" s="1917"/>
      <c r="IB13" s="1917"/>
      <c r="IC13" s="1917"/>
      <c r="ID13" s="1917"/>
      <c r="IE13" s="1917"/>
      <c r="IF13" s="1917"/>
      <c r="IG13" s="1917"/>
      <c r="IH13" s="1917"/>
      <c r="II13" s="1917"/>
      <c r="IJ13" s="1917"/>
      <c r="IK13" s="1917"/>
      <c r="IL13" s="1917"/>
      <c r="IM13" s="1917"/>
      <c r="IN13" s="1917"/>
      <c r="IO13" s="1917"/>
      <c r="IP13" s="1917"/>
      <c r="IQ13" s="1917"/>
      <c r="IR13" s="1917"/>
      <c r="IS13" s="1917"/>
      <c r="IT13" s="1917"/>
      <c r="IU13" s="1917"/>
      <c r="IV13" s="1917"/>
    </row>
    <row r="14" spans="1:256" ht="14.4">
      <c r="A14" s="1951">
        <v>7</v>
      </c>
      <c r="B14" s="3226" t="s">
        <v>919</v>
      </c>
      <c r="C14" s="3226"/>
      <c r="D14" s="3226"/>
      <c r="E14" s="3226"/>
      <c r="F14" s="3226"/>
      <c r="G14" s="3226"/>
      <c r="H14" s="1943"/>
      <c r="I14" s="1938"/>
      <c r="J14" s="1937"/>
      <c r="K14" s="1944"/>
      <c r="L14" s="1944"/>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c r="AW14" s="387"/>
      <c r="AX14" s="387"/>
      <c r="AY14" s="387"/>
      <c r="AZ14" s="387"/>
      <c r="BA14" s="387"/>
      <c r="BB14" s="387"/>
      <c r="BC14" s="387"/>
      <c r="BD14" s="387"/>
      <c r="BE14" s="387"/>
      <c r="BF14" s="387"/>
      <c r="BG14" s="387"/>
      <c r="BH14" s="387"/>
      <c r="BI14" s="387"/>
      <c r="BJ14" s="387"/>
      <c r="BK14" s="387"/>
      <c r="BL14" s="387"/>
      <c r="BM14" s="387"/>
      <c r="BN14" s="387"/>
      <c r="BO14" s="387"/>
      <c r="BP14" s="387"/>
      <c r="BQ14" s="387"/>
      <c r="BR14" s="387"/>
      <c r="BS14" s="387"/>
      <c r="BT14" s="387"/>
      <c r="BU14" s="387"/>
      <c r="BV14" s="387"/>
      <c r="BW14" s="387"/>
      <c r="BX14" s="387"/>
      <c r="BY14" s="387"/>
      <c r="BZ14" s="387"/>
      <c r="CA14" s="387"/>
      <c r="CB14" s="387"/>
      <c r="CC14" s="387"/>
      <c r="CD14" s="387"/>
      <c r="CE14" s="387"/>
      <c r="CF14" s="387"/>
      <c r="CG14" s="387"/>
      <c r="CH14" s="387"/>
      <c r="CI14" s="387"/>
      <c r="CJ14" s="387"/>
      <c r="CK14" s="387"/>
      <c r="CL14" s="387"/>
      <c r="CM14" s="387"/>
      <c r="CN14" s="387"/>
      <c r="CO14" s="387"/>
      <c r="CP14" s="387"/>
      <c r="CQ14" s="387"/>
      <c r="CR14" s="387"/>
      <c r="CS14" s="387"/>
      <c r="CT14" s="387"/>
      <c r="CU14" s="387"/>
      <c r="CV14" s="387"/>
      <c r="CW14" s="387"/>
      <c r="CX14" s="387"/>
      <c r="CY14" s="387"/>
      <c r="CZ14" s="387"/>
      <c r="DA14" s="387"/>
      <c r="DB14" s="387"/>
      <c r="DC14" s="387"/>
      <c r="DD14" s="387"/>
      <c r="DE14" s="387"/>
      <c r="DF14" s="387"/>
      <c r="DG14" s="387"/>
      <c r="DH14" s="387"/>
      <c r="DI14" s="387"/>
      <c r="DJ14" s="387"/>
      <c r="DK14" s="387"/>
      <c r="DL14" s="387"/>
      <c r="DM14" s="387"/>
      <c r="DN14" s="387"/>
      <c r="DO14" s="387"/>
      <c r="DP14" s="387"/>
      <c r="DQ14" s="387"/>
      <c r="DR14" s="387"/>
      <c r="DS14" s="387"/>
      <c r="DT14" s="387"/>
      <c r="DU14" s="387"/>
      <c r="DV14" s="387"/>
      <c r="DW14" s="387"/>
      <c r="DX14" s="387"/>
      <c r="DY14" s="387"/>
      <c r="DZ14" s="387"/>
      <c r="EA14" s="387"/>
      <c r="EB14" s="387"/>
      <c r="EC14" s="387"/>
      <c r="ED14" s="387"/>
      <c r="EE14" s="387"/>
      <c r="EF14" s="387"/>
      <c r="EG14" s="387"/>
      <c r="EH14" s="387"/>
      <c r="EI14" s="387"/>
      <c r="EJ14" s="387"/>
      <c r="EK14" s="387"/>
      <c r="EL14" s="387"/>
      <c r="EM14" s="387"/>
      <c r="EN14" s="387"/>
      <c r="EO14" s="387"/>
      <c r="EP14" s="387"/>
      <c r="EQ14" s="387"/>
      <c r="ER14" s="387"/>
      <c r="ES14" s="387"/>
      <c r="ET14" s="387"/>
      <c r="EU14" s="387"/>
      <c r="EV14" s="387"/>
      <c r="EW14" s="387"/>
      <c r="EX14" s="387"/>
      <c r="EY14" s="387"/>
      <c r="EZ14" s="387"/>
      <c r="FA14" s="387"/>
      <c r="FB14" s="387"/>
      <c r="FC14" s="387"/>
      <c r="FD14" s="387"/>
      <c r="FE14" s="387"/>
      <c r="FF14" s="387"/>
      <c r="FG14" s="387"/>
      <c r="FH14" s="387"/>
      <c r="FI14" s="387"/>
      <c r="FJ14" s="387"/>
      <c r="FK14" s="387"/>
      <c r="FL14" s="387"/>
      <c r="FM14" s="387"/>
      <c r="FN14" s="387"/>
      <c r="FO14" s="387"/>
      <c r="FP14" s="387"/>
      <c r="FQ14" s="387"/>
      <c r="FR14" s="387"/>
      <c r="FS14" s="387"/>
      <c r="FT14" s="387"/>
      <c r="FU14" s="387"/>
      <c r="FV14" s="387"/>
      <c r="FW14" s="387"/>
      <c r="FX14" s="387"/>
      <c r="FY14" s="387"/>
      <c r="FZ14" s="387"/>
      <c r="GA14" s="387"/>
      <c r="GB14" s="387"/>
      <c r="GC14" s="387"/>
      <c r="GD14" s="387"/>
      <c r="GE14" s="387"/>
      <c r="GF14" s="387"/>
      <c r="GG14" s="387"/>
      <c r="GH14" s="387"/>
      <c r="GI14" s="387"/>
      <c r="GJ14" s="387"/>
      <c r="GK14" s="387"/>
      <c r="GL14" s="387"/>
      <c r="GM14" s="387"/>
      <c r="GN14" s="387"/>
      <c r="GO14" s="387"/>
      <c r="GP14" s="387"/>
      <c r="GQ14" s="387"/>
      <c r="GR14" s="387"/>
      <c r="GS14" s="387"/>
      <c r="GT14" s="387"/>
      <c r="GU14" s="387"/>
      <c r="GV14" s="387"/>
      <c r="GW14" s="387"/>
      <c r="GX14" s="387"/>
      <c r="GY14" s="387"/>
      <c r="GZ14" s="387"/>
      <c r="HA14" s="387"/>
      <c r="HB14" s="387"/>
      <c r="HC14" s="387"/>
      <c r="HD14" s="387"/>
      <c r="HE14" s="387"/>
      <c r="HF14" s="387"/>
      <c r="HG14" s="387"/>
      <c r="HH14" s="387"/>
      <c r="HI14" s="387"/>
      <c r="HJ14" s="387"/>
      <c r="HK14" s="387"/>
      <c r="HL14" s="387"/>
      <c r="HM14" s="387"/>
      <c r="HN14" s="387"/>
      <c r="HO14" s="387"/>
      <c r="HP14" s="387"/>
      <c r="HQ14" s="387"/>
      <c r="HR14" s="387"/>
      <c r="HS14" s="387"/>
      <c r="HT14" s="387"/>
      <c r="HU14" s="387"/>
      <c r="HV14" s="387"/>
      <c r="HW14" s="387"/>
      <c r="HX14" s="387"/>
      <c r="HY14" s="387"/>
      <c r="HZ14" s="387"/>
      <c r="IA14" s="387"/>
      <c r="IB14" s="387"/>
      <c r="IC14" s="387"/>
      <c r="ID14" s="387"/>
      <c r="IE14" s="387"/>
      <c r="IF14" s="387"/>
      <c r="IG14" s="387"/>
      <c r="IH14" s="387"/>
      <c r="II14" s="387"/>
      <c r="IJ14" s="387"/>
      <c r="IK14" s="387"/>
      <c r="IL14" s="387"/>
      <c r="IM14" s="387"/>
      <c r="IN14" s="387"/>
      <c r="IO14" s="387"/>
      <c r="IP14" s="387"/>
      <c r="IQ14" s="387"/>
      <c r="IR14" s="387"/>
      <c r="IS14" s="387"/>
      <c r="IT14" s="387"/>
      <c r="IU14" s="387"/>
      <c r="IV14" s="387"/>
    </row>
    <row r="15" spans="1:256" ht="14.4">
      <c r="A15" s="3227" t="s">
        <v>1091</v>
      </c>
      <c r="B15" s="3209" t="s">
        <v>894</v>
      </c>
      <c r="C15" s="3209"/>
      <c r="D15" s="3209"/>
      <c r="E15" s="3209"/>
      <c r="F15" s="3209"/>
      <c r="G15" s="3209"/>
      <c r="H15" s="1948"/>
      <c r="I15" s="1932"/>
      <c r="J15" s="1933"/>
      <c r="K15" s="1952"/>
      <c r="L15" s="1934"/>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c r="AW15" s="387"/>
      <c r="AX15" s="387"/>
      <c r="AY15" s="387"/>
      <c r="AZ15" s="387"/>
      <c r="BA15" s="387"/>
      <c r="BB15" s="387"/>
      <c r="BC15" s="387"/>
      <c r="BD15" s="387"/>
      <c r="BE15" s="387"/>
      <c r="BF15" s="387"/>
      <c r="BG15" s="387"/>
      <c r="BH15" s="387"/>
      <c r="BI15" s="387"/>
      <c r="BJ15" s="387"/>
      <c r="BK15" s="387"/>
      <c r="BL15" s="387"/>
      <c r="BM15" s="387"/>
      <c r="BN15" s="387"/>
      <c r="BO15" s="387"/>
      <c r="BP15" s="387"/>
      <c r="BQ15" s="387"/>
      <c r="BR15" s="387"/>
      <c r="BS15" s="387"/>
      <c r="BT15" s="387"/>
      <c r="BU15" s="387"/>
      <c r="BV15" s="387"/>
      <c r="BW15" s="387"/>
      <c r="BX15" s="387"/>
      <c r="BY15" s="387"/>
      <c r="BZ15" s="387"/>
      <c r="CA15" s="387"/>
      <c r="CB15" s="387"/>
      <c r="CC15" s="387"/>
      <c r="CD15" s="387"/>
      <c r="CE15" s="387"/>
      <c r="CF15" s="387"/>
      <c r="CG15" s="387"/>
      <c r="CH15" s="387"/>
      <c r="CI15" s="387"/>
      <c r="CJ15" s="387"/>
      <c r="CK15" s="387"/>
      <c r="CL15" s="387"/>
      <c r="CM15" s="387"/>
      <c r="CN15" s="387"/>
      <c r="CO15" s="387"/>
      <c r="CP15" s="387"/>
      <c r="CQ15" s="387"/>
      <c r="CR15" s="387"/>
      <c r="CS15" s="387"/>
      <c r="CT15" s="387"/>
      <c r="CU15" s="387"/>
      <c r="CV15" s="387"/>
      <c r="CW15" s="387"/>
      <c r="CX15" s="387"/>
      <c r="CY15" s="387"/>
      <c r="CZ15" s="387"/>
      <c r="DA15" s="387"/>
      <c r="DB15" s="387"/>
      <c r="DC15" s="387"/>
      <c r="DD15" s="387"/>
      <c r="DE15" s="387"/>
      <c r="DF15" s="387"/>
      <c r="DG15" s="387"/>
      <c r="DH15" s="387"/>
      <c r="DI15" s="387"/>
      <c r="DJ15" s="387"/>
      <c r="DK15" s="387"/>
      <c r="DL15" s="387"/>
      <c r="DM15" s="387"/>
      <c r="DN15" s="387"/>
      <c r="DO15" s="387"/>
      <c r="DP15" s="387"/>
      <c r="DQ15" s="387"/>
      <c r="DR15" s="387"/>
      <c r="DS15" s="387"/>
      <c r="DT15" s="387"/>
      <c r="DU15" s="387"/>
      <c r="DV15" s="387"/>
      <c r="DW15" s="387"/>
      <c r="DX15" s="387"/>
      <c r="DY15" s="387"/>
      <c r="DZ15" s="387"/>
      <c r="EA15" s="387"/>
      <c r="EB15" s="387"/>
      <c r="EC15" s="387"/>
      <c r="ED15" s="387"/>
      <c r="EE15" s="387"/>
      <c r="EF15" s="387"/>
      <c r="EG15" s="387"/>
      <c r="EH15" s="387"/>
      <c r="EI15" s="387"/>
      <c r="EJ15" s="387"/>
      <c r="EK15" s="387"/>
      <c r="EL15" s="387"/>
      <c r="EM15" s="387"/>
      <c r="EN15" s="387"/>
      <c r="EO15" s="387"/>
      <c r="EP15" s="387"/>
      <c r="EQ15" s="387"/>
      <c r="ER15" s="387"/>
      <c r="ES15" s="387"/>
      <c r="ET15" s="387"/>
      <c r="EU15" s="387"/>
      <c r="EV15" s="387"/>
      <c r="EW15" s="387"/>
      <c r="EX15" s="387"/>
      <c r="EY15" s="387"/>
      <c r="EZ15" s="387"/>
      <c r="FA15" s="387"/>
      <c r="FB15" s="387"/>
      <c r="FC15" s="387"/>
      <c r="FD15" s="387"/>
      <c r="FE15" s="387"/>
      <c r="FF15" s="387"/>
      <c r="FG15" s="387"/>
      <c r="FH15" s="387"/>
      <c r="FI15" s="387"/>
      <c r="FJ15" s="387"/>
      <c r="FK15" s="387"/>
      <c r="FL15" s="387"/>
      <c r="FM15" s="387"/>
      <c r="FN15" s="387"/>
      <c r="FO15" s="387"/>
      <c r="FP15" s="387"/>
      <c r="FQ15" s="387"/>
      <c r="FR15" s="387"/>
      <c r="FS15" s="387"/>
      <c r="FT15" s="387"/>
      <c r="FU15" s="387"/>
      <c r="FV15" s="387"/>
      <c r="FW15" s="387"/>
      <c r="FX15" s="387"/>
      <c r="FY15" s="387"/>
      <c r="FZ15" s="387"/>
      <c r="GA15" s="387"/>
      <c r="GB15" s="387"/>
      <c r="GC15" s="387"/>
      <c r="GD15" s="387"/>
      <c r="GE15" s="387"/>
      <c r="GF15" s="387"/>
      <c r="GG15" s="387"/>
      <c r="GH15" s="387"/>
      <c r="GI15" s="387"/>
      <c r="GJ15" s="387"/>
      <c r="GK15" s="387"/>
      <c r="GL15" s="387"/>
      <c r="GM15" s="387"/>
      <c r="GN15" s="387"/>
      <c r="GO15" s="387"/>
      <c r="GP15" s="387"/>
      <c r="GQ15" s="387"/>
      <c r="GR15" s="387"/>
      <c r="GS15" s="387"/>
      <c r="GT15" s="387"/>
      <c r="GU15" s="387"/>
      <c r="GV15" s="387"/>
      <c r="GW15" s="387"/>
      <c r="GX15" s="387"/>
      <c r="GY15" s="387"/>
      <c r="GZ15" s="387"/>
      <c r="HA15" s="387"/>
      <c r="HB15" s="387"/>
      <c r="HC15" s="387"/>
      <c r="HD15" s="387"/>
      <c r="HE15" s="387"/>
      <c r="HF15" s="387"/>
      <c r="HG15" s="387"/>
      <c r="HH15" s="387"/>
      <c r="HI15" s="387"/>
      <c r="HJ15" s="387"/>
      <c r="HK15" s="387"/>
      <c r="HL15" s="387"/>
      <c r="HM15" s="387"/>
      <c r="HN15" s="387"/>
      <c r="HO15" s="387"/>
      <c r="HP15" s="387"/>
      <c r="HQ15" s="387"/>
      <c r="HR15" s="387"/>
      <c r="HS15" s="387"/>
      <c r="HT15" s="387"/>
      <c r="HU15" s="387"/>
      <c r="HV15" s="387"/>
      <c r="HW15" s="387"/>
      <c r="HX15" s="387"/>
      <c r="HY15" s="387"/>
      <c r="HZ15" s="387"/>
      <c r="IA15" s="387"/>
      <c r="IB15" s="387"/>
      <c r="IC15" s="387"/>
      <c r="ID15" s="387"/>
      <c r="IE15" s="387"/>
      <c r="IF15" s="387"/>
      <c r="IG15" s="387"/>
      <c r="IH15" s="387"/>
      <c r="II15" s="387"/>
      <c r="IJ15" s="387"/>
      <c r="IK15" s="387"/>
      <c r="IL15" s="387"/>
      <c r="IM15" s="387"/>
      <c r="IN15" s="387"/>
      <c r="IO15" s="387"/>
      <c r="IP15" s="387"/>
      <c r="IQ15" s="387"/>
      <c r="IR15" s="387"/>
      <c r="IS15" s="387"/>
      <c r="IT15" s="387"/>
      <c r="IU15" s="387"/>
      <c r="IV15" s="387"/>
    </row>
    <row r="16" spans="1:256" ht="14.4">
      <c r="A16" s="3227"/>
      <c r="B16" s="3210" t="s">
        <v>920</v>
      </c>
      <c r="C16" s="3210"/>
      <c r="D16" s="3210"/>
      <c r="E16" s="3210"/>
      <c r="F16" s="3210"/>
      <c r="G16" s="3210"/>
      <c r="H16" s="1948"/>
      <c r="I16" s="1932"/>
      <c r="J16" s="1933"/>
      <c r="K16" s="1952"/>
      <c r="L16" s="1934"/>
      <c r="M16" s="387"/>
      <c r="N16" s="387"/>
      <c r="O16" s="387">
        <v>0.44900000000000001</v>
      </c>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c r="AW16" s="387"/>
      <c r="AX16" s="387"/>
      <c r="AY16" s="387"/>
      <c r="AZ16" s="387"/>
      <c r="BA16" s="387"/>
      <c r="BB16" s="387"/>
      <c r="BC16" s="387"/>
      <c r="BD16" s="387"/>
      <c r="BE16" s="387"/>
      <c r="BF16" s="387"/>
      <c r="BG16" s="387"/>
      <c r="BH16" s="387"/>
      <c r="BI16" s="387"/>
      <c r="BJ16" s="387"/>
      <c r="BK16" s="387"/>
      <c r="BL16" s="387"/>
      <c r="BM16" s="387"/>
      <c r="BN16" s="387"/>
      <c r="BO16" s="387"/>
      <c r="BP16" s="387"/>
      <c r="BQ16" s="387"/>
      <c r="BR16" s="387"/>
      <c r="BS16" s="387"/>
      <c r="BT16" s="387"/>
      <c r="BU16" s="387"/>
      <c r="BV16" s="387"/>
      <c r="BW16" s="387"/>
      <c r="BX16" s="387"/>
      <c r="BY16" s="387"/>
      <c r="BZ16" s="387"/>
      <c r="CA16" s="387"/>
      <c r="CB16" s="387"/>
      <c r="CC16" s="387"/>
      <c r="CD16" s="387"/>
      <c r="CE16" s="387"/>
      <c r="CF16" s="387"/>
      <c r="CG16" s="387"/>
      <c r="CH16" s="387"/>
      <c r="CI16" s="387"/>
      <c r="CJ16" s="387"/>
      <c r="CK16" s="387"/>
      <c r="CL16" s="387"/>
      <c r="CM16" s="387"/>
      <c r="CN16" s="387"/>
      <c r="CO16" s="387"/>
      <c r="CP16" s="387"/>
      <c r="CQ16" s="387"/>
      <c r="CR16" s="387"/>
      <c r="CS16" s="387"/>
      <c r="CT16" s="387"/>
      <c r="CU16" s="387"/>
      <c r="CV16" s="387"/>
      <c r="CW16" s="387"/>
      <c r="CX16" s="387"/>
      <c r="CY16" s="387"/>
      <c r="CZ16" s="387"/>
      <c r="DA16" s="387"/>
      <c r="DB16" s="387"/>
      <c r="DC16" s="387"/>
      <c r="DD16" s="387"/>
      <c r="DE16" s="387"/>
      <c r="DF16" s="387"/>
      <c r="DG16" s="387"/>
      <c r="DH16" s="387"/>
      <c r="DI16" s="387"/>
      <c r="DJ16" s="387"/>
      <c r="DK16" s="387"/>
      <c r="DL16" s="387"/>
      <c r="DM16" s="387"/>
      <c r="DN16" s="387"/>
      <c r="DO16" s="387"/>
      <c r="DP16" s="387"/>
      <c r="DQ16" s="387"/>
      <c r="DR16" s="387"/>
      <c r="DS16" s="387"/>
      <c r="DT16" s="387"/>
      <c r="DU16" s="387"/>
      <c r="DV16" s="387"/>
      <c r="DW16" s="387"/>
      <c r="DX16" s="387"/>
      <c r="DY16" s="387"/>
      <c r="DZ16" s="387"/>
      <c r="EA16" s="387"/>
      <c r="EB16" s="387"/>
      <c r="EC16" s="387"/>
      <c r="ED16" s="387"/>
      <c r="EE16" s="387"/>
      <c r="EF16" s="387"/>
      <c r="EG16" s="387"/>
      <c r="EH16" s="387"/>
      <c r="EI16" s="387"/>
      <c r="EJ16" s="387"/>
      <c r="EK16" s="387"/>
      <c r="EL16" s="387"/>
      <c r="EM16" s="387"/>
      <c r="EN16" s="387"/>
      <c r="EO16" s="387"/>
      <c r="EP16" s="387"/>
      <c r="EQ16" s="387"/>
      <c r="ER16" s="387"/>
      <c r="ES16" s="387"/>
      <c r="ET16" s="387"/>
      <c r="EU16" s="387"/>
      <c r="EV16" s="387"/>
      <c r="EW16" s="387"/>
      <c r="EX16" s="387"/>
      <c r="EY16" s="387"/>
      <c r="EZ16" s="387"/>
      <c r="FA16" s="387"/>
      <c r="FB16" s="387"/>
      <c r="FC16" s="387"/>
      <c r="FD16" s="387"/>
      <c r="FE16" s="387"/>
      <c r="FF16" s="387"/>
      <c r="FG16" s="387"/>
      <c r="FH16" s="387"/>
      <c r="FI16" s="387"/>
      <c r="FJ16" s="387"/>
      <c r="FK16" s="387"/>
      <c r="FL16" s="387"/>
      <c r="FM16" s="387"/>
      <c r="FN16" s="387"/>
      <c r="FO16" s="387"/>
      <c r="FP16" s="387"/>
      <c r="FQ16" s="387"/>
      <c r="FR16" s="387"/>
      <c r="FS16" s="387"/>
      <c r="FT16" s="387"/>
      <c r="FU16" s="387"/>
      <c r="FV16" s="387"/>
      <c r="FW16" s="387"/>
      <c r="FX16" s="387"/>
      <c r="FY16" s="387"/>
      <c r="FZ16" s="387"/>
      <c r="GA16" s="387"/>
      <c r="GB16" s="387"/>
      <c r="GC16" s="387"/>
      <c r="GD16" s="387"/>
      <c r="GE16" s="387"/>
      <c r="GF16" s="387"/>
      <c r="GG16" s="387"/>
      <c r="GH16" s="387"/>
      <c r="GI16" s="387"/>
      <c r="GJ16" s="387"/>
      <c r="GK16" s="387"/>
      <c r="GL16" s="387"/>
      <c r="GM16" s="387"/>
      <c r="GN16" s="387"/>
      <c r="GO16" s="387"/>
      <c r="GP16" s="387"/>
      <c r="GQ16" s="387"/>
      <c r="GR16" s="387"/>
      <c r="GS16" s="387"/>
      <c r="GT16" s="387"/>
      <c r="GU16" s="387"/>
      <c r="GV16" s="387"/>
      <c r="GW16" s="387"/>
      <c r="GX16" s="387"/>
      <c r="GY16" s="387"/>
      <c r="GZ16" s="387"/>
      <c r="HA16" s="387"/>
      <c r="HB16" s="387"/>
      <c r="HC16" s="387"/>
      <c r="HD16" s="387"/>
      <c r="HE16" s="387"/>
      <c r="HF16" s="387"/>
      <c r="HG16" s="387"/>
      <c r="HH16" s="387"/>
      <c r="HI16" s="387"/>
      <c r="HJ16" s="387"/>
      <c r="HK16" s="387"/>
      <c r="HL16" s="387"/>
      <c r="HM16" s="387"/>
      <c r="HN16" s="387"/>
      <c r="HO16" s="387"/>
      <c r="HP16" s="387"/>
      <c r="HQ16" s="387"/>
      <c r="HR16" s="387"/>
      <c r="HS16" s="387"/>
      <c r="HT16" s="387"/>
      <c r="HU16" s="387"/>
      <c r="HV16" s="387"/>
      <c r="HW16" s="387"/>
      <c r="HX16" s="387"/>
      <c r="HY16" s="387"/>
      <c r="HZ16" s="387"/>
      <c r="IA16" s="387"/>
      <c r="IB16" s="387"/>
      <c r="IC16" s="387"/>
      <c r="ID16" s="387"/>
      <c r="IE16" s="387"/>
      <c r="IF16" s="387"/>
      <c r="IG16" s="387"/>
      <c r="IH16" s="387"/>
      <c r="II16" s="387"/>
      <c r="IJ16" s="387"/>
      <c r="IK16" s="387"/>
      <c r="IL16" s="387"/>
      <c r="IM16" s="387"/>
      <c r="IN16" s="387"/>
      <c r="IO16" s="387"/>
      <c r="IP16" s="387"/>
      <c r="IQ16" s="387"/>
      <c r="IR16" s="387"/>
      <c r="IS16" s="387"/>
      <c r="IT16" s="387"/>
      <c r="IU16" s="387"/>
      <c r="IV16" s="387"/>
    </row>
    <row r="17" spans="1:256" ht="14.4">
      <c r="A17" s="3227"/>
      <c r="B17" s="1936" t="s">
        <v>214</v>
      </c>
      <c r="C17" s="1936" t="s">
        <v>885</v>
      </c>
      <c r="D17" s="1936" t="s">
        <v>886</v>
      </c>
      <c r="E17" s="1936" t="s">
        <v>887</v>
      </c>
      <c r="F17" s="1937"/>
      <c r="G17" s="1936" t="s">
        <v>888</v>
      </c>
      <c r="H17" s="1953"/>
      <c r="I17" s="1932"/>
      <c r="J17" s="1933"/>
      <c r="K17" s="1952"/>
      <c r="L17" s="1934"/>
      <c r="M17" s="1916"/>
      <c r="N17" s="1916"/>
      <c r="O17" s="1916">
        <v>2.2639999999999998</v>
      </c>
      <c r="P17" s="1916"/>
      <c r="Q17" s="1916"/>
      <c r="R17" s="1916"/>
      <c r="S17" s="1916"/>
      <c r="T17" s="1916"/>
      <c r="U17" s="1916"/>
      <c r="V17" s="1916"/>
      <c r="W17" s="1916"/>
      <c r="X17" s="1916"/>
      <c r="Y17" s="1916"/>
      <c r="Z17" s="1916"/>
      <c r="AA17" s="1916"/>
      <c r="AB17" s="1916"/>
      <c r="AC17" s="1916"/>
      <c r="AD17" s="1916"/>
      <c r="AE17" s="1916"/>
      <c r="AF17" s="1916"/>
      <c r="AG17" s="1916"/>
      <c r="AH17" s="1916"/>
      <c r="AI17" s="1916"/>
      <c r="AJ17" s="1916"/>
      <c r="AK17" s="1916"/>
      <c r="AL17" s="1916"/>
      <c r="AM17" s="1916"/>
      <c r="AN17" s="1916"/>
      <c r="AO17" s="1916"/>
      <c r="AP17" s="1916"/>
      <c r="AQ17" s="1916"/>
      <c r="AR17" s="1916"/>
      <c r="AS17" s="1916"/>
      <c r="AT17" s="1916"/>
      <c r="AU17" s="1916"/>
      <c r="AV17" s="1916"/>
      <c r="AW17" s="1916"/>
      <c r="AX17" s="1916"/>
      <c r="AY17" s="1916"/>
      <c r="AZ17" s="1916"/>
      <c r="BA17" s="1916"/>
      <c r="BB17" s="1916"/>
      <c r="BC17" s="1916"/>
      <c r="BD17" s="1916"/>
      <c r="BE17" s="1916"/>
      <c r="BF17" s="1916"/>
      <c r="BG17" s="1916"/>
      <c r="BH17" s="1916"/>
      <c r="BI17" s="1916"/>
      <c r="BJ17" s="1916"/>
      <c r="BK17" s="1916"/>
      <c r="BL17" s="1916"/>
      <c r="BM17" s="1916"/>
      <c r="BN17" s="1916"/>
      <c r="BO17" s="1916"/>
      <c r="BP17" s="1916"/>
      <c r="BQ17" s="1916"/>
      <c r="BR17" s="1916"/>
      <c r="BS17" s="1916"/>
      <c r="BT17" s="1916"/>
      <c r="BU17" s="1916"/>
      <c r="BV17" s="1916"/>
      <c r="BW17" s="1916"/>
      <c r="BX17" s="1916"/>
      <c r="BY17" s="1916"/>
      <c r="BZ17" s="1916"/>
      <c r="CA17" s="1916"/>
      <c r="CB17" s="1916"/>
      <c r="CC17" s="1916"/>
      <c r="CD17" s="1916"/>
      <c r="CE17" s="1916"/>
      <c r="CF17" s="1916"/>
      <c r="CG17" s="1916"/>
      <c r="CH17" s="1916"/>
      <c r="CI17" s="1916"/>
      <c r="CJ17" s="1916"/>
      <c r="CK17" s="1916"/>
      <c r="CL17" s="1916"/>
      <c r="CM17" s="1916"/>
      <c r="CN17" s="1916"/>
      <c r="CO17" s="1916"/>
      <c r="CP17" s="1916"/>
      <c r="CQ17" s="1916"/>
      <c r="CR17" s="1916"/>
      <c r="CS17" s="1916"/>
      <c r="CT17" s="1916"/>
      <c r="CU17" s="1916"/>
      <c r="CV17" s="1916"/>
      <c r="CW17" s="1916"/>
      <c r="CX17" s="1916"/>
      <c r="CY17" s="1916"/>
      <c r="CZ17" s="1916"/>
      <c r="DA17" s="1916"/>
      <c r="DB17" s="1916"/>
      <c r="DC17" s="1916"/>
      <c r="DD17" s="1916"/>
      <c r="DE17" s="1916"/>
      <c r="DF17" s="1916"/>
      <c r="DG17" s="1916"/>
      <c r="DH17" s="1916"/>
      <c r="DI17" s="1916"/>
      <c r="DJ17" s="1916"/>
      <c r="DK17" s="1916"/>
      <c r="DL17" s="1916"/>
      <c r="DM17" s="1916"/>
      <c r="DN17" s="1916"/>
      <c r="DO17" s="1916"/>
      <c r="DP17" s="1916"/>
      <c r="DQ17" s="1916"/>
      <c r="DR17" s="1916"/>
      <c r="DS17" s="1916"/>
      <c r="DT17" s="1916"/>
      <c r="DU17" s="1916"/>
      <c r="DV17" s="1916"/>
      <c r="DW17" s="1916"/>
      <c r="DX17" s="1916"/>
      <c r="DY17" s="1916"/>
      <c r="DZ17" s="1916"/>
      <c r="EA17" s="1916"/>
      <c r="EB17" s="1916"/>
      <c r="EC17" s="1916"/>
      <c r="ED17" s="1916"/>
      <c r="EE17" s="1916"/>
      <c r="EF17" s="1916"/>
      <c r="EG17" s="1916"/>
      <c r="EH17" s="1916"/>
      <c r="EI17" s="1916"/>
      <c r="EJ17" s="1916"/>
      <c r="EK17" s="1916"/>
      <c r="EL17" s="1916"/>
      <c r="EM17" s="1916"/>
      <c r="EN17" s="1916"/>
      <c r="EO17" s="1916"/>
      <c r="EP17" s="1916"/>
      <c r="EQ17" s="1916"/>
      <c r="ER17" s="1916"/>
      <c r="ES17" s="1916"/>
      <c r="ET17" s="1916"/>
      <c r="EU17" s="1916"/>
      <c r="EV17" s="1916"/>
      <c r="EW17" s="1916"/>
      <c r="EX17" s="1916"/>
      <c r="EY17" s="1916"/>
      <c r="EZ17" s="1916"/>
      <c r="FA17" s="1916"/>
      <c r="FB17" s="1916"/>
      <c r="FC17" s="1916"/>
      <c r="FD17" s="1916"/>
      <c r="FE17" s="1916"/>
      <c r="FF17" s="1916"/>
      <c r="FG17" s="1916"/>
      <c r="FH17" s="1916"/>
      <c r="FI17" s="1916"/>
      <c r="FJ17" s="1916"/>
      <c r="FK17" s="1916"/>
      <c r="FL17" s="1916"/>
      <c r="FM17" s="1916"/>
      <c r="FN17" s="1916"/>
      <c r="FO17" s="1916"/>
      <c r="FP17" s="1916"/>
      <c r="FQ17" s="1916"/>
      <c r="FR17" s="1916"/>
      <c r="FS17" s="1916"/>
      <c r="FT17" s="1916"/>
      <c r="FU17" s="1916"/>
      <c r="FV17" s="1916"/>
      <c r="FW17" s="1916"/>
      <c r="FX17" s="1916"/>
      <c r="FY17" s="1916"/>
      <c r="FZ17" s="1916"/>
      <c r="GA17" s="1916"/>
      <c r="GB17" s="1916"/>
      <c r="GC17" s="1916"/>
      <c r="GD17" s="1916"/>
      <c r="GE17" s="1916"/>
      <c r="GF17" s="1916"/>
      <c r="GG17" s="1916"/>
      <c r="GH17" s="1916"/>
      <c r="GI17" s="1916"/>
      <c r="GJ17" s="1916"/>
      <c r="GK17" s="1916"/>
      <c r="GL17" s="1916"/>
      <c r="GM17" s="1916"/>
      <c r="GN17" s="1916"/>
      <c r="GO17" s="1916"/>
      <c r="GP17" s="1916"/>
      <c r="GQ17" s="1916"/>
      <c r="GR17" s="1916"/>
      <c r="GS17" s="1916"/>
      <c r="GT17" s="1916"/>
      <c r="GU17" s="1916"/>
      <c r="GV17" s="1916"/>
      <c r="GW17" s="1916"/>
      <c r="GX17" s="1916"/>
      <c r="GY17" s="1916"/>
      <c r="GZ17" s="1916"/>
      <c r="HA17" s="1916"/>
      <c r="HB17" s="1916"/>
      <c r="HC17" s="1916"/>
      <c r="HD17" s="1916"/>
      <c r="HE17" s="1916"/>
      <c r="HF17" s="1916"/>
      <c r="HG17" s="1916"/>
      <c r="HH17" s="1916"/>
      <c r="HI17" s="1916"/>
      <c r="HJ17" s="1916"/>
      <c r="HK17" s="1916"/>
      <c r="HL17" s="1916"/>
      <c r="HM17" s="1916"/>
      <c r="HN17" s="1916"/>
      <c r="HO17" s="1916"/>
      <c r="HP17" s="1916"/>
      <c r="HQ17" s="1916"/>
      <c r="HR17" s="1916"/>
      <c r="HS17" s="1916"/>
      <c r="HT17" s="1916"/>
      <c r="HU17" s="1916"/>
      <c r="HV17" s="1916"/>
      <c r="HW17" s="1916"/>
      <c r="HX17" s="1916"/>
      <c r="HY17" s="1916"/>
      <c r="HZ17" s="1916"/>
      <c r="IA17" s="1916"/>
      <c r="IB17" s="1916"/>
      <c r="IC17" s="1916"/>
      <c r="ID17" s="1916"/>
      <c r="IE17" s="1916"/>
      <c r="IF17" s="1916"/>
      <c r="IG17" s="1916"/>
      <c r="IH17" s="1916"/>
      <c r="II17" s="1916"/>
      <c r="IJ17" s="1916"/>
      <c r="IK17" s="1916"/>
      <c r="IL17" s="1916"/>
      <c r="IM17" s="1916"/>
      <c r="IN17" s="1916"/>
      <c r="IO17" s="1916"/>
      <c r="IP17" s="1916"/>
      <c r="IQ17" s="1916"/>
      <c r="IR17" s="1916"/>
      <c r="IS17" s="1916"/>
      <c r="IT17" s="1916"/>
      <c r="IU17" s="1916"/>
      <c r="IV17" s="1916"/>
    </row>
    <row r="18" spans="1:256" ht="14.4">
      <c r="A18" s="1936" t="s">
        <v>1092</v>
      </c>
      <c r="B18" s="1945">
        <v>11</v>
      </c>
      <c r="C18" s="1954">
        <v>0.25</v>
      </c>
      <c r="D18" s="1945">
        <v>0.25</v>
      </c>
      <c r="E18" s="1954">
        <v>1.5</v>
      </c>
      <c r="F18" s="1955" t="s">
        <v>30</v>
      </c>
      <c r="G18" s="1956">
        <f>B18*C18*D18*E18</f>
        <v>1.03125</v>
      </c>
      <c r="H18" s="1936"/>
      <c r="I18" s="1938"/>
      <c r="J18" s="1937"/>
      <c r="K18" s="1937"/>
      <c r="L18" s="1939"/>
      <c r="M18" s="1916">
        <v>195.75</v>
      </c>
      <c r="N18" s="1916">
        <v>3.0000000000000001E-3</v>
      </c>
      <c r="O18" s="1916">
        <f>N18*M18</f>
        <v>0.58725000000000005</v>
      </c>
      <c r="P18" s="1916"/>
      <c r="Q18" s="1916"/>
      <c r="R18" s="1916"/>
      <c r="S18" s="1916"/>
      <c r="T18" s="1916"/>
      <c r="U18" s="1916"/>
      <c r="V18" s="1916"/>
      <c r="W18" s="1916"/>
      <c r="X18" s="1916"/>
      <c r="Y18" s="1916"/>
      <c r="Z18" s="1916"/>
      <c r="AA18" s="1916"/>
      <c r="AB18" s="1916"/>
      <c r="AC18" s="1916"/>
      <c r="AD18" s="1916"/>
      <c r="AE18" s="1916"/>
      <c r="AF18" s="1916"/>
      <c r="AG18" s="1916"/>
      <c r="AH18" s="1916"/>
      <c r="AI18" s="1916"/>
      <c r="AJ18" s="1916"/>
      <c r="AK18" s="1916"/>
      <c r="AL18" s="1916"/>
      <c r="AM18" s="1916"/>
      <c r="AN18" s="1916"/>
      <c r="AO18" s="1916"/>
      <c r="AP18" s="1916"/>
      <c r="AQ18" s="1916"/>
      <c r="AR18" s="1916"/>
      <c r="AS18" s="1916"/>
      <c r="AT18" s="1916"/>
      <c r="AU18" s="1916"/>
      <c r="AV18" s="1916"/>
      <c r="AW18" s="1916"/>
      <c r="AX18" s="1916"/>
      <c r="AY18" s="1916"/>
      <c r="AZ18" s="1916"/>
      <c r="BA18" s="1916"/>
      <c r="BB18" s="1916"/>
      <c r="BC18" s="1916"/>
      <c r="BD18" s="1916"/>
      <c r="BE18" s="1916"/>
      <c r="BF18" s="1916"/>
      <c r="BG18" s="1916"/>
      <c r="BH18" s="1916"/>
      <c r="BI18" s="1916"/>
      <c r="BJ18" s="1916"/>
      <c r="BK18" s="1916"/>
      <c r="BL18" s="1916"/>
      <c r="BM18" s="1916"/>
      <c r="BN18" s="1916"/>
      <c r="BO18" s="1916"/>
      <c r="BP18" s="1916"/>
      <c r="BQ18" s="1916"/>
      <c r="BR18" s="1916"/>
      <c r="BS18" s="1916"/>
      <c r="BT18" s="1916"/>
      <c r="BU18" s="1916"/>
      <c r="BV18" s="1916"/>
      <c r="BW18" s="1916"/>
      <c r="BX18" s="1916"/>
      <c r="BY18" s="1916"/>
      <c r="BZ18" s="1916"/>
      <c r="CA18" s="1916"/>
      <c r="CB18" s="1916"/>
      <c r="CC18" s="1916"/>
      <c r="CD18" s="1916"/>
      <c r="CE18" s="1916"/>
      <c r="CF18" s="1916"/>
      <c r="CG18" s="1916"/>
      <c r="CH18" s="1916"/>
      <c r="CI18" s="1916"/>
      <c r="CJ18" s="1916"/>
      <c r="CK18" s="1916"/>
      <c r="CL18" s="1916"/>
      <c r="CM18" s="1916"/>
      <c r="CN18" s="1916"/>
      <c r="CO18" s="1916"/>
      <c r="CP18" s="1916"/>
      <c r="CQ18" s="1916"/>
      <c r="CR18" s="1916"/>
      <c r="CS18" s="1916"/>
      <c r="CT18" s="1916"/>
      <c r="CU18" s="1916"/>
      <c r="CV18" s="1916"/>
      <c r="CW18" s="1916"/>
      <c r="CX18" s="1916"/>
      <c r="CY18" s="1916"/>
      <c r="CZ18" s="1916"/>
      <c r="DA18" s="1916"/>
      <c r="DB18" s="1916"/>
      <c r="DC18" s="1916"/>
      <c r="DD18" s="1916"/>
      <c r="DE18" s="1916"/>
      <c r="DF18" s="1916"/>
      <c r="DG18" s="1916"/>
      <c r="DH18" s="1916"/>
      <c r="DI18" s="1916"/>
      <c r="DJ18" s="1916"/>
      <c r="DK18" s="1916"/>
      <c r="DL18" s="1916"/>
      <c r="DM18" s="1916"/>
      <c r="DN18" s="1916"/>
      <c r="DO18" s="1916"/>
      <c r="DP18" s="1916"/>
      <c r="DQ18" s="1916"/>
      <c r="DR18" s="1916"/>
      <c r="DS18" s="1916"/>
      <c r="DT18" s="1916"/>
      <c r="DU18" s="1916"/>
      <c r="DV18" s="1916"/>
      <c r="DW18" s="1916"/>
      <c r="DX18" s="1916"/>
      <c r="DY18" s="1916"/>
      <c r="DZ18" s="1916"/>
      <c r="EA18" s="1916"/>
      <c r="EB18" s="1916"/>
      <c r="EC18" s="1916"/>
      <c r="ED18" s="1916"/>
      <c r="EE18" s="1916"/>
      <c r="EF18" s="1916"/>
      <c r="EG18" s="1916"/>
      <c r="EH18" s="1916"/>
      <c r="EI18" s="1916"/>
      <c r="EJ18" s="1916"/>
      <c r="EK18" s="1916"/>
      <c r="EL18" s="1916"/>
      <c r="EM18" s="1916"/>
      <c r="EN18" s="1916"/>
      <c r="EO18" s="1916"/>
      <c r="EP18" s="1916"/>
      <c r="EQ18" s="1916"/>
      <c r="ER18" s="1916"/>
      <c r="ES18" s="1916"/>
      <c r="ET18" s="1916"/>
      <c r="EU18" s="1916"/>
      <c r="EV18" s="1916"/>
      <c r="EW18" s="1916"/>
      <c r="EX18" s="1916"/>
      <c r="EY18" s="1916"/>
      <c r="EZ18" s="1916"/>
      <c r="FA18" s="1916"/>
      <c r="FB18" s="1916"/>
      <c r="FC18" s="1916"/>
      <c r="FD18" s="1916"/>
      <c r="FE18" s="1916"/>
      <c r="FF18" s="1916"/>
      <c r="FG18" s="1916"/>
      <c r="FH18" s="1916"/>
      <c r="FI18" s="1916"/>
      <c r="FJ18" s="1916"/>
      <c r="FK18" s="1916"/>
      <c r="FL18" s="1916"/>
      <c r="FM18" s="1916"/>
      <c r="FN18" s="1916"/>
      <c r="FO18" s="1916"/>
      <c r="FP18" s="1916"/>
      <c r="FQ18" s="1916"/>
      <c r="FR18" s="1916"/>
      <c r="FS18" s="1916"/>
      <c r="FT18" s="1916"/>
      <c r="FU18" s="1916"/>
      <c r="FV18" s="1916"/>
      <c r="FW18" s="1916"/>
      <c r="FX18" s="1916"/>
      <c r="FY18" s="1916"/>
      <c r="FZ18" s="1916"/>
      <c r="GA18" s="1916"/>
      <c r="GB18" s="1916"/>
      <c r="GC18" s="1916"/>
      <c r="GD18" s="1916"/>
      <c r="GE18" s="1916"/>
      <c r="GF18" s="1916"/>
      <c r="GG18" s="1916"/>
      <c r="GH18" s="1916"/>
      <c r="GI18" s="1916"/>
      <c r="GJ18" s="1916"/>
      <c r="GK18" s="1916"/>
      <c r="GL18" s="1916"/>
      <c r="GM18" s="1916"/>
      <c r="GN18" s="1916"/>
      <c r="GO18" s="1916"/>
      <c r="GP18" s="1916"/>
      <c r="GQ18" s="1916"/>
      <c r="GR18" s="1916"/>
      <c r="GS18" s="1916"/>
      <c r="GT18" s="1916"/>
      <c r="GU18" s="1916"/>
      <c r="GV18" s="1916"/>
      <c r="GW18" s="1916"/>
      <c r="GX18" s="1916"/>
      <c r="GY18" s="1916"/>
      <c r="GZ18" s="1916"/>
      <c r="HA18" s="1916"/>
      <c r="HB18" s="1916"/>
      <c r="HC18" s="1916"/>
      <c r="HD18" s="1916"/>
      <c r="HE18" s="1916"/>
      <c r="HF18" s="1916"/>
      <c r="HG18" s="1916"/>
      <c r="HH18" s="1916"/>
      <c r="HI18" s="1916"/>
      <c r="HJ18" s="1916"/>
      <c r="HK18" s="1916"/>
      <c r="HL18" s="1916"/>
      <c r="HM18" s="1916"/>
      <c r="HN18" s="1916"/>
      <c r="HO18" s="1916"/>
      <c r="HP18" s="1916"/>
      <c r="HQ18" s="1916"/>
      <c r="HR18" s="1916"/>
      <c r="HS18" s="1916"/>
      <c r="HT18" s="1916"/>
      <c r="HU18" s="1916"/>
      <c r="HV18" s="1916"/>
      <c r="HW18" s="1916"/>
      <c r="HX18" s="1916"/>
      <c r="HY18" s="1916"/>
      <c r="HZ18" s="1916"/>
      <c r="IA18" s="1916"/>
      <c r="IB18" s="1916"/>
      <c r="IC18" s="1916"/>
      <c r="ID18" s="1916"/>
      <c r="IE18" s="1916"/>
      <c r="IF18" s="1916"/>
      <c r="IG18" s="1916"/>
      <c r="IH18" s="1916"/>
      <c r="II18" s="1916"/>
      <c r="IJ18" s="1916"/>
      <c r="IK18" s="1916"/>
      <c r="IL18" s="1916"/>
      <c r="IM18" s="1916"/>
      <c r="IN18" s="1916"/>
      <c r="IO18" s="1916"/>
      <c r="IP18" s="1916"/>
      <c r="IQ18" s="1916"/>
      <c r="IR18" s="1916"/>
      <c r="IS18" s="1916"/>
      <c r="IT18" s="1916"/>
      <c r="IU18" s="1916"/>
      <c r="IV18" s="1916"/>
    </row>
    <row r="19" spans="1:256" ht="14.4">
      <c r="A19" s="1945" t="s">
        <v>114</v>
      </c>
      <c r="B19" s="1945">
        <v>1</v>
      </c>
      <c r="C19" s="1945">
        <v>29</v>
      </c>
      <c r="D19" s="1945">
        <v>0.125</v>
      </c>
      <c r="E19" s="1954">
        <v>1.5</v>
      </c>
      <c r="F19" s="1955" t="s">
        <v>30</v>
      </c>
      <c r="G19" s="1956">
        <f>B19*C19*D19*E19</f>
        <v>5.4375</v>
      </c>
      <c r="H19" s="1943"/>
      <c r="I19" s="1938"/>
      <c r="J19" s="1937"/>
      <c r="K19" s="1944"/>
      <c r="L19" s="1944"/>
      <c r="M19" s="387"/>
      <c r="N19" s="387"/>
      <c r="O19" s="387">
        <f>SUM(O16:O18)</f>
        <v>3.3002499999999997</v>
      </c>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c r="AW19" s="387"/>
      <c r="AX19" s="387"/>
      <c r="AY19" s="387"/>
      <c r="AZ19" s="387"/>
      <c r="BA19" s="387"/>
      <c r="BB19" s="387"/>
      <c r="BC19" s="387"/>
      <c r="BD19" s="387"/>
      <c r="BE19" s="387"/>
      <c r="BF19" s="387"/>
      <c r="BG19" s="387"/>
      <c r="BH19" s="387"/>
      <c r="BI19" s="387"/>
      <c r="BJ19" s="387"/>
      <c r="BK19" s="387"/>
      <c r="BL19" s="387"/>
      <c r="BM19" s="387"/>
      <c r="BN19" s="387"/>
      <c r="BO19" s="387"/>
      <c r="BP19" s="387"/>
      <c r="BQ19" s="387"/>
      <c r="BR19" s="387"/>
      <c r="BS19" s="387"/>
      <c r="BT19" s="387"/>
      <c r="BU19" s="387"/>
      <c r="BV19" s="387"/>
      <c r="BW19" s="387"/>
      <c r="BX19" s="387"/>
      <c r="BY19" s="387"/>
      <c r="BZ19" s="387"/>
      <c r="CA19" s="387"/>
      <c r="CB19" s="387"/>
      <c r="CC19" s="387"/>
      <c r="CD19" s="387"/>
      <c r="CE19" s="387"/>
      <c r="CF19" s="387"/>
      <c r="CG19" s="387"/>
      <c r="CH19" s="387"/>
      <c r="CI19" s="387"/>
      <c r="CJ19" s="387"/>
      <c r="CK19" s="387"/>
      <c r="CL19" s="387"/>
      <c r="CM19" s="387"/>
      <c r="CN19" s="387"/>
      <c r="CO19" s="387"/>
      <c r="CP19" s="387"/>
      <c r="CQ19" s="387"/>
      <c r="CR19" s="387"/>
      <c r="CS19" s="387"/>
      <c r="CT19" s="387"/>
      <c r="CU19" s="387"/>
      <c r="CV19" s="387"/>
      <c r="CW19" s="387"/>
      <c r="CX19" s="387"/>
      <c r="CY19" s="387"/>
      <c r="CZ19" s="387"/>
      <c r="DA19" s="387"/>
      <c r="DB19" s="387"/>
      <c r="DC19" s="387"/>
      <c r="DD19" s="387"/>
      <c r="DE19" s="387"/>
      <c r="DF19" s="387"/>
      <c r="DG19" s="387"/>
      <c r="DH19" s="387"/>
      <c r="DI19" s="387"/>
      <c r="DJ19" s="387"/>
      <c r="DK19" s="387"/>
      <c r="DL19" s="387"/>
      <c r="DM19" s="387"/>
      <c r="DN19" s="387"/>
      <c r="DO19" s="387"/>
      <c r="DP19" s="387"/>
      <c r="DQ19" s="387"/>
      <c r="DR19" s="387"/>
      <c r="DS19" s="387"/>
      <c r="DT19" s="387"/>
      <c r="DU19" s="387"/>
      <c r="DV19" s="387"/>
      <c r="DW19" s="387"/>
      <c r="DX19" s="387"/>
      <c r="DY19" s="387"/>
      <c r="DZ19" s="387"/>
      <c r="EA19" s="387"/>
      <c r="EB19" s="387"/>
      <c r="EC19" s="387"/>
      <c r="ED19" s="387"/>
      <c r="EE19" s="387"/>
      <c r="EF19" s="387"/>
      <c r="EG19" s="387"/>
      <c r="EH19" s="387"/>
      <c r="EI19" s="387"/>
      <c r="EJ19" s="387"/>
      <c r="EK19" s="387"/>
      <c r="EL19" s="387"/>
      <c r="EM19" s="387"/>
      <c r="EN19" s="387"/>
      <c r="EO19" s="387"/>
      <c r="EP19" s="387"/>
      <c r="EQ19" s="387"/>
      <c r="ER19" s="387"/>
      <c r="ES19" s="387"/>
      <c r="ET19" s="387"/>
      <c r="EU19" s="387"/>
      <c r="EV19" s="387"/>
      <c r="EW19" s="387"/>
      <c r="EX19" s="387"/>
      <c r="EY19" s="387"/>
      <c r="EZ19" s="387"/>
      <c r="FA19" s="387"/>
      <c r="FB19" s="387"/>
      <c r="FC19" s="387"/>
      <c r="FD19" s="387"/>
      <c r="FE19" s="387"/>
      <c r="FF19" s="387"/>
      <c r="FG19" s="387"/>
      <c r="FH19" s="387"/>
      <c r="FI19" s="387"/>
      <c r="FJ19" s="387"/>
      <c r="FK19" s="387"/>
      <c r="FL19" s="387"/>
      <c r="FM19" s="387"/>
      <c r="FN19" s="387"/>
      <c r="FO19" s="387"/>
      <c r="FP19" s="387"/>
      <c r="FQ19" s="387"/>
      <c r="FR19" s="387"/>
      <c r="FS19" s="387"/>
      <c r="FT19" s="387"/>
      <c r="FU19" s="387"/>
      <c r="FV19" s="387"/>
      <c r="FW19" s="387"/>
      <c r="FX19" s="387"/>
      <c r="FY19" s="387"/>
      <c r="FZ19" s="387"/>
      <c r="GA19" s="387"/>
      <c r="GB19" s="387"/>
      <c r="GC19" s="387"/>
      <c r="GD19" s="387"/>
      <c r="GE19" s="387"/>
      <c r="GF19" s="387"/>
      <c r="GG19" s="387"/>
      <c r="GH19" s="387"/>
      <c r="GI19" s="387"/>
      <c r="GJ19" s="387"/>
      <c r="GK19" s="387"/>
      <c r="GL19" s="387"/>
      <c r="GM19" s="387"/>
      <c r="GN19" s="387"/>
      <c r="GO19" s="387"/>
      <c r="GP19" s="387"/>
      <c r="GQ19" s="387"/>
      <c r="GR19" s="387"/>
      <c r="GS19" s="387"/>
      <c r="GT19" s="387"/>
      <c r="GU19" s="387"/>
      <c r="GV19" s="387"/>
      <c r="GW19" s="387"/>
      <c r="GX19" s="387"/>
      <c r="GY19" s="387"/>
      <c r="GZ19" s="387"/>
      <c r="HA19" s="387"/>
      <c r="HB19" s="387"/>
      <c r="HC19" s="387"/>
      <c r="HD19" s="387"/>
      <c r="HE19" s="387"/>
      <c r="HF19" s="387"/>
      <c r="HG19" s="387"/>
      <c r="HH19" s="387"/>
      <c r="HI19" s="387"/>
      <c r="HJ19" s="387"/>
      <c r="HK19" s="387"/>
      <c r="HL19" s="387"/>
      <c r="HM19" s="387"/>
      <c r="HN19" s="387"/>
      <c r="HO19" s="387"/>
      <c r="HP19" s="387"/>
      <c r="HQ19" s="387"/>
      <c r="HR19" s="387"/>
      <c r="HS19" s="387"/>
      <c r="HT19" s="387"/>
      <c r="HU19" s="387"/>
      <c r="HV19" s="387"/>
      <c r="HW19" s="387"/>
      <c r="HX19" s="387"/>
      <c r="HY19" s="387"/>
      <c r="HZ19" s="387"/>
      <c r="IA19" s="387"/>
      <c r="IB19" s="387"/>
      <c r="IC19" s="387"/>
      <c r="ID19" s="387"/>
      <c r="IE19" s="387"/>
      <c r="IF19" s="387"/>
      <c r="IG19" s="387"/>
      <c r="IH19" s="387"/>
      <c r="II19" s="387"/>
      <c r="IJ19" s="387"/>
      <c r="IK19" s="387"/>
      <c r="IL19" s="387"/>
      <c r="IM19" s="387"/>
      <c r="IN19" s="387"/>
      <c r="IO19" s="387"/>
      <c r="IP19" s="387"/>
      <c r="IQ19" s="387"/>
      <c r="IR19" s="387"/>
      <c r="IS19" s="387"/>
      <c r="IT19" s="387"/>
      <c r="IU19" s="387"/>
      <c r="IV19" s="387"/>
    </row>
    <row r="20" spans="1:256" ht="14.4">
      <c r="A20" s="1937"/>
      <c r="B20" s="1950"/>
      <c r="C20" s="1950"/>
      <c r="D20" s="1937"/>
      <c r="E20" s="1937"/>
      <c r="F20" s="1937"/>
      <c r="G20" s="1943">
        <f>SUM(G18:G19)</f>
        <v>6.46875</v>
      </c>
      <c r="H20" s="1946"/>
      <c r="I20" s="1947"/>
      <c r="J20" s="1945"/>
      <c r="K20" s="1957"/>
      <c r="L20" s="1949"/>
      <c r="M20" s="1917"/>
      <c r="N20" s="1917"/>
      <c r="O20" s="1917"/>
      <c r="P20" s="1917">
        <v>2.7130000000000001</v>
      </c>
      <c r="Q20" s="1917">
        <f>1.25*P20</f>
        <v>3.3912500000000003</v>
      </c>
      <c r="R20" s="1917"/>
      <c r="S20" s="1917"/>
      <c r="T20" s="1917"/>
      <c r="U20" s="1917"/>
      <c r="V20" s="1917"/>
      <c r="W20" s="1917"/>
      <c r="X20" s="1917"/>
      <c r="Y20" s="1917"/>
      <c r="Z20" s="1917"/>
      <c r="AA20" s="1917"/>
      <c r="AB20" s="1917"/>
      <c r="AC20" s="1917"/>
      <c r="AD20" s="1917"/>
      <c r="AE20" s="1917"/>
      <c r="AF20" s="1917"/>
      <c r="AG20" s="1917"/>
      <c r="AH20" s="1917"/>
      <c r="AI20" s="1917"/>
      <c r="AJ20" s="1917"/>
      <c r="AK20" s="1917"/>
      <c r="AL20" s="1917"/>
      <c r="AM20" s="1917"/>
      <c r="AN20" s="1917"/>
      <c r="AO20" s="1917"/>
      <c r="AP20" s="1917"/>
      <c r="AQ20" s="1917"/>
      <c r="AR20" s="1917"/>
      <c r="AS20" s="1917"/>
      <c r="AT20" s="1917"/>
      <c r="AU20" s="1917"/>
      <c r="AV20" s="1917"/>
      <c r="AW20" s="1917"/>
      <c r="AX20" s="1917"/>
      <c r="AY20" s="1917"/>
      <c r="AZ20" s="1917"/>
      <c r="BA20" s="1917"/>
      <c r="BB20" s="1917"/>
      <c r="BC20" s="1917"/>
      <c r="BD20" s="1917"/>
      <c r="BE20" s="1917"/>
      <c r="BF20" s="1917"/>
      <c r="BG20" s="1917"/>
      <c r="BH20" s="1917"/>
      <c r="BI20" s="1917"/>
      <c r="BJ20" s="1917"/>
      <c r="BK20" s="1917"/>
      <c r="BL20" s="1917"/>
      <c r="BM20" s="1917"/>
      <c r="BN20" s="1917"/>
      <c r="BO20" s="1917"/>
      <c r="BP20" s="1917"/>
      <c r="BQ20" s="1917"/>
      <c r="BR20" s="1917"/>
      <c r="BS20" s="1917"/>
      <c r="BT20" s="1917"/>
      <c r="BU20" s="1917"/>
      <c r="BV20" s="1917"/>
      <c r="BW20" s="1917"/>
      <c r="BX20" s="1917"/>
      <c r="BY20" s="1917"/>
      <c r="BZ20" s="1917"/>
      <c r="CA20" s="1917"/>
      <c r="CB20" s="1917"/>
      <c r="CC20" s="1917"/>
      <c r="CD20" s="1917"/>
      <c r="CE20" s="1917"/>
      <c r="CF20" s="1917"/>
      <c r="CG20" s="1917"/>
      <c r="CH20" s="1917"/>
      <c r="CI20" s="1917"/>
      <c r="CJ20" s="1917"/>
      <c r="CK20" s="1917"/>
      <c r="CL20" s="1917"/>
      <c r="CM20" s="1917"/>
      <c r="CN20" s="1917"/>
      <c r="CO20" s="1917"/>
      <c r="CP20" s="1917"/>
      <c r="CQ20" s="1917"/>
      <c r="CR20" s="1917"/>
      <c r="CS20" s="1917"/>
      <c r="CT20" s="1917"/>
      <c r="CU20" s="1917"/>
      <c r="CV20" s="1917"/>
      <c r="CW20" s="1917"/>
      <c r="CX20" s="1917"/>
      <c r="CY20" s="1917"/>
      <c r="CZ20" s="1917"/>
      <c r="DA20" s="1917"/>
      <c r="DB20" s="1917"/>
      <c r="DC20" s="1917"/>
      <c r="DD20" s="1917"/>
      <c r="DE20" s="1917"/>
      <c r="DF20" s="1917"/>
      <c r="DG20" s="1917"/>
      <c r="DH20" s="1917"/>
      <c r="DI20" s="1917"/>
      <c r="DJ20" s="1917"/>
      <c r="DK20" s="1917"/>
      <c r="DL20" s="1917"/>
      <c r="DM20" s="1917"/>
      <c r="DN20" s="1917"/>
      <c r="DO20" s="1917"/>
      <c r="DP20" s="1917"/>
      <c r="DQ20" s="1917"/>
      <c r="DR20" s="1917"/>
      <c r="DS20" s="1917"/>
      <c r="DT20" s="1917"/>
      <c r="DU20" s="1917"/>
      <c r="DV20" s="1917"/>
      <c r="DW20" s="1917"/>
      <c r="DX20" s="1917"/>
      <c r="DY20" s="1917"/>
      <c r="DZ20" s="1917"/>
      <c r="EA20" s="1917"/>
      <c r="EB20" s="1917"/>
      <c r="EC20" s="1917"/>
      <c r="ED20" s="1917"/>
      <c r="EE20" s="1917"/>
      <c r="EF20" s="1917"/>
      <c r="EG20" s="1917"/>
      <c r="EH20" s="1917"/>
      <c r="EI20" s="1917"/>
      <c r="EJ20" s="1917"/>
      <c r="EK20" s="1917"/>
      <c r="EL20" s="1917"/>
      <c r="EM20" s="1917"/>
      <c r="EN20" s="1917"/>
      <c r="EO20" s="1917"/>
      <c r="EP20" s="1917"/>
      <c r="EQ20" s="1917"/>
      <c r="ER20" s="1917"/>
      <c r="ES20" s="1917"/>
      <c r="ET20" s="1917"/>
      <c r="EU20" s="1917"/>
      <c r="EV20" s="1917"/>
      <c r="EW20" s="1917"/>
      <c r="EX20" s="1917"/>
      <c r="EY20" s="1917"/>
      <c r="EZ20" s="1917"/>
      <c r="FA20" s="1917"/>
      <c r="FB20" s="1917"/>
      <c r="FC20" s="1917"/>
      <c r="FD20" s="1917"/>
      <c r="FE20" s="1917"/>
      <c r="FF20" s="1917"/>
      <c r="FG20" s="1917"/>
      <c r="FH20" s="1917"/>
      <c r="FI20" s="1917"/>
      <c r="FJ20" s="1917"/>
      <c r="FK20" s="1917"/>
      <c r="FL20" s="1917"/>
      <c r="FM20" s="1917"/>
      <c r="FN20" s="1917"/>
      <c r="FO20" s="1917"/>
      <c r="FP20" s="1917"/>
      <c r="FQ20" s="1917"/>
      <c r="FR20" s="1917"/>
      <c r="FS20" s="1917"/>
      <c r="FT20" s="1917"/>
      <c r="FU20" s="1917"/>
      <c r="FV20" s="1917"/>
      <c r="FW20" s="1917"/>
      <c r="FX20" s="1917"/>
      <c r="FY20" s="1917"/>
      <c r="FZ20" s="1917"/>
      <c r="GA20" s="1917"/>
      <c r="GB20" s="1917"/>
      <c r="GC20" s="1917"/>
      <c r="GD20" s="1917"/>
      <c r="GE20" s="1917"/>
      <c r="GF20" s="1917"/>
      <c r="GG20" s="1917"/>
      <c r="GH20" s="1917"/>
      <c r="GI20" s="1917"/>
      <c r="GJ20" s="1917"/>
      <c r="GK20" s="1917"/>
      <c r="GL20" s="1917"/>
      <c r="GM20" s="1917"/>
      <c r="GN20" s="1917"/>
      <c r="GO20" s="1917"/>
      <c r="GP20" s="1917"/>
      <c r="GQ20" s="1917"/>
      <c r="GR20" s="1917"/>
      <c r="GS20" s="1917"/>
      <c r="GT20" s="1917"/>
      <c r="GU20" s="1917"/>
      <c r="GV20" s="1917"/>
      <c r="GW20" s="1917"/>
      <c r="GX20" s="1917"/>
      <c r="GY20" s="1917"/>
      <c r="GZ20" s="1917"/>
      <c r="HA20" s="1917"/>
      <c r="HB20" s="1917"/>
      <c r="HC20" s="1917"/>
      <c r="HD20" s="1917"/>
      <c r="HE20" s="1917"/>
      <c r="HF20" s="1917"/>
      <c r="HG20" s="1917"/>
      <c r="HH20" s="1917"/>
      <c r="HI20" s="1917"/>
      <c r="HJ20" s="1917"/>
      <c r="HK20" s="1917"/>
      <c r="HL20" s="1917"/>
      <c r="HM20" s="1917"/>
      <c r="HN20" s="1917"/>
      <c r="HO20" s="1917"/>
      <c r="HP20" s="1917"/>
      <c r="HQ20" s="1917"/>
      <c r="HR20" s="1917"/>
      <c r="HS20" s="1917"/>
      <c r="HT20" s="1917"/>
      <c r="HU20" s="1917"/>
      <c r="HV20" s="1917"/>
      <c r="HW20" s="1917"/>
      <c r="HX20" s="1917"/>
      <c r="HY20" s="1917"/>
      <c r="HZ20" s="1917"/>
      <c r="IA20" s="1917"/>
      <c r="IB20" s="1917"/>
      <c r="IC20" s="1917"/>
      <c r="ID20" s="1917"/>
      <c r="IE20" s="1917"/>
      <c r="IF20" s="1917"/>
      <c r="IG20" s="1917"/>
      <c r="IH20" s="1917"/>
      <c r="II20" s="1917"/>
      <c r="IJ20" s="1917"/>
      <c r="IK20" s="1917"/>
      <c r="IL20" s="1917"/>
      <c r="IM20" s="1917"/>
      <c r="IN20" s="1917"/>
      <c r="IO20" s="1917"/>
      <c r="IP20" s="1917"/>
      <c r="IQ20" s="1917"/>
      <c r="IR20" s="1917"/>
      <c r="IS20" s="1917"/>
      <c r="IT20" s="1917"/>
      <c r="IU20" s="1917"/>
      <c r="IV20" s="1917"/>
    </row>
    <row r="21" spans="1:256" ht="16.2">
      <c r="A21" s="1937"/>
      <c r="B21" s="3215" t="s">
        <v>1093</v>
      </c>
      <c r="C21" s="3215"/>
      <c r="D21" s="3215"/>
      <c r="E21" s="3215"/>
      <c r="F21" s="3215"/>
      <c r="G21" s="3215"/>
      <c r="H21" s="1943">
        <f>G20*0.35</f>
        <v>2.2640624999999996</v>
      </c>
      <c r="I21" s="1938" t="s">
        <v>3174</v>
      </c>
      <c r="J21" s="1937" t="s">
        <v>3142</v>
      </c>
      <c r="K21" s="1944">
        <v>842.2</v>
      </c>
      <c r="L21" s="1944">
        <f>H21*K21</f>
        <v>1906.7934374999998</v>
      </c>
      <c r="M21" s="387"/>
      <c r="N21" s="387"/>
      <c r="O21" s="387"/>
      <c r="P21" s="387"/>
      <c r="Q21" s="387">
        <f>Q20/7*6</f>
        <v>2.9067857142857143</v>
      </c>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c r="AW21" s="387"/>
      <c r="AX21" s="387"/>
      <c r="AY21" s="387"/>
      <c r="AZ21" s="387"/>
      <c r="BA21" s="387"/>
      <c r="BB21" s="387"/>
      <c r="BC21" s="387"/>
      <c r="BD21" s="387"/>
      <c r="BE21" s="387"/>
      <c r="BF21" s="387"/>
      <c r="BG21" s="387"/>
      <c r="BH21" s="387"/>
      <c r="BI21" s="387"/>
      <c r="BJ21" s="387"/>
      <c r="BK21" s="387"/>
      <c r="BL21" s="387"/>
      <c r="BM21" s="387"/>
      <c r="BN21" s="387"/>
      <c r="BO21" s="387"/>
      <c r="BP21" s="387"/>
      <c r="BQ21" s="387"/>
      <c r="BR21" s="387"/>
      <c r="BS21" s="387"/>
      <c r="BT21" s="387"/>
      <c r="BU21" s="387"/>
      <c r="BV21" s="387"/>
      <c r="BW21" s="387"/>
      <c r="BX21" s="387"/>
      <c r="BY21" s="387"/>
      <c r="BZ21" s="387"/>
      <c r="CA21" s="387"/>
      <c r="CB21" s="387"/>
      <c r="CC21" s="387"/>
      <c r="CD21" s="387"/>
      <c r="CE21" s="387"/>
      <c r="CF21" s="387"/>
      <c r="CG21" s="387"/>
      <c r="CH21" s="387"/>
      <c r="CI21" s="387"/>
      <c r="CJ21" s="387"/>
      <c r="CK21" s="387"/>
      <c r="CL21" s="387"/>
      <c r="CM21" s="387"/>
      <c r="CN21" s="387"/>
      <c r="CO21" s="387"/>
      <c r="CP21" s="387"/>
      <c r="CQ21" s="387"/>
      <c r="CR21" s="387"/>
      <c r="CS21" s="387"/>
      <c r="CT21" s="387"/>
      <c r="CU21" s="387"/>
      <c r="CV21" s="387"/>
      <c r="CW21" s="387"/>
      <c r="CX21" s="387"/>
      <c r="CY21" s="387"/>
      <c r="CZ21" s="387"/>
      <c r="DA21" s="387"/>
      <c r="DB21" s="387"/>
      <c r="DC21" s="387"/>
      <c r="DD21" s="387"/>
      <c r="DE21" s="387"/>
      <c r="DF21" s="387"/>
      <c r="DG21" s="387"/>
      <c r="DH21" s="387"/>
      <c r="DI21" s="387"/>
      <c r="DJ21" s="387"/>
      <c r="DK21" s="387"/>
      <c r="DL21" s="387"/>
      <c r="DM21" s="387"/>
      <c r="DN21" s="387"/>
      <c r="DO21" s="387"/>
      <c r="DP21" s="387"/>
      <c r="DQ21" s="387"/>
      <c r="DR21" s="387"/>
      <c r="DS21" s="387"/>
      <c r="DT21" s="387"/>
      <c r="DU21" s="387"/>
      <c r="DV21" s="387"/>
      <c r="DW21" s="387"/>
      <c r="DX21" s="387"/>
      <c r="DY21" s="387"/>
      <c r="DZ21" s="387"/>
      <c r="EA21" s="387"/>
      <c r="EB21" s="387"/>
      <c r="EC21" s="387"/>
      <c r="ED21" s="387"/>
      <c r="EE21" s="387"/>
      <c r="EF21" s="387"/>
      <c r="EG21" s="387"/>
      <c r="EH21" s="387"/>
      <c r="EI21" s="387"/>
      <c r="EJ21" s="387"/>
      <c r="EK21" s="387"/>
      <c r="EL21" s="387"/>
      <c r="EM21" s="387"/>
      <c r="EN21" s="387"/>
      <c r="EO21" s="387"/>
      <c r="EP21" s="387"/>
      <c r="EQ21" s="387"/>
      <c r="ER21" s="387"/>
      <c r="ES21" s="387"/>
      <c r="ET21" s="387"/>
      <c r="EU21" s="387"/>
      <c r="EV21" s="387"/>
      <c r="EW21" s="387"/>
      <c r="EX21" s="387"/>
      <c r="EY21" s="387"/>
      <c r="EZ21" s="387"/>
      <c r="FA21" s="387"/>
      <c r="FB21" s="387"/>
      <c r="FC21" s="387"/>
      <c r="FD21" s="387"/>
      <c r="FE21" s="387"/>
      <c r="FF21" s="387"/>
      <c r="FG21" s="387"/>
      <c r="FH21" s="387"/>
      <c r="FI21" s="387"/>
      <c r="FJ21" s="387"/>
      <c r="FK21" s="387"/>
      <c r="FL21" s="387"/>
      <c r="FM21" s="387"/>
      <c r="FN21" s="387"/>
      <c r="FO21" s="387"/>
      <c r="FP21" s="387"/>
      <c r="FQ21" s="387"/>
      <c r="FR21" s="387"/>
      <c r="FS21" s="387"/>
      <c r="FT21" s="387"/>
      <c r="FU21" s="387"/>
      <c r="FV21" s="387"/>
      <c r="FW21" s="387"/>
      <c r="FX21" s="387"/>
      <c r="FY21" s="387"/>
      <c r="FZ21" s="387"/>
      <c r="GA21" s="387"/>
      <c r="GB21" s="387"/>
      <c r="GC21" s="387"/>
      <c r="GD21" s="387"/>
      <c r="GE21" s="387"/>
      <c r="GF21" s="387"/>
      <c r="GG21" s="387"/>
      <c r="GH21" s="387"/>
      <c r="GI21" s="387"/>
      <c r="GJ21" s="387"/>
      <c r="GK21" s="387"/>
      <c r="GL21" s="387"/>
      <c r="GM21" s="387"/>
      <c r="GN21" s="387"/>
      <c r="GO21" s="387"/>
      <c r="GP21" s="387"/>
      <c r="GQ21" s="387"/>
      <c r="GR21" s="387"/>
      <c r="GS21" s="387"/>
      <c r="GT21" s="387"/>
      <c r="GU21" s="387"/>
      <c r="GV21" s="387"/>
      <c r="GW21" s="387"/>
      <c r="GX21" s="387"/>
      <c r="GY21" s="387"/>
      <c r="GZ21" s="387"/>
      <c r="HA21" s="387"/>
      <c r="HB21" s="387"/>
      <c r="HC21" s="387"/>
      <c r="HD21" s="387"/>
      <c r="HE21" s="387"/>
      <c r="HF21" s="387"/>
      <c r="HG21" s="387"/>
      <c r="HH21" s="387"/>
      <c r="HI21" s="387"/>
      <c r="HJ21" s="387"/>
      <c r="HK21" s="387"/>
      <c r="HL21" s="387"/>
      <c r="HM21" s="387"/>
      <c r="HN21" s="387"/>
      <c r="HO21" s="387"/>
      <c r="HP21" s="387"/>
      <c r="HQ21" s="387"/>
      <c r="HR21" s="387"/>
      <c r="HS21" s="387"/>
      <c r="HT21" s="387"/>
      <c r="HU21" s="387"/>
      <c r="HV21" s="387"/>
      <c r="HW21" s="387"/>
      <c r="HX21" s="387"/>
      <c r="HY21" s="387"/>
      <c r="HZ21" s="387"/>
      <c r="IA21" s="387"/>
      <c r="IB21" s="387"/>
      <c r="IC21" s="387"/>
      <c r="ID21" s="387"/>
      <c r="IE21" s="387"/>
      <c r="IF21" s="387"/>
      <c r="IG21" s="387"/>
      <c r="IH21" s="387"/>
      <c r="II21" s="387"/>
      <c r="IJ21" s="387"/>
      <c r="IK21" s="387"/>
      <c r="IL21" s="387"/>
      <c r="IM21" s="387"/>
      <c r="IN21" s="387"/>
      <c r="IO21" s="387"/>
      <c r="IP21" s="387"/>
      <c r="IQ21" s="387"/>
      <c r="IR21" s="387"/>
      <c r="IS21" s="387"/>
      <c r="IT21" s="387"/>
      <c r="IU21" s="387"/>
      <c r="IV21" s="387"/>
    </row>
    <row r="22" spans="1:256" ht="14.4">
      <c r="A22" s="1930" t="s">
        <v>1094</v>
      </c>
      <c r="B22" s="3209" t="s">
        <v>1078</v>
      </c>
      <c r="C22" s="3209"/>
      <c r="D22" s="3209"/>
      <c r="E22" s="3209"/>
      <c r="F22" s="3209"/>
      <c r="G22" s="3209"/>
      <c r="H22" s="1948"/>
      <c r="I22" s="1932"/>
      <c r="J22" s="1933"/>
      <c r="K22" s="1952"/>
      <c r="L22" s="1958"/>
      <c r="M22" s="387"/>
      <c r="N22" s="387">
        <v>0.44900000000000001</v>
      </c>
      <c r="O22" s="387"/>
      <c r="P22" s="387"/>
      <c r="Q22" s="387"/>
      <c r="R22" s="387"/>
      <c r="S22" s="387"/>
      <c r="T22" s="387"/>
      <c r="U22" s="387"/>
      <c r="V22" s="387"/>
      <c r="W22" s="387"/>
      <c r="X22" s="387"/>
      <c r="Y22" s="387"/>
      <c r="Z22" s="387"/>
      <c r="AA22" s="387"/>
      <c r="AB22" s="387"/>
      <c r="AC22" s="387"/>
      <c r="AD22" s="387"/>
      <c r="AE22" s="387"/>
      <c r="AF22" s="387"/>
      <c r="AG22" s="387"/>
      <c r="AH22" s="387"/>
      <c r="AI22" s="387"/>
      <c r="AJ22" s="387"/>
      <c r="AK22" s="387"/>
      <c r="AL22" s="387"/>
      <c r="AM22" s="387"/>
      <c r="AN22" s="387"/>
      <c r="AO22" s="387"/>
      <c r="AP22" s="387"/>
      <c r="AQ22" s="387"/>
      <c r="AR22" s="387"/>
      <c r="AS22" s="387"/>
      <c r="AT22" s="387"/>
      <c r="AU22" s="387"/>
      <c r="AV22" s="387"/>
      <c r="AW22" s="387"/>
      <c r="AX22" s="387"/>
      <c r="AY22" s="387"/>
      <c r="AZ22" s="387"/>
      <c r="BA22" s="387"/>
      <c r="BB22" s="387"/>
      <c r="BC22" s="387"/>
      <c r="BD22" s="387"/>
      <c r="BE22" s="387"/>
      <c r="BF22" s="387"/>
      <c r="BG22" s="387"/>
      <c r="BH22" s="387"/>
      <c r="BI22" s="387"/>
      <c r="BJ22" s="387"/>
      <c r="BK22" s="387"/>
      <c r="BL22" s="387"/>
      <c r="BM22" s="387"/>
      <c r="BN22" s="387"/>
      <c r="BO22" s="387"/>
      <c r="BP22" s="387"/>
      <c r="BQ22" s="387"/>
      <c r="BR22" s="387"/>
      <c r="BS22" s="387"/>
      <c r="BT22" s="387"/>
      <c r="BU22" s="387"/>
      <c r="BV22" s="387"/>
      <c r="BW22" s="387"/>
      <c r="BX22" s="387"/>
      <c r="BY22" s="387"/>
      <c r="BZ22" s="387"/>
      <c r="CA22" s="387"/>
      <c r="CB22" s="387"/>
      <c r="CC22" s="387"/>
      <c r="CD22" s="387"/>
      <c r="CE22" s="387"/>
      <c r="CF22" s="387"/>
      <c r="CG22" s="387"/>
      <c r="CH22" s="387"/>
      <c r="CI22" s="387"/>
      <c r="CJ22" s="387"/>
      <c r="CK22" s="387"/>
      <c r="CL22" s="387"/>
      <c r="CM22" s="387"/>
      <c r="CN22" s="387"/>
      <c r="CO22" s="387"/>
      <c r="CP22" s="387"/>
      <c r="CQ22" s="387"/>
      <c r="CR22" s="387"/>
      <c r="CS22" s="387"/>
      <c r="CT22" s="387"/>
      <c r="CU22" s="387"/>
      <c r="CV22" s="387"/>
      <c r="CW22" s="387"/>
      <c r="CX22" s="387"/>
      <c r="CY22" s="387"/>
      <c r="CZ22" s="387"/>
      <c r="DA22" s="387"/>
      <c r="DB22" s="387"/>
      <c r="DC22" s="387"/>
      <c r="DD22" s="387"/>
      <c r="DE22" s="387"/>
      <c r="DF22" s="387"/>
      <c r="DG22" s="387"/>
      <c r="DH22" s="387"/>
      <c r="DI22" s="387"/>
      <c r="DJ22" s="387"/>
      <c r="DK22" s="387"/>
      <c r="DL22" s="387"/>
      <c r="DM22" s="387"/>
      <c r="DN22" s="387"/>
      <c r="DO22" s="387"/>
      <c r="DP22" s="387"/>
      <c r="DQ22" s="387"/>
      <c r="DR22" s="387"/>
      <c r="DS22" s="387"/>
      <c r="DT22" s="387"/>
      <c r="DU22" s="387"/>
      <c r="DV22" s="387"/>
      <c r="DW22" s="387"/>
      <c r="DX22" s="387"/>
      <c r="DY22" s="387"/>
      <c r="DZ22" s="387"/>
      <c r="EA22" s="387"/>
      <c r="EB22" s="387"/>
      <c r="EC22" s="387"/>
      <c r="ED22" s="387"/>
      <c r="EE22" s="387"/>
      <c r="EF22" s="387"/>
      <c r="EG22" s="387"/>
      <c r="EH22" s="387"/>
      <c r="EI22" s="387"/>
      <c r="EJ22" s="387"/>
      <c r="EK22" s="387"/>
      <c r="EL22" s="387"/>
      <c r="EM22" s="387"/>
      <c r="EN22" s="387"/>
      <c r="EO22" s="387"/>
      <c r="EP22" s="387"/>
      <c r="EQ22" s="387"/>
      <c r="ER22" s="387"/>
      <c r="ES22" s="387"/>
      <c r="ET22" s="387"/>
      <c r="EU22" s="387"/>
      <c r="EV22" s="387"/>
      <c r="EW22" s="387"/>
      <c r="EX22" s="387"/>
      <c r="EY22" s="387"/>
      <c r="EZ22" s="387"/>
      <c r="FA22" s="387"/>
      <c r="FB22" s="387"/>
      <c r="FC22" s="387"/>
      <c r="FD22" s="387"/>
      <c r="FE22" s="387"/>
      <c r="FF22" s="387"/>
      <c r="FG22" s="387"/>
      <c r="FH22" s="387"/>
      <c r="FI22" s="387"/>
      <c r="FJ22" s="387"/>
      <c r="FK22" s="387"/>
      <c r="FL22" s="387"/>
      <c r="FM22" s="387"/>
      <c r="FN22" s="387"/>
      <c r="FO22" s="387"/>
      <c r="FP22" s="387"/>
      <c r="FQ22" s="387"/>
      <c r="FR22" s="387"/>
      <c r="FS22" s="387"/>
      <c r="FT22" s="387"/>
      <c r="FU22" s="387"/>
      <c r="FV22" s="387"/>
      <c r="FW22" s="387"/>
      <c r="FX22" s="387"/>
      <c r="FY22" s="387"/>
      <c r="FZ22" s="387"/>
      <c r="GA22" s="387"/>
      <c r="GB22" s="387"/>
      <c r="GC22" s="387"/>
      <c r="GD22" s="387"/>
      <c r="GE22" s="387"/>
      <c r="GF22" s="387"/>
      <c r="GG22" s="387"/>
      <c r="GH22" s="387"/>
      <c r="GI22" s="387"/>
      <c r="GJ22" s="387"/>
      <c r="GK22" s="387"/>
      <c r="GL22" s="387"/>
      <c r="GM22" s="387"/>
      <c r="GN22" s="387"/>
      <c r="GO22" s="387"/>
      <c r="GP22" s="387"/>
      <c r="GQ22" s="387"/>
      <c r="GR22" s="387"/>
      <c r="GS22" s="387"/>
      <c r="GT22" s="387"/>
      <c r="GU22" s="387"/>
      <c r="GV22" s="387"/>
      <c r="GW22" s="387"/>
      <c r="GX22" s="387"/>
      <c r="GY22" s="387"/>
      <c r="GZ22" s="387"/>
      <c r="HA22" s="387"/>
      <c r="HB22" s="387"/>
      <c r="HC22" s="387"/>
      <c r="HD22" s="387"/>
      <c r="HE22" s="387"/>
      <c r="HF22" s="387"/>
      <c r="HG22" s="387"/>
      <c r="HH22" s="387"/>
      <c r="HI22" s="387"/>
      <c r="HJ22" s="387"/>
      <c r="HK22" s="387"/>
      <c r="HL22" s="387"/>
      <c r="HM22" s="387"/>
      <c r="HN22" s="387"/>
      <c r="HO22" s="387"/>
      <c r="HP22" s="387"/>
      <c r="HQ22" s="387"/>
      <c r="HR22" s="387"/>
      <c r="HS22" s="387"/>
      <c r="HT22" s="387"/>
      <c r="HU22" s="387"/>
      <c r="HV22" s="387"/>
      <c r="HW22" s="387"/>
      <c r="HX22" s="387"/>
      <c r="HY22" s="387"/>
      <c r="HZ22" s="387"/>
      <c r="IA22" s="387"/>
      <c r="IB22" s="387"/>
      <c r="IC22" s="387"/>
      <c r="ID22" s="387"/>
      <c r="IE22" s="387"/>
      <c r="IF22" s="387"/>
      <c r="IG22" s="387"/>
      <c r="IH22" s="387"/>
      <c r="II22" s="387"/>
      <c r="IJ22" s="387"/>
      <c r="IK22" s="387"/>
      <c r="IL22" s="387"/>
      <c r="IM22" s="387"/>
      <c r="IN22" s="387"/>
      <c r="IO22" s="387"/>
      <c r="IP22" s="387"/>
      <c r="IQ22" s="387"/>
      <c r="IR22" s="387"/>
      <c r="IS22" s="387"/>
      <c r="IT22" s="387"/>
      <c r="IU22" s="387"/>
      <c r="IV22" s="387"/>
    </row>
    <row r="23" spans="1:256" ht="14.4">
      <c r="A23" s="1930" t="s">
        <v>1095</v>
      </c>
      <c r="B23" s="3216" t="s">
        <v>1079</v>
      </c>
      <c r="C23" s="3216"/>
      <c r="D23" s="3216"/>
      <c r="E23" s="3216"/>
      <c r="F23" s="1935"/>
      <c r="G23" s="1935"/>
      <c r="H23" s="1948"/>
      <c r="I23" s="1932"/>
      <c r="J23" s="1933"/>
      <c r="K23" s="1952"/>
      <c r="L23" s="1958"/>
      <c r="M23" s="1916"/>
      <c r="N23" s="1916">
        <v>2.2639999999999998</v>
      </c>
      <c r="O23" s="1916"/>
      <c r="P23" s="1916"/>
      <c r="Q23" s="1916"/>
      <c r="R23" s="1916"/>
      <c r="S23" s="1916"/>
      <c r="T23" s="1916"/>
      <c r="U23" s="1916"/>
      <c r="V23" s="1916"/>
      <c r="W23" s="1916"/>
      <c r="X23" s="1916"/>
      <c r="Y23" s="1916"/>
      <c r="Z23" s="1916"/>
      <c r="AA23" s="1916"/>
      <c r="AB23" s="1916"/>
      <c r="AC23" s="1916"/>
      <c r="AD23" s="1916"/>
      <c r="AE23" s="1916"/>
      <c r="AF23" s="1916"/>
      <c r="AG23" s="1916"/>
      <c r="AH23" s="1916"/>
      <c r="AI23" s="1916"/>
      <c r="AJ23" s="1916"/>
      <c r="AK23" s="1916"/>
      <c r="AL23" s="1916"/>
      <c r="AM23" s="1916"/>
      <c r="AN23" s="1916"/>
      <c r="AO23" s="1916"/>
      <c r="AP23" s="1916"/>
      <c r="AQ23" s="1916"/>
      <c r="AR23" s="1916"/>
      <c r="AS23" s="1916"/>
      <c r="AT23" s="1916"/>
      <c r="AU23" s="1916"/>
      <c r="AV23" s="1916"/>
      <c r="AW23" s="1916"/>
      <c r="AX23" s="1916"/>
      <c r="AY23" s="1916"/>
      <c r="AZ23" s="1916"/>
      <c r="BA23" s="1916"/>
      <c r="BB23" s="1916"/>
      <c r="BC23" s="1916"/>
      <c r="BD23" s="1916"/>
      <c r="BE23" s="1916"/>
      <c r="BF23" s="1916"/>
      <c r="BG23" s="1916"/>
      <c r="BH23" s="1916"/>
      <c r="BI23" s="1916"/>
      <c r="BJ23" s="1916"/>
      <c r="BK23" s="1916"/>
      <c r="BL23" s="1916"/>
      <c r="BM23" s="1916"/>
      <c r="BN23" s="1916"/>
      <c r="BO23" s="1916"/>
      <c r="BP23" s="1916"/>
      <c r="BQ23" s="1916"/>
      <c r="BR23" s="1916"/>
      <c r="BS23" s="1916"/>
      <c r="BT23" s="1916"/>
      <c r="BU23" s="1916"/>
      <c r="BV23" s="1916"/>
      <c r="BW23" s="1916"/>
      <c r="BX23" s="1916"/>
      <c r="BY23" s="1916"/>
      <c r="BZ23" s="1916"/>
      <c r="CA23" s="1916"/>
      <c r="CB23" s="1916"/>
      <c r="CC23" s="1916"/>
      <c r="CD23" s="1916"/>
      <c r="CE23" s="1916"/>
      <c r="CF23" s="1916"/>
      <c r="CG23" s="1916"/>
      <c r="CH23" s="1916"/>
      <c r="CI23" s="1916"/>
      <c r="CJ23" s="1916"/>
      <c r="CK23" s="1916"/>
      <c r="CL23" s="1916"/>
      <c r="CM23" s="1916"/>
      <c r="CN23" s="1916"/>
      <c r="CO23" s="1916"/>
      <c r="CP23" s="1916"/>
      <c r="CQ23" s="1916"/>
      <c r="CR23" s="1916"/>
      <c r="CS23" s="1916"/>
      <c r="CT23" s="1916"/>
      <c r="CU23" s="1916"/>
      <c r="CV23" s="1916"/>
      <c r="CW23" s="1916"/>
      <c r="CX23" s="1916"/>
      <c r="CY23" s="1916"/>
      <c r="CZ23" s="1916"/>
      <c r="DA23" s="1916"/>
      <c r="DB23" s="1916"/>
      <c r="DC23" s="1916"/>
      <c r="DD23" s="1916"/>
      <c r="DE23" s="1916"/>
      <c r="DF23" s="1916"/>
      <c r="DG23" s="1916"/>
      <c r="DH23" s="1916"/>
      <c r="DI23" s="1916"/>
      <c r="DJ23" s="1916"/>
      <c r="DK23" s="1916"/>
      <c r="DL23" s="1916"/>
      <c r="DM23" s="1916"/>
      <c r="DN23" s="1916"/>
      <c r="DO23" s="1916"/>
      <c r="DP23" s="1916"/>
      <c r="DQ23" s="1916"/>
      <c r="DR23" s="1916"/>
      <c r="DS23" s="1916"/>
      <c r="DT23" s="1916"/>
      <c r="DU23" s="1916"/>
      <c r="DV23" s="1916"/>
      <c r="DW23" s="1916"/>
      <c r="DX23" s="1916"/>
      <c r="DY23" s="1916"/>
      <c r="DZ23" s="1916"/>
      <c r="EA23" s="1916"/>
      <c r="EB23" s="1916"/>
      <c r="EC23" s="1916"/>
      <c r="ED23" s="1916"/>
      <c r="EE23" s="1916"/>
      <c r="EF23" s="1916"/>
      <c r="EG23" s="1916"/>
      <c r="EH23" s="1916"/>
      <c r="EI23" s="1916"/>
      <c r="EJ23" s="1916"/>
      <c r="EK23" s="1916"/>
      <c r="EL23" s="1916"/>
      <c r="EM23" s="1916"/>
      <c r="EN23" s="1916"/>
      <c r="EO23" s="1916"/>
      <c r="EP23" s="1916"/>
      <c r="EQ23" s="1916"/>
      <c r="ER23" s="1916"/>
      <c r="ES23" s="1916"/>
      <c r="ET23" s="1916"/>
      <c r="EU23" s="1916"/>
      <c r="EV23" s="1916"/>
      <c r="EW23" s="1916"/>
      <c r="EX23" s="1916"/>
      <c r="EY23" s="1916"/>
      <c r="EZ23" s="1916"/>
      <c r="FA23" s="1916"/>
      <c r="FB23" s="1916"/>
      <c r="FC23" s="1916"/>
      <c r="FD23" s="1916"/>
      <c r="FE23" s="1916"/>
      <c r="FF23" s="1916"/>
      <c r="FG23" s="1916"/>
      <c r="FH23" s="1916"/>
      <c r="FI23" s="1916"/>
      <c r="FJ23" s="1916"/>
      <c r="FK23" s="1916"/>
      <c r="FL23" s="1916"/>
      <c r="FM23" s="1916"/>
      <c r="FN23" s="1916"/>
      <c r="FO23" s="1916"/>
      <c r="FP23" s="1916"/>
      <c r="FQ23" s="1916"/>
      <c r="FR23" s="1916"/>
      <c r="FS23" s="1916"/>
      <c r="FT23" s="1916"/>
      <c r="FU23" s="1916"/>
      <c r="FV23" s="1916"/>
      <c r="FW23" s="1916"/>
      <c r="FX23" s="1916"/>
      <c r="FY23" s="1916"/>
      <c r="FZ23" s="1916"/>
      <c r="GA23" s="1916"/>
      <c r="GB23" s="1916"/>
      <c r="GC23" s="1916"/>
      <c r="GD23" s="1916"/>
      <c r="GE23" s="1916"/>
      <c r="GF23" s="1916"/>
      <c r="GG23" s="1916"/>
      <c r="GH23" s="1916"/>
      <c r="GI23" s="1916"/>
      <c r="GJ23" s="1916"/>
      <c r="GK23" s="1916"/>
      <c r="GL23" s="1916"/>
      <c r="GM23" s="1916"/>
      <c r="GN23" s="1916"/>
      <c r="GO23" s="1916"/>
      <c r="GP23" s="1916"/>
      <c r="GQ23" s="1916"/>
      <c r="GR23" s="1916"/>
      <c r="GS23" s="1916"/>
      <c r="GT23" s="1916"/>
      <c r="GU23" s="1916"/>
      <c r="GV23" s="1916"/>
      <c r="GW23" s="1916"/>
      <c r="GX23" s="1916"/>
      <c r="GY23" s="1916"/>
      <c r="GZ23" s="1916"/>
      <c r="HA23" s="1916"/>
      <c r="HB23" s="1916"/>
      <c r="HC23" s="1916"/>
      <c r="HD23" s="1916"/>
      <c r="HE23" s="1916"/>
      <c r="HF23" s="1916"/>
      <c r="HG23" s="1916"/>
      <c r="HH23" s="1916"/>
      <c r="HI23" s="1916"/>
      <c r="HJ23" s="1916"/>
      <c r="HK23" s="1916"/>
      <c r="HL23" s="1916"/>
      <c r="HM23" s="1916"/>
      <c r="HN23" s="1916"/>
      <c r="HO23" s="1916"/>
      <c r="HP23" s="1916"/>
      <c r="HQ23" s="1916"/>
      <c r="HR23" s="1916"/>
      <c r="HS23" s="1916"/>
      <c r="HT23" s="1916"/>
      <c r="HU23" s="1916"/>
      <c r="HV23" s="1916"/>
      <c r="HW23" s="1916"/>
      <c r="HX23" s="1916"/>
      <c r="HY23" s="1916"/>
      <c r="HZ23" s="1916"/>
      <c r="IA23" s="1916"/>
      <c r="IB23" s="1916"/>
      <c r="IC23" s="1916"/>
      <c r="ID23" s="1916"/>
      <c r="IE23" s="1916"/>
      <c r="IF23" s="1916"/>
      <c r="IG23" s="1916"/>
      <c r="IH23" s="1916"/>
      <c r="II23" s="1916"/>
      <c r="IJ23" s="1916"/>
      <c r="IK23" s="1916"/>
      <c r="IL23" s="1916"/>
      <c r="IM23" s="1916"/>
      <c r="IN23" s="1916"/>
      <c r="IO23" s="1916"/>
      <c r="IP23" s="1916"/>
      <c r="IQ23" s="1916"/>
      <c r="IR23" s="1916"/>
      <c r="IS23" s="1916"/>
      <c r="IT23" s="1916"/>
      <c r="IU23" s="1916"/>
      <c r="IV23" s="1916"/>
    </row>
    <row r="24" spans="1:256" ht="14.4">
      <c r="A24" s="1936"/>
      <c r="B24" s="1936" t="s">
        <v>214</v>
      </c>
      <c r="C24" s="1936" t="s">
        <v>885</v>
      </c>
      <c r="D24" s="1936" t="s">
        <v>886</v>
      </c>
      <c r="E24" s="1936" t="s">
        <v>887</v>
      </c>
      <c r="F24" s="1937"/>
      <c r="G24" s="1936" t="s">
        <v>888</v>
      </c>
      <c r="H24" s="1936"/>
      <c r="I24" s="1938"/>
      <c r="J24" s="1937"/>
      <c r="K24" s="1937"/>
      <c r="L24" s="1939"/>
      <c r="M24" s="1916"/>
      <c r="N24" s="1916">
        <f>SUM(N22:N23)</f>
        <v>2.7129999999999996</v>
      </c>
      <c r="O24" s="1916">
        <v>500</v>
      </c>
      <c r="P24" s="1916">
        <f>O24*N24</f>
        <v>1356.4999999999998</v>
      </c>
      <c r="Q24" s="1916"/>
      <c r="R24" s="1916"/>
      <c r="S24" s="1916"/>
      <c r="T24" s="1916"/>
      <c r="U24" s="1916"/>
      <c r="V24" s="1916"/>
      <c r="W24" s="1916"/>
      <c r="X24" s="1916"/>
      <c r="Y24" s="1916"/>
      <c r="Z24" s="1916"/>
      <c r="AA24" s="1916"/>
      <c r="AB24" s="1916"/>
      <c r="AC24" s="1916"/>
      <c r="AD24" s="1916"/>
      <c r="AE24" s="1916"/>
      <c r="AF24" s="1916"/>
      <c r="AG24" s="1916"/>
      <c r="AH24" s="1916"/>
      <c r="AI24" s="1916"/>
      <c r="AJ24" s="1916"/>
      <c r="AK24" s="1916"/>
      <c r="AL24" s="1916"/>
      <c r="AM24" s="1916"/>
      <c r="AN24" s="1916"/>
      <c r="AO24" s="1916"/>
      <c r="AP24" s="1916"/>
      <c r="AQ24" s="1916"/>
      <c r="AR24" s="1916"/>
      <c r="AS24" s="1916"/>
      <c r="AT24" s="1916"/>
      <c r="AU24" s="1916"/>
      <c r="AV24" s="1916"/>
      <c r="AW24" s="1916"/>
      <c r="AX24" s="1916"/>
      <c r="AY24" s="1916"/>
      <c r="AZ24" s="1916"/>
      <c r="BA24" s="1916"/>
      <c r="BB24" s="1916"/>
      <c r="BC24" s="1916"/>
      <c r="BD24" s="1916"/>
      <c r="BE24" s="1916"/>
      <c r="BF24" s="1916"/>
      <c r="BG24" s="1916"/>
      <c r="BH24" s="1916"/>
      <c r="BI24" s="1916"/>
      <c r="BJ24" s="1916"/>
      <c r="BK24" s="1916"/>
      <c r="BL24" s="1916"/>
      <c r="BM24" s="1916"/>
      <c r="BN24" s="1916"/>
      <c r="BO24" s="1916"/>
      <c r="BP24" s="1916"/>
      <c r="BQ24" s="1916"/>
      <c r="BR24" s="1916"/>
      <c r="BS24" s="1916"/>
      <c r="BT24" s="1916"/>
      <c r="BU24" s="1916"/>
      <c r="BV24" s="1916"/>
      <c r="BW24" s="1916"/>
      <c r="BX24" s="1916"/>
      <c r="BY24" s="1916"/>
      <c r="BZ24" s="1916"/>
      <c r="CA24" s="1916"/>
      <c r="CB24" s="1916"/>
      <c r="CC24" s="1916"/>
      <c r="CD24" s="1916"/>
      <c r="CE24" s="1916"/>
      <c r="CF24" s="1916"/>
      <c r="CG24" s="1916"/>
      <c r="CH24" s="1916"/>
      <c r="CI24" s="1916"/>
      <c r="CJ24" s="1916"/>
      <c r="CK24" s="1916"/>
      <c r="CL24" s="1916"/>
      <c r="CM24" s="1916"/>
      <c r="CN24" s="1916"/>
      <c r="CO24" s="1916"/>
      <c r="CP24" s="1916"/>
      <c r="CQ24" s="1916"/>
      <c r="CR24" s="1916"/>
      <c r="CS24" s="1916"/>
      <c r="CT24" s="1916"/>
      <c r="CU24" s="1916"/>
      <c r="CV24" s="1916"/>
      <c r="CW24" s="1916"/>
      <c r="CX24" s="1916"/>
      <c r="CY24" s="1916"/>
      <c r="CZ24" s="1916"/>
      <c r="DA24" s="1916"/>
      <c r="DB24" s="1916"/>
      <c r="DC24" s="1916"/>
      <c r="DD24" s="1916"/>
      <c r="DE24" s="1916"/>
      <c r="DF24" s="1916"/>
      <c r="DG24" s="1916"/>
      <c r="DH24" s="1916"/>
      <c r="DI24" s="1916"/>
      <c r="DJ24" s="1916"/>
      <c r="DK24" s="1916"/>
      <c r="DL24" s="1916"/>
      <c r="DM24" s="1916"/>
      <c r="DN24" s="1916"/>
      <c r="DO24" s="1916"/>
      <c r="DP24" s="1916"/>
      <c r="DQ24" s="1916"/>
      <c r="DR24" s="1916"/>
      <c r="DS24" s="1916"/>
      <c r="DT24" s="1916"/>
      <c r="DU24" s="1916"/>
      <c r="DV24" s="1916"/>
      <c r="DW24" s="1916"/>
      <c r="DX24" s="1916"/>
      <c r="DY24" s="1916"/>
      <c r="DZ24" s="1916"/>
      <c r="EA24" s="1916"/>
      <c r="EB24" s="1916"/>
      <c r="EC24" s="1916"/>
      <c r="ED24" s="1916"/>
      <c r="EE24" s="1916"/>
      <c r="EF24" s="1916"/>
      <c r="EG24" s="1916"/>
      <c r="EH24" s="1916"/>
      <c r="EI24" s="1916"/>
      <c r="EJ24" s="1916"/>
      <c r="EK24" s="1916"/>
      <c r="EL24" s="1916"/>
      <c r="EM24" s="1916"/>
      <c r="EN24" s="1916"/>
      <c r="EO24" s="1916"/>
      <c r="EP24" s="1916"/>
      <c r="EQ24" s="1916"/>
      <c r="ER24" s="1916"/>
      <c r="ES24" s="1916"/>
      <c r="ET24" s="1916"/>
      <c r="EU24" s="1916"/>
      <c r="EV24" s="1916"/>
      <c r="EW24" s="1916"/>
      <c r="EX24" s="1916"/>
      <c r="EY24" s="1916"/>
      <c r="EZ24" s="1916"/>
      <c r="FA24" s="1916"/>
      <c r="FB24" s="1916"/>
      <c r="FC24" s="1916"/>
      <c r="FD24" s="1916"/>
      <c r="FE24" s="1916"/>
      <c r="FF24" s="1916"/>
      <c r="FG24" s="1916"/>
      <c r="FH24" s="1916"/>
      <c r="FI24" s="1916"/>
      <c r="FJ24" s="1916"/>
      <c r="FK24" s="1916"/>
      <c r="FL24" s="1916"/>
      <c r="FM24" s="1916"/>
      <c r="FN24" s="1916"/>
      <c r="FO24" s="1916"/>
      <c r="FP24" s="1916"/>
      <c r="FQ24" s="1916"/>
      <c r="FR24" s="1916"/>
      <c r="FS24" s="1916"/>
      <c r="FT24" s="1916"/>
      <c r="FU24" s="1916"/>
      <c r="FV24" s="1916"/>
      <c r="FW24" s="1916"/>
      <c r="FX24" s="1916"/>
      <c r="FY24" s="1916"/>
      <c r="FZ24" s="1916"/>
      <c r="GA24" s="1916"/>
      <c r="GB24" s="1916"/>
      <c r="GC24" s="1916"/>
      <c r="GD24" s="1916"/>
      <c r="GE24" s="1916"/>
      <c r="GF24" s="1916"/>
      <c r="GG24" s="1916"/>
      <c r="GH24" s="1916"/>
      <c r="GI24" s="1916"/>
      <c r="GJ24" s="1916"/>
      <c r="GK24" s="1916"/>
      <c r="GL24" s="1916"/>
      <c r="GM24" s="1916"/>
      <c r="GN24" s="1916"/>
      <c r="GO24" s="1916"/>
      <c r="GP24" s="1916"/>
      <c r="GQ24" s="1916"/>
      <c r="GR24" s="1916"/>
      <c r="GS24" s="1916"/>
      <c r="GT24" s="1916"/>
      <c r="GU24" s="1916"/>
      <c r="GV24" s="1916"/>
      <c r="GW24" s="1916"/>
      <c r="GX24" s="1916"/>
      <c r="GY24" s="1916"/>
      <c r="GZ24" s="1916"/>
      <c r="HA24" s="1916"/>
      <c r="HB24" s="1916"/>
      <c r="HC24" s="1916"/>
      <c r="HD24" s="1916"/>
      <c r="HE24" s="1916"/>
      <c r="HF24" s="1916"/>
      <c r="HG24" s="1916"/>
      <c r="HH24" s="1916"/>
      <c r="HI24" s="1916"/>
      <c r="HJ24" s="1916"/>
      <c r="HK24" s="1916"/>
      <c r="HL24" s="1916"/>
      <c r="HM24" s="1916"/>
      <c r="HN24" s="1916"/>
      <c r="HO24" s="1916"/>
      <c r="HP24" s="1916"/>
      <c r="HQ24" s="1916"/>
      <c r="HR24" s="1916"/>
      <c r="HS24" s="1916"/>
      <c r="HT24" s="1916"/>
      <c r="HU24" s="1916"/>
      <c r="HV24" s="1916"/>
      <c r="HW24" s="1916"/>
      <c r="HX24" s="1916"/>
      <c r="HY24" s="1916"/>
      <c r="HZ24" s="1916"/>
      <c r="IA24" s="1916"/>
      <c r="IB24" s="1916"/>
      <c r="IC24" s="1916"/>
      <c r="ID24" s="1916"/>
      <c r="IE24" s="1916"/>
      <c r="IF24" s="1916"/>
      <c r="IG24" s="1916"/>
      <c r="IH24" s="1916"/>
      <c r="II24" s="1916"/>
      <c r="IJ24" s="1916"/>
      <c r="IK24" s="1916"/>
      <c r="IL24" s="1916"/>
      <c r="IM24" s="1916"/>
      <c r="IN24" s="1916"/>
      <c r="IO24" s="1916"/>
      <c r="IP24" s="1916"/>
      <c r="IQ24" s="1916"/>
      <c r="IR24" s="1916"/>
      <c r="IS24" s="1916"/>
      <c r="IT24" s="1916"/>
      <c r="IU24" s="1916"/>
      <c r="IV24" s="1916"/>
    </row>
    <row r="25" spans="1:256" ht="14.4">
      <c r="A25" s="1945" t="s">
        <v>114</v>
      </c>
      <c r="B25" s="1945">
        <v>2</v>
      </c>
      <c r="C25" s="1945">
        <v>29</v>
      </c>
      <c r="D25" s="1945"/>
      <c r="E25" s="1954">
        <v>1.5</v>
      </c>
      <c r="F25" s="1955" t="s">
        <v>30</v>
      </c>
      <c r="G25" s="1956">
        <f>B25*C25*E25</f>
        <v>87</v>
      </c>
      <c r="H25" s="1946"/>
      <c r="I25" s="1947"/>
      <c r="J25" s="1945"/>
      <c r="K25" s="1948"/>
      <c r="L25" s="1949"/>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7"/>
      <c r="AL25" s="387"/>
      <c r="AM25" s="387"/>
      <c r="AN25" s="387"/>
      <c r="AO25" s="387"/>
      <c r="AP25" s="387"/>
      <c r="AQ25" s="387"/>
      <c r="AR25" s="387"/>
      <c r="AS25" s="387"/>
      <c r="AT25" s="387"/>
      <c r="AU25" s="387"/>
      <c r="AV25" s="387"/>
      <c r="AW25" s="387"/>
      <c r="AX25" s="387"/>
      <c r="AY25" s="387"/>
      <c r="AZ25" s="387"/>
      <c r="BA25" s="387"/>
      <c r="BB25" s="387"/>
      <c r="BC25" s="387"/>
      <c r="BD25" s="387"/>
      <c r="BE25" s="387"/>
      <c r="BF25" s="387"/>
      <c r="BG25" s="387"/>
      <c r="BH25" s="387"/>
      <c r="BI25" s="387"/>
      <c r="BJ25" s="387"/>
      <c r="BK25" s="387"/>
      <c r="BL25" s="387"/>
      <c r="BM25" s="387"/>
      <c r="BN25" s="387"/>
      <c r="BO25" s="387"/>
      <c r="BP25" s="387"/>
      <c r="BQ25" s="387"/>
      <c r="BR25" s="387"/>
      <c r="BS25" s="387"/>
      <c r="BT25" s="387"/>
      <c r="BU25" s="387"/>
      <c r="BV25" s="387"/>
      <c r="BW25" s="387"/>
      <c r="BX25" s="387"/>
      <c r="BY25" s="387"/>
      <c r="BZ25" s="387"/>
      <c r="CA25" s="387"/>
      <c r="CB25" s="387"/>
      <c r="CC25" s="387"/>
      <c r="CD25" s="387"/>
      <c r="CE25" s="387"/>
      <c r="CF25" s="387"/>
      <c r="CG25" s="387"/>
      <c r="CH25" s="387"/>
      <c r="CI25" s="387"/>
      <c r="CJ25" s="387"/>
      <c r="CK25" s="387"/>
      <c r="CL25" s="387"/>
      <c r="CM25" s="387"/>
      <c r="CN25" s="387"/>
      <c r="CO25" s="387"/>
      <c r="CP25" s="387"/>
      <c r="CQ25" s="387"/>
      <c r="CR25" s="387"/>
      <c r="CS25" s="387"/>
      <c r="CT25" s="387"/>
      <c r="CU25" s="387"/>
      <c r="CV25" s="387"/>
      <c r="CW25" s="387"/>
      <c r="CX25" s="387"/>
      <c r="CY25" s="387"/>
      <c r="CZ25" s="387"/>
      <c r="DA25" s="387"/>
      <c r="DB25" s="387"/>
      <c r="DC25" s="387"/>
      <c r="DD25" s="387"/>
      <c r="DE25" s="387"/>
      <c r="DF25" s="387"/>
      <c r="DG25" s="387"/>
      <c r="DH25" s="387"/>
      <c r="DI25" s="387"/>
      <c r="DJ25" s="387"/>
      <c r="DK25" s="387"/>
      <c r="DL25" s="387"/>
      <c r="DM25" s="387"/>
      <c r="DN25" s="387"/>
      <c r="DO25" s="387"/>
      <c r="DP25" s="387"/>
      <c r="DQ25" s="387"/>
      <c r="DR25" s="387"/>
      <c r="DS25" s="387"/>
      <c r="DT25" s="387"/>
      <c r="DU25" s="387"/>
      <c r="DV25" s="387"/>
      <c r="DW25" s="387"/>
      <c r="DX25" s="387"/>
      <c r="DY25" s="387"/>
      <c r="DZ25" s="387"/>
      <c r="EA25" s="387"/>
      <c r="EB25" s="387"/>
      <c r="EC25" s="387"/>
      <c r="ED25" s="387"/>
      <c r="EE25" s="387"/>
      <c r="EF25" s="387"/>
      <c r="EG25" s="387"/>
      <c r="EH25" s="387"/>
      <c r="EI25" s="387"/>
      <c r="EJ25" s="387"/>
      <c r="EK25" s="387"/>
      <c r="EL25" s="387"/>
      <c r="EM25" s="387"/>
      <c r="EN25" s="387"/>
      <c r="EO25" s="387"/>
      <c r="EP25" s="387"/>
      <c r="EQ25" s="387"/>
      <c r="ER25" s="387"/>
      <c r="ES25" s="387"/>
      <c r="ET25" s="387"/>
      <c r="EU25" s="387"/>
      <c r="EV25" s="387"/>
      <c r="EW25" s="387"/>
      <c r="EX25" s="387"/>
      <c r="EY25" s="387"/>
      <c r="EZ25" s="387"/>
      <c r="FA25" s="387"/>
      <c r="FB25" s="387"/>
      <c r="FC25" s="387"/>
      <c r="FD25" s="387"/>
      <c r="FE25" s="387"/>
      <c r="FF25" s="387"/>
      <c r="FG25" s="387"/>
      <c r="FH25" s="387"/>
      <c r="FI25" s="387"/>
      <c r="FJ25" s="387"/>
      <c r="FK25" s="387"/>
      <c r="FL25" s="387"/>
      <c r="FM25" s="387"/>
      <c r="FN25" s="387"/>
      <c r="FO25" s="387"/>
      <c r="FP25" s="387"/>
      <c r="FQ25" s="387"/>
      <c r="FR25" s="387"/>
      <c r="FS25" s="387"/>
      <c r="FT25" s="387"/>
      <c r="FU25" s="387"/>
      <c r="FV25" s="387"/>
      <c r="FW25" s="387"/>
      <c r="FX25" s="387"/>
      <c r="FY25" s="387"/>
      <c r="FZ25" s="387"/>
      <c r="GA25" s="387"/>
      <c r="GB25" s="387"/>
      <c r="GC25" s="387"/>
      <c r="GD25" s="387"/>
      <c r="GE25" s="387"/>
      <c r="GF25" s="387"/>
      <c r="GG25" s="387"/>
      <c r="GH25" s="387"/>
      <c r="GI25" s="387"/>
      <c r="GJ25" s="387"/>
      <c r="GK25" s="387"/>
      <c r="GL25" s="387"/>
      <c r="GM25" s="387"/>
      <c r="GN25" s="387"/>
      <c r="GO25" s="387"/>
      <c r="GP25" s="387"/>
      <c r="GQ25" s="387"/>
      <c r="GR25" s="387"/>
      <c r="GS25" s="387"/>
      <c r="GT25" s="387"/>
      <c r="GU25" s="387"/>
      <c r="GV25" s="387"/>
      <c r="GW25" s="387"/>
      <c r="GX25" s="387"/>
      <c r="GY25" s="387"/>
      <c r="GZ25" s="387"/>
      <c r="HA25" s="387"/>
      <c r="HB25" s="387"/>
      <c r="HC25" s="387"/>
      <c r="HD25" s="387"/>
      <c r="HE25" s="387"/>
      <c r="HF25" s="387"/>
      <c r="HG25" s="387"/>
      <c r="HH25" s="387"/>
      <c r="HI25" s="387"/>
      <c r="HJ25" s="387"/>
      <c r="HK25" s="387"/>
      <c r="HL25" s="387"/>
      <c r="HM25" s="387"/>
      <c r="HN25" s="387"/>
      <c r="HO25" s="387"/>
      <c r="HP25" s="387"/>
      <c r="HQ25" s="387"/>
      <c r="HR25" s="387"/>
      <c r="HS25" s="387"/>
      <c r="HT25" s="387"/>
      <c r="HU25" s="387"/>
      <c r="HV25" s="387"/>
      <c r="HW25" s="387"/>
      <c r="HX25" s="387"/>
      <c r="HY25" s="387"/>
      <c r="HZ25" s="387"/>
      <c r="IA25" s="387"/>
      <c r="IB25" s="387"/>
      <c r="IC25" s="387"/>
      <c r="ID25" s="387"/>
      <c r="IE25" s="387"/>
      <c r="IF25" s="387"/>
      <c r="IG25" s="387"/>
      <c r="IH25" s="387"/>
      <c r="II25" s="387"/>
      <c r="IJ25" s="387"/>
      <c r="IK25" s="387"/>
      <c r="IL25" s="387"/>
      <c r="IM25" s="387"/>
      <c r="IN25" s="387"/>
      <c r="IO25" s="387"/>
      <c r="IP25" s="387"/>
      <c r="IQ25" s="387"/>
      <c r="IR25" s="387"/>
      <c r="IS25" s="387"/>
      <c r="IT25" s="387"/>
      <c r="IU25" s="387"/>
      <c r="IV25" s="387"/>
    </row>
    <row r="26" spans="1:256" ht="14.4">
      <c r="A26" s="3217" t="s">
        <v>1096</v>
      </c>
      <c r="B26" s="3217"/>
      <c r="C26" s="3217"/>
      <c r="D26" s="3217"/>
      <c r="E26" s="3217"/>
      <c r="F26" s="1955" t="s">
        <v>30</v>
      </c>
      <c r="G26" s="1956">
        <f>G25*1.25</f>
        <v>108.75</v>
      </c>
      <c r="H26" s="1946"/>
      <c r="I26" s="1947"/>
      <c r="J26" s="1945"/>
      <c r="K26" s="1948"/>
      <c r="L26" s="1949"/>
      <c r="M26" s="1917"/>
      <c r="N26" s="1917"/>
      <c r="O26" s="1917">
        <v>2.9</v>
      </c>
      <c r="P26" s="1917"/>
      <c r="Q26" s="1917"/>
      <c r="R26" s="1917"/>
      <c r="S26" s="1917"/>
      <c r="T26" s="1917"/>
      <c r="U26" s="1917"/>
      <c r="V26" s="1917"/>
      <c r="W26" s="1917"/>
      <c r="X26" s="1917"/>
      <c r="Y26" s="1917"/>
      <c r="Z26" s="1917"/>
      <c r="AA26" s="1917"/>
      <c r="AB26" s="1917"/>
      <c r="AC26" s="1917"/>
      <c r="AD26" s="1917"/>
      <c r="AE26" s="1917"/>
      <c r="AF26" s="1917"/>
      <c r="AG26" s="1917"/>
      <c r="AH26" s="1917"/>
      <c r="AI26" s="1917"/>
      <c r="AJ26" s="1917"/>
      <c r="AK26" s="1917"/>
      <c r="AL26" s="1917"/>
      <c r="AM26" s="1917"/>
      <c r="AN26" s="1917"/>
      <c r="AO26" s="1917"/>
      <c r="AP26" s="1917"/>
      <c r="AQ26" s="1917"/>
      <c r="AR26" s="1917"/>
      <c r="AS26" s="1917"/>
      <c r="AT26" s="1917"/>
      <c r="AU26" s="1917"/>
      <c r="AV26" s="1917"/>
      <c r="AW26" s="1917"/>
      <c r="AX26" s="1917"/>
      <c r="AY26" s="1917"/>
      <c r="AZ26" s="1917"/>
      <c r="BA26" s="1917"/>
      <c r="BB26" s="1917"/>
      <c r="BC26" s="1917"/>
      <c r="BD26" s="1917"/>
      <c r="BE26" s="1917"/>
      <c r="BF26" s="1917"/>
      <c r="BG26" s="1917"/>
      <c r="BH26" s="1917"/>
      <c r="BI26" s="1917"/>
      <c r="BJ26" s="1917"/>
      <c r="BK26" s="1917"/>
      <c r="BL26" s="1917"/>
      <c r="BM26" s="1917"/>
      <c r="BN26" s="1917"/>
      <c r="BO26" s="1917"/>
      <c r="BP26" s="1917"/>
      <c r="BQ26" s="1917"/>
      <c r="BR26" s="1917"/>
      <c r="BS26" s="1917"/>
      <c r="BT26" s="1917"/>
      <c r="BU26" s="1917"/>
      <c r="BV26" s="1917"/>
      <c r="BW26" s="1917"/>
      <c r="BX26" s="1917"/>
      <c r="BY26" s="1917"/>
      <c r="BZ26" s="1917"/>
      <c r="CA26" s="1917"/>
      <c r="CB26" s="1917"/>
      <c r="CC26" s="1917"/>
      <c r="CD26" s="1917"/>
      <c r="CE26" s="1917"/>
      <c r="CF26" s="1917"/>
      <c r="CG26" s="1917"/>
      <c r="CH26" s="1917"/>
      <c r="CI26" s="1917"/>
      <c r="CJ26" s="1917"/>
      <c r="CK26" s="1917"/>
      <c r="CL26" s="1917"/>
      <c r="CM26" s="1917"/>
      <c r="CN26" s="1917"/>
      <c r="CO26" s="1917"/>
      <c r="CP26" s="1917"/>
      <c r="CQ26" s="1917"/>
      <c r="CR26" s="1917"/>
      <c r="CS26" s="1917"/>
      <c r="CT26" s="1917"/>
      <c r="CU26" s="1917"/>
      <c r="CV26" s="1917"/>
      <c r="CW26" s="1917"/>
      <c r="CX26" s="1917"/>
      <c r="CY26" s="1917"/>
      <c r="CZ26" s="1917"/>
      <c r="DA26" s="1917"/>
      <c r="DB26" s="1917"/>
      <c r="DC26" s="1917"/>
      <c r="DD26" s="1917"/>
      <c r="DE26" s="1917"/>
      <c r="DF26" s="1917"/>
      <c r="DG26" s="1917"/>
      <c r="DH26" s="1917"/>
      <c r="DI26" s="1917"/>
      <c r="DJ26" s="1917"/>
      <c r="DK26" s="1917"/>
      <c r="DL26" s="1917"/>
      <c r="DM26" s="1917"/>
      <c r="DN26" s="1917"/>
      <c r="DO26" s="1917"/>
      <c r="DP26" s="1917"/>
      <c r="DQ26" s="1917"/>
      <c r="DR26" s="1917"/>
      <c r="DS26" s="1917"/>
      <c r="DT26" s="1917"/>
      <c r="DU26" s="1917"/>
      <c r="DV26" s="1917"/>
      <c r="DW26" s="1917"/>
      <c r="DX26" s="1917"/>
      <c r="DY26" s="1917"/>
      <c r="DZ26" s="1917"/>
      <c r="EA26" s="1917"/>
      <c r="EB26" s="1917"/>
      <c r="EC26" s="1917"/>
      <c r="ED26" s="1917"/>
      <c r="EE26" s="1917"/>
      <c r="EF26" s="1917"/>
      <c r="EG26" s="1917"/>
      <c r="EH26" s="1917"/>
      <c r="EI26" s="1917"/>
      <c r="EJ26" s="1917"/>
      <c r="EK26" s="1917"/>
      <c r="EL26" s="1917"/>
      <c r="EM26" s="1917"/>
      <c r="EN26" s="1917"/>
      <c r="EO26" s="1917"/>
      <c r="EP26" s="1917"/>
      <c r="EQ26" s="1917"/>
      <c r="ER26" s="1917"/>
      <c r="ES26" s="1917"/>
      <c r="ET26" s="1917"/>
      <c r="EU26" s="1917"/>
      <c r="EV26" s="1917"/>
      <c r="EW26" s="1917"/>
      <c r="EX26" s="1917"/>
      <c r="EY26" s="1917"/>
      <c r="EZ26" s="1917"/>
      <c r="FA26" s="1917"/>
      <c r="FB26" s="1917"/>
      <c r="FC26" s="1917"/>
      <c r="FD26" s="1917"/>
      <c r="FE26" s="1917"/>
      <c r="FF26" s="1917"/>
      <c r="FG26" s="1917"/>
      <c r="FH26" s="1917"/>
      <c r="FI26" s="1917"/>
      <c r="FJ26" s="1917"/>
      <c r="FK26" s="1917"/>
      <c r="FL26" s="1917"/>
      <c r="FM26" s="1917"/>
      <c r="FN26" s="1917"/>
      <c r="FO26" s="1917"/>
      <c r="FP26" s="1917"/>
      <c r="FQ26" s="1917"/>
      <c r="FR26" s="1917"/>
      <c r="FS26" s="1917"/>
      <c r="FT26" s="1917"/>
      <c r="FU26" s="1917"/>
      <c r="FV26" s="1917"/>
      <c r="FW26" s="1917"/>
      <c r="FX26" s="1917"/>
      <c r="FY26" s="1917"/>
      <c r="FZ26" s="1917"/>
      <c r="GA26" s="1917"/>
      <c r="GB26" s="1917"/>
      <c r="GC26" s="1917"/>
      <c r="GD26" s="1917"/>
      <c r="GE26" s="1917"/>
      <c r="GF26" s="1917"/>
      <c r="GG26" s="1917"/>
      <c r="GH26" s="1917"/>
      <c r="GI26" s="1917"/>
      <c r="GJ26" s="1917"/>
      <c r="GK26" s="1917"/>
      <c r="GL26" s="1917"/>
      <c r="GM26" s="1917"/>
      <c r="GN26" s="1917"/>
      <c r="GO26" s="1917"/>
      <c r="GP26" s="1917"/>
      <c r="GQ26" s="1917"/>
      <c r="GR26" s="1917"/>
      <c r="GS26" s="1917"/>
      <c r="GT26" s="1917"/>
      <c r="GU26" s="1917"/>
      <c r="GV26" s="1917"/>
      <c r="GW26" s="1917"/>
      <c r="GX26" s="1917"/>
      <c r="GY26" s="1917"/>
      <c r="GZ26" s="1917"/>
      <c r="HA26" s="1917"/>
      <c r="HB26" s="1917"/>
      <c r="HC26" s="1917"/>
      <c r="HD26" s="1917"/>
      <c r="HE26" s="1917"/>
      <c r="HF26" s="1917"/>
      <c r="HG26" s="1917"/>
      <c r="HH26" s="1917"/>
      <c r="HI26" s="1917"/>
      <c r="HJ26" s="1917"/>
      <c r="HK26" s="1917"/>
      <c r="HL26" s="1917"/>
      <c r="HM26" s="1917"/>
      <c r="HN26" s="1917"/>
      <c r="HO26" s="1917"/>
      <c r="HP26" s="1917"/>
      <c r="HQ26" s="1917"/>
      <c r="HR26" s="1917"/>
      <c r="HS26" s="1917"/>
      <c r="HT26" s="1917"/>
      <c r="HU26" s="1917"/>
      <c r="HV26" s="1917"/>
      <c r="HW26" s="1917"/>
      <c r="HX26" s="1917"/>
      <c r="HY26" s="1917"/>
      <c r="HZ26" s="1917"/>
      <c r="IA26" s="1917"/>
      <c r="IB26" s="1917"/>
      <c r="IC26" s="1917"/>
      <c r="ID26" s="1917"/>
      <c r="IE26" s="1917"/>
      <c r="IF26" s="1917"/>
      <c r="IG26" s="1917"/>
      <c r="IH26" s="1917"/>
      <c r="II26" s="1917"/>
      <c r="IJ26" s="1917"/>
      <c r="IK26" s="1917"/>
      <c r="IL26" s="1917"/>
      <c r="IM26" s="1917"/>
      <c r="IN26" s="1917"/>
      <c r="IO26" s="1917"/>
      <c r="IP26" s="1917"/>
      <c r="IQ26" s="1917"/>
      <c r="IR26" s="1917"/>
      <c r="IS26" s="1917"/>
      <c r="IT26" s="1917"/>
      <c r="IU26" s="1917"/>
      <c r="IV26" s="1917"/>
    </row>
    <row r="27" spans="1:256" ht="16.2">
      <c r="A27" s="1937"/>
      <c r="B27" s="1950"/>
      <c r="C27" s="1950"/>
      <c r="D27" s="1937"/>
      <c r="E27" s="1937"/>
      <c r="F27" s="1937"/>
      <c r="G27" s="1943">
        <f>SUM(G25:G26)</f>
        <v>195.75</v>
      </c>
      <c r="H27" s="1943">
        <f>G27</f>
        <v>195.75</v>
      </c>
      <c r="I27" s="1938" t="s">
        <v>3138</v>
      </c>
      <c r="J27" s="1937" t="s">
        <v>3175</v>
      </c>
      <c r="K27" s="1944">
        <v>141.5</v>
      </c>
      <c r="L27" s="1944">
        <f>H27*K27</f>
        <v>27698.625</v>
      </c>
      <c r="M27" s="387"/>
      <c r="N27" s="387"/>
      <c r="O27" s="387">
        <v>0.58699999999999997</v>
      </c>
      <c r="P27" s="387"/>
      <c r="Q27" s="387"/>
      <c r="R27" s="387"/>
      <c r="S27" s="387"/>
      <c r="T27" s="387"/>
      <c r="U27" s="387"/>
      <c r="V27" s="387"/>
      <c r="W27" s="387"/>
      <c r="X27" s="387"/>
      <c r="Y27" s="387"/>
      <c r="Z27" s="387"/>
      <c r="AA27" s="387"/>
      <c r="AB27" s="387"/>
      <c r="AC27" s="387"/>
      <c r="AD27" s="387"/>
      <c r="AE27" s="387"/>
      <c r="AF27" s="387"/>
      <c r="AG27" s="387"/>
      <c r="AH27" s="387"/>
      <c r="AI27" s="387"/>
      <c r="AJ27" s="387"/>
      <c r="AK27" s="387"/>
      <c r="AL27" s="387"/>
      <c r="AM27" s="387"/>
      <c r="AN27" s="387"/>
      <c r="AO27" s="387"/>
      <c r="AP27" s="387"/>
      <c r="AQ27" s="387"/>
      <c r="AR27" s="387"/>
      <c r="AS27" s="387"/>
      <c r="AT27" s="387"/>
      <c r="AU27" s="387"/>
      <c r="AV27" s="387"/>
      <c r="AW27" s="387"/>
      <c r="AX27" s="387"/>
      <c r="AY27" s="387"/>
      <c r="AZ27" s="387"/>
      <c r="BA27" s="387"/>
      <c r="BB27" s="387"/>
      <c r="BC27" s="387"/>
      <c r="BD27" s="387"/>
      <c r="BE27" s="387"/>
      <c r="BF27" s="387"/>
      <c r="BG27" s="387"/>
      <c r="BH27" s="387"/>
      <c r="BI27" s="387"/>
      <c r="BJ27" s="387"/>
      <c r="BK27" s="387"/>
      <c r="BL27" s="387"/>
      <c r="BM27" s="387"/>
      <c r="BN27" s="387"/>
      <c r="BO27" s="387"/>
      <c r="BP27" s="387"/>
      <c r="BQ27" s="387"/>
      <c r="BR27" s="387"/>
      <c r="BS27" s="387"/>
      <c r="BT27" s="387"/>
      <c r="BU27" s="387"/>
      <c r="BV27" s="387"/>
      <c r="BW27" s="387"/>
      <c r="BX27" s="387"/>
      <c r="BY27" s="387"/>
      <c r="BZ27" s="387"/>
      <c r="CA27" s="387"/>
      <c r="CB27" s="387"/>
      <c r="CC27" s="387"/>
      <c r="CD27" s="387"/>
      <c r="CE27" s="387"/>
      <c r="CF27" s="387"/>
      <c r="CG27" s="387"/>
      <c r="CH27" s="387"/>
      <c r="CI27" s="387"/>
      <c r="CJ27" s="387"/>
      <c r="CK27" s="387"/>
      <c r="CL27" s="387"/>
      <c r="CM27" s="387"/>
      <c r="CN27" s="387"/>
      <c r="CO27" s="387"/>
      <c r="CP27" s="387"/>
      <c r="CQ27" s="387"/>
      <c r="CR27" s="387"/>
      <c r="CS27" s="387"/>
      <c r="CT27" s="387"/>
      <c r="CU27" s="387"/>
      <c r="CV27" s="387"/>
      <c r="CW27" s="387"/>
      <c r="CX27" s="387"/>
      <c r="CY27" s="387"/>
      <c r="CZ27" s="387"/>
      <c r="DA27" s="387"/>
      <c r="DB27" s="387"/>
      <c r="DC27" s="387"/>
      <c r="DD27" s="387"/>
      <c r="DE27" s="387"/>
      <c r="DF27" s="387"/>
      <c r="DG27" s="387"/>
      <c r="DH27" s="387"/>
      <c r="DI27" s="387"/>
      <c r="DJ27" s="387"/>
      <c r="DK27" s="387"/>
      <c r="DL27" s="387"/>
      <c r="DM27" s="387"/>
      <c r="DN27" s="387"/>
      <c r="DO27" s="387"/>
      <c r="DP27" s="387"/>
      <c r="DQ27" s="387"/>
      <c r="DR27" s="387"/>
      <c r="DS27" s="387"/>
      <c r="DT27" s="387"/>
      <c r="DU27" s="387"/>
      <c r="DV27" s="387"/>
      <c r="DW27" s="387"/>
      <c r="DX27" s="387"/>
      <c r="DY27" s="387"/>
      <c r="DZ27" s="387"/>
      <c r="EA27" s="387"/>
      <c r="EB27" s="387"/>
      <c r="EC27" s="387"/>
      <c r="ED27" s="387"/>
      <c r="EE27" s="387"/>
      <c r="EF27" s="387"/>
      <c r="EG27" s="387"/>
      <c r="EH27" s="387"/>
      <c r="EI27" s="387"/>
      <c r="EJ27" s="387"/>
      <c r="EK27" s="387"/>
      <c r="EL27" s="387"/>
      <c r="EM27" s="387"/>
      <c r="EN27" s="387"/>
      <c r="EO27" s="387"/>
      <c r="EP27" s="387"/>
      <c r="EQ27" s="387"/>
      <c r="ER27" s="387"/>
      <c r="ES27" s="387"/>
      <c r="ET27" s="387"/>
      <c r="EU27" s="387"/>
      <c r="EV27" s="387"/>
      <c r="EW27" s="387"/>
      <c r="EX27" s="387"/>
      <c r="EY27" s="387"/>
      <c r="EZ27" s="387"/>
      <c r="FA27" s="387"/>
      <c r="FB27" s="387"/>
      <c r="FC27" s="387"/>
      <c r="FD27" s="387"/>
      <c r="FE27" s="387"/>
      <c r="FF27" s="387"/>
      <c r="FG27" s="387"/>
      <c r="FH27" s="387"/>
      <c r="FI27" s="387"/>
      <c r="FJ27" s="387"/>
      <c r="FK27" s="387"/>
      <c r="FL27" s="387"/>
      <c r="FM27" s="387"/>
      <c r="FN27" s="387"/>
      <c r="FO27" s="387"/>
      <c r="FP27" s="387"/>
      <c r="FQ27" s="387"/>
      <c r="FR27" s="387"/>
      <c r="FS27" s="387"/>
      <c r="FT27" s="387"/>
      <c r="FU27" s="387"/>
      <c r="FV27" s="387"/>
      <c r="FW27" s="387"/>
      <c r="FX27" s="387"/>
      <c r="FY27" s="387"/>
      <c r="FZ27" s="387"/>
      <c r="GA27" s="387"/>
      <c r="GB27" s="387"/>
      <c r="GC27" s="387"/>
      <c r="GD27" s="387"/>
      <c r="GE27" s="387"/>
      <c r="GF27" s="387"/>
      <c r="GG27" s="387"/>
      <c r="GH27" s="387"/>
      <c r="GI27" s="387"/>
      <c r="GJ27" s="387"/>
      <c r="GK27" s="387"/>
      <c r="GL27" s="387"/>
      <c r="GM27" s="387"/>
      <c r="GN27" s="387"/>
      <c r="GO27" s="387"/>
      <c r="GP27" s="387"/>
      <c r="GQ27" s="387"/>
      <c r="GR27" s="387"/>
      <c r="GS27" s="387"/>
      <c r="GT27" s="387"/>
      <c r="GU27" s="387"/>
      <c r="GV27" s="387"/>
      <c r="GW27" s="387"/>
      <c r="GX27" s="387"/>
      <c r="GY27" s="387"/>
      <c r="GZ27" s="387"/>
      <c r="HA27" s="387"/>
      <c r="HB27" s="387"/>
      <c r="HC27" s="387"/>
      <c r="HD27" s="387"/>
      <c r="HE27" s="387"/>
      <c r="HF27" s="387"/>
      <c r="HG27" s="387"/>
      <c r="HH27" s="387"/>
      <c r="HI27" s="387"/>
      <c r="HJ27" s="387"/>
      <c r="HK27" s="387"/>
      <c r="HL27" s="387"/>
      <c r="HM27" s="387"/>
      <c r="HN27" s="387"/>
      <c r="HO27" s="387"/>
      <c r="HP27" s="387"/>
      <c r="HQ27" s="387"/>
      <c r="HR27" s="387"/>
      <c r="HS27" s="387"/>
      <c r="HT27" s="387"/>
      <c r="HU27" s="387"/>
      <c r="HV27" s="387"/>
      <c r="HW27" s="387"/>
      <c r="HX27" s="387"/>
      <c r="HY27" s="387"/>
      <c r="HZ27" s="387"/>
      <c r="IA27" s="387"/>
      <c r="IB27" s="387"/>
      <c r="IC27" s="387"/>
      <c r="ID27" s="387"/>
      <c r="IE27" s="387"/>
      <c r="IF27" s="387"/>
      <c r="IG27" s="387"/>
      <c r="IH27" s="387"/>
      <c r="II27" s="387"/>
      <c r="IJ27" s="387"/>
      <c r="IK27" s="387"/>
      <c r="IL27" s="387"/>
      <c r="IM27" s="387"/>
      <c r="IN27" s="387"/>
      <c r="IO27" s="387"/>
      <c r="IP27" s="387"/>
      <c r="IQ27" s="387"/>
      <c r="IR27" s="387"/>
      <c r="IS27" s="387"/>
      <c r="IT27" s="387"/>
      <c r="IU27" s="387"/>
      <c r="IV27" s="387"/>
    </row>
    <row r="28" spans="1:256" ht="48" customHeight="1">
      <c r="A28" s="1930">
        <v>9</v>
      </c>
      <c r="B28" s="3218" t="s">
        <v>954</v>
      </c>
      <c r="C28" s="3219"/>
      <c r="D28" s="3219"/>
      <c r="E28" s="3219"/>
      <c r="F28" s="3219"/>
      <c r="G28" s="3220"/>
      <c r="H28" s="1959"/>
      <c r="I28" s="1938"/>
      <c r="J28" s="1937"/>
      <c r="K28" s="1960"/>
      <c r="L28" s="1944"/>
      <c r="M28" s="1917"/>
      <c r="N28" s="1917"/>
      <c r="O28" s="1917">
        <f>SUM(O26:O27)</f>
        <v>3.4870000000000001</v>
      </c>
      <c r="P28" s="1917"/>
      <c r="Q28" s="1917"/>
      <c r="R28" s="1917"/>
      <c r="S28" s="1917"/>
      <c r="T28" s="1917"/>
      <c r="U28" s="1917"/>
      <c r="V28" s="1917"/>
      <c r="W28" s="1917"/>
      <c r="X28" s="1917"/>
      <c r="Y28" s="1917"/>
      <c r="Z28" s="1917"/>
      <c r="AA28" s="1917"/>
      <c r="AB28" s="1917"/>
      <c r="AC28" s="1917"/>
      <c r="AD28" s="1917"/>
      <c r="AE28" s="1917"/>
      <c r="AF28" s="1917"/>
      <c r="AG28" s="1917"/>
      <c r="AH28" s="1917"/>
      <c r="AI28" s="1917"/>
      <c r="AJ28" s="1917"/>
      <c r="AK28" s="1917"/>
      <c r="AL28" s="1917"/>
      <c r="AM28" s="1917"/>
      <c r="AN28" s="1917"/>
      <c r="AO28" s="1917"/>
      <c r="AP28" s="1917"/>
      <c r="AQ28" s="1917"/>
      <c r="AR28" s="1917"/>
      <c r="AS28" s="1917"/>
      <c r="AT28" s="1917"/>
      <c r="AU28" s="1917"/>
      <c r="AV28" s="1917"/>
      <c r="AW28" s="1917"/>
      <c r="AX28" s="1917"/>
      <c r="AY28" s="1917"/>
      <c r="AZ28" s="1917"/>
      <c r="BA28" s="1917"/>
      <c r="BB28" s="1917"/>
      <c r="BC28" s="1917"/>
      <c r="BD28" s="1917"/>
      <c r="BE28" s="1917"/>
      <c r="BF28" s="1917"/>
      <c r="BG28" s="1917"/>
      <c r="BH28" s="1917"/>
      <c r="BI28" s="1917"/>
      <c r="BJ28" s="1917"/>
      <c r="BK28" s="1917"/>
      <c r="BL28" s="1917"/>
      <c r="BM28" s="1917"/>
      <c r="BN28" s="1917"/>
      <c r="BO28" s="1917"/>
      <c r="BP28" s="1917"/>
      <c r="BQ28" s="1917"/>
      <c r="BR28" s="1917"/>
      <c r="BS28" s="1917"/>
      <c r="BT28" s="1917"/>
      <c r="BU28" s="1917"/>
      <c r="BV28" s="1917"/>
      <c r="BW28" s="1917"/>
      <c r="BX28" s="1917"/>
      <c r="BY28" s="1917"/>
      <c r="BZ28" s="1917"/>
      <c r="CA28" s="1917"/>
      <c r="CB28" s="1917"/>
      <c r="CC28" s="1917"/>
      <c r="CD28" s="1917"/>
      <c r="CE28" s="1917"/>
      <c r="CF28" s="1917"/>
      <c r="CG28" s="1917"/>
      <c r="CH28" s="1917"/>
      <c r="CI28" s="1917"/>
      <c r="CJ28" s="1917"/>
      <c r="CK28" s="1917"/>
      <c r="CL28" s="1917"/>
      <c r="CM28" s="1917"/>
      <c r="CN28" s="1917"/>
      <c r="CO28" s="1917"/>
      <c r="CP28" s="1917"/>
      <c r="CQ28" s="1917"/>
      <c r="CR28" s="1917"/>
      <c r="CS28" s="1917"/>
      <c r="CT28" s="1917"/>
      <c r="CU28" s="1917"/>
      <c r="CV28" s="1917"/>
      <c r="CW28" s="1917"/>
      <c r="CX28" s="1917"/>
      <c r="CY28" s="1917"/>
      <c r="CZ28" s="1917"/>
      <c r="DA28" s="1917"/>
      <c r="DB28" s="1917"/>
      <c r="DC28" s="1917"/>
      <c r="DD28" s="1917"/>
      <c r="DE28" s="1917"/>
      <c r="DF28" s="1917"/>
      <c r="DG28" s="1917"/>
      <c r="DH28" s="1917"/>
      <c r="DI28" s="1917"/>
      <c r="DJ28" s="1917"/>
      <c r="DK28" s="1917"/>
      <c r="DL28" s="1917"/>
      <c r="DM28" s="1917"/>
      <c r="DN28" s="1917"/>
      <c r="DO28" s="1917"/>
      <c r="DP28" s="1917"/>
      <c r="DQ28" s="1917"/>
      <c r="DR28" s="1917"/>
      <c r="DS28" s="1917"/>
      <c r="DT28" s="1917"/>
      <c r="DU28" s="1917"/>
      <c r="DV28" s="1917"/>
      <c r="DW28" s="1917"/>
      <c r="DX28" s="1917"/>
      <c r="DY28" s="1917"/>
      <c r="DZ28" s="1917"/>
      <c r="EA28" s="1917"/>
      <c r="EB28" s="1917"/>
      <c r="EC28" s="1917"/>
      <c r="ED28" s="1917"/>
      <c r="EE28" s="1917"/>
      <c r="EF28" s="1917"/>
      <c r="EG28" s="1917"/>
      <c r="EH28" s="1917"/>
      <c r="EI28" s="1917"/>
      <c r="EJ28" s="1917"/>
      <c r="EK28" s="1917"/>
      <c r="EL28" s="1917"/>
      <c r="EM28" s="1917"/>
      <c r="EN28" s="1917"/>
      <c r="EO28" s="1917"/>
      <c r="EP28" s="1917"/>
      <c r="EQ28" s="1917"/>
      <c r="ER28" s="1917"/>
      <c r="ES28" s="1917"/>
      <c r="ET28" s="1917"/>
      <c r="EU28" s="1917"/>
      <c r="EV28" s="1917"/>
      <c r="EW28" s="1917"/>
      <c r="EX28" s="1917"/>
      <c r="EY28" s="1917"/>
      <c r="EZ28" s="1917"/>
      <c r="FA28" s="1917"/>
      <c r="FB28" s="1917"/>
      <c r="FC28" s="1917"/>
      <c r="FD28" s="1917"/>
      <c r="FE28" s="1917"/>
      <c r="FF28" s="1917"/>
      <c r="FG28" s="1917"/>
      <c r="FH28" s="1917"/>
      <c r="FI28" s="1917"/>
      <c r="FJ28" s="1917"/>
      <c r="FK28" s="1917"/>
      <c r="FL28" s="1917"/>
      <c r="FM28" s="1917"/>
      <c r="FN28" s="1917"/>
      <c r="FO28" s="1917"/>
      <c r="FP28" s="1917"/>
      <c r="FQ28" s="1917"/>
      <c r="FR28" s="1917"/>
      <c r="FS28" s="1917"/>
      <c r="FT28" s="1917"/>
      <c r="FU28" s="1917"/>
      <c r="FV28" s="1917"/>
      <c r="FW28" s="1917"/>
      <c r="FX28" s="1917"/>
      <c r="FY28" s="1917"/>
      <c r="FZ28" s="1917"/>
      <c r="GA28" s="1917"/>
      <c r="GB28" s="1917"/>
      <c r="GC28" s="1917"/>
      <c r="GD28" s="1917"/>
      <c r="GE28" s="1917"/>
      <c r="GF28" s="1917"/>
      <c r="GG28" s="1917"/>
      <c r="GH28" s="1917"/>
      <c r="GI28" s="1917"/>
      <c r="GJ28" s="1917"/>
      <c r="GK28" s="1917"/>
      <c r="GL28" s="1917"/>
      <c r="GM28" s="1917"/>
      <c r="GN28" s="1917"/>
      <c r="GO28" s="1917"/>
      <c r="GP28" s="1917"/>
      <c r="GQ28" s="1917"/>
      <c r="GR28" s="1917"/>
      <c r="GS28" s="1917"/>
      <c r="GT28" s="1917"/>
      <c r="GU28" s="1917"/>
      <c r="GV28" s="1917"/>
      <c r="GW28" s="1917"/>
      <c r="GX28" s="1917"/>
      <c r="GY28" s="1917"/>
      <c r="GZ28" s="1917"/>
      <c r="HA28" s="1917"/>
      <c r="HB28" s="1917"/>
      <c r="HC28" s="1917"/>
      <c r="HD28" s="1917"/>
      <c r="HE28" s="1917"/>
      <c r="HF28" s="1917"/>
      <c r="HG28" s="1917"/>
      <c r="HH28" s="1917"/>
      <c r="HI28" s="1917"/>
      <c r="HJ28" s="1917"/>
      <c r="HK28" s="1917"/>
      <c r="HL28" s="1917"/>
      <c r="HM28" s="1917"/>
      <c r="HN28" s="1917"/>
      <c r="HO28" s="1917"/>
      <c r="HP28" s="1917"/>
      <c r="HQ28" s="1917"/>
      <c r="HR28" s="1917"/>
      <c r="HS28" s="1917"/>
      <c r="HT28" s="1917"/>
      <c r="HU28" s="1917"/>
      <c r="HV28" s="1917"/>
      <c r="HW28" s="1917"/>
      <c r="HX28" s="1917"/>
      <c r="HY28" s="1917"/>
      <c r="HZ28" s="1917"/>
      <c r="IA28" s="1917"/>
      <c r="IB28" s="1917"/>
      <c r="IC28" s="1917"/>
      <c r="ID28" s="1917"/>
      <c r="IE28" s="1917"/>
      <c r="IF28" s="1917"/>
      <c r="IG28" s="1917"/>
      <c r="IH28" s="1917"/>
      <c r="II28" s="1917"/>
      <c r="IJ28" s="1917"/>
      <c r="IK28" s="1917"/>
      <c r="IL28" s="1917"/>
      <c r="IM28" s="1917"/>
      <c r="IN28" s="1917"/>
      <c r="IO28" s="1917"/>
      <c r="IP28" s="1917"/>
      <c r="IQ28" s="1917"/>
      <c r="IR28" s="1917"/>
      <c r="IS28" s="1917"/>
      <c r="IT28" s="1917"/>
      <c r="IU28" s="1917"/>
      <c r="IV28" s="1917"/>
    </row>
    <row r="29" spans="1:256" ht="16.2">
      <c r="A29" s="1961" t="s">
        <v>1097</v>
      </c>
      <c r="B29" s="3209" t="s">
        <v>1083</v>
      </c>
      <c r="C29" s="3209"/>
      <c r="D29" s="3209"/>
      <c r="E29" s="3209"/>
      <c r="F29" s="3209"/>
      <c r="G29" s="3209"/>
      <c r="H29" s="1943">
        <f>H27</f>
        <v>195.75</v>
      </c>
      <c r="I29" s="1938" t="s">
        <v>3138</v>
      </c>
      <c r="J29" s="1937" t="s">
        <v>3138</v>
      </c>
      <c r="K29" s="1944">
        <v>61.1</v>
      </c>
      <c r="L29" s="1944">
        <f>H29*K29</f>
        <v>11960.325000000001</v>
      </c>
      <c r="M29" s="1918"/>
    </row>
    <row r="30" spans="1:256" ht="48" customHeight="1">
      <c r="A30" s="1951"/>
      <c r="B30" s="3210" t="s">
        <v>1098</v>
      </c>
      <c r="C30" s="3210"/>
      <c r="D30" s="3210"/>
      <c r="E30" s="3210"/>
      <c r="F30" s="3210"/>
      <c r="G30" s="3210"/>
      <c r="H30" s="1960"/>
      <c r="I30" s="1938"/>
      <c r="J30" s="1960"/>
      <c r="K30" s="1960"/>
      <c r="L30" s="1944"/>
      <c r="M30" s="1917"/>
      <c r="N30" s="1917"/>
      <c r="O30" s="1917"/>
      <c r="P30" s="1917"/>
      <c r="Q30" s="1917"/>
      <c r="R30" s="1917"/>
      <c r="S30" s="1917"/>
      <c r="T30" s="1917"/>
      <c r="U30" s="1917"/>
      <c r="V30" s="1917"/>
      <c r="W30" s="1917"/>
      <c r="X30" s="1917"/>
      <c r="Y30" s="1917"/>
      <c r="Z30" s="1917"/>
      <c r="AA30" s="1917"/>
      <c r="AB30" s="1917"/>
      <c r="AC30" s="1917"/>
      <c r="AD30" s="1917"/>
      <c r="AE30" s="1917"/>
      <c r="AF30" s="1917"/>
      <c r="AG30" s="1917"/>
      <c r="AH30" s="1917"/>
      <c r="AI30" s="1917"/>
      <c r="AJ30" s="1917"/>
      <c r="AK30" s="1917"/>
      <c r="AL30" s="1917"/>
      <c r="AM30" s="1917"/>
      <c r="AN30" s="1917"/>
      <c r="AO30" s="1917"/>
      <c r="AP30" s="1917"/>
      <c r="AQ30" s="1917"/>
      <c r="AR30" s="1917"/>
      <c r="AS30" s="1917"/>
      <c r="AT30" s="1917"/>
      <c r="AU30" s="1917"/>
      <c r="AV30" s="1917"/>
      <c r="AW30" s="1917"/>
      <c r="AX30" s="1917"/>
      <c r="AY30" s="1917"/>
      <c r="AZ30" s="1917"/>
      <c r="BA30" s="1917"/>
      <c r="BB30" s="1917"/>
      <c r="BC30" s="1917"/>
      <c r="BD30" s="1917"/>
      <c r="BE30" s="1917"/>
      <c r="BF30" s="1917"/>
      <c r="BG30" s="1917"/>
      <c r="BH30" s="1917"/>
      <c r="BI30" s="1917"/>
      <c r="BJ30" s="1917"/>
      <c r="BK30" s="1917"/>
      <c r="BL30" s="1917"/>
      <c r="BM30" s="1917"/>
      <c r="BN30" s="1917"/>
      <c r="BO30" s="1917"/>
      <c r="BP30" s="1917"/>
      <c r="BQ30" s="1917"/>
      <c r="BR30" s="1917"/>
      <c r="BS30" s="1917"/>
      <c r="BT30" s="1917"/>
      <c r="BU30" s="1917"/>
      <c r="BV30" s="1917"/>
      <c r="BW30" s="1917"/>
      <c r="BX30" s="1917"/>
      <c r="BY30" s="1917"/>
      <c r="BZ30" s="1917"/>
      <c r="CA30" s="1917"/>
      <c r="CB30" s="1917"/>
      <c r="CC30" s="1917"/>
      <c r="CD30" s="1917"/>
      <c r="CE30" s="1917"/>
      <c r="CF30" s="1917"/>
      <c r="CG30" s="1917"/>
      <c r="CH30" s="1917"/>
      <c r="CI30" s="1917"/>
      <c r="CJ30" s="1917"/>
      <c r="CK30" s="1917"/>
      <c r="CL30" s="1917"/>
      <c r="CM30" s="1917"/>
      <c r="CN30" s="1917"/>
      <c r="CO30" s="1917"/>
      <c r="CP30" s="1917"/>
      <c r="CQ30" s="1917"/>
      <c r="CR30" s="1917"/>
      <c r="CS30" s="1917"/>
      <c r="CT30" s="1917"/>
      <c r="CU30" s="1917"/>
      <c r="CV30" s="1917"/>
      <c r="CW30" s="1917"/>
      <c r="CX30" s="1917"/>
      <c r="CY30" s="1917"/>
      <c r="CZ30" s="1917"/>
      <c r="DA30" s="1917"/>
      <c r="DB30" s="1917"/>
      <c r="DC30" s="1917"/>
      <c r="DD30" s="1917"/>
      <c r="DE30" s="1917"/>
      <c r="DF30" s="1917"/>
      <c r="DG30" s="1917"/>
      <c r="DH30" s="1917"/>
      <c r="DI30" s="1917"/>
      <c r="DJ30" s="1917"/>
      <c r="DK30" s="1917"/>
      <c r="DL30" s="1917"/>
      <c r="DM30" s="1917"/>
      <c r="DN30" s="1917"/>
      <c r="DO30" s="1917"/>
      <c r="DP30" s="1917"/>
      <c r="DQ30" s="1917"/>
      <c r="DR30" s="1917"/>
      <c r="DS30" s="1917"/>
      <c r="DT30" s="1917"/>
      <c r="DU30" s="1917"/>
      <c r="DV30" s="1917"/>
      <c r="DW30" s="1917"/>
      <c r="DX30" s="1917"/>
      <c r="DY30" s="1917"/>
      <c r="DZ30" s="1917"/>
      <c r="EA30" s="1917"/>
      <c r="EB30" s="1917"/>
      <c r="EC30" s="1917"/>
      <c r="ED30" s="1917"/>
      <c r="EE30" s="1917"/>
      <c r="EF30" s="1917"/>
      <c r="EG30" s="1917"/>
      <c r="EH30" s="1917"/>
      <c r="EI30" s="1917"/>
      <c r="EJ30" s="1917"/>
      <c r="EK30" s="1917"/>
      <c r="EL30" s="1917"/>
      <c r="EM30" s="1917"/>
      <c r="EN30" s="1917"/>
      <c r="EO30" s="1917"/>
      <c r="EP30" s="1917"/>
      <c r="EQ30" s="1917"/>
      <c r="ER30" s="1917"/>
      <c r="ES30" s="1917"/>
      <c r="ET30" s="1917"/>
      <c r="EU30" s="1917"/>
      <c r="EV30" s="1917"/>
      <c r="EW30" s="1917"/>
      <c r="EX30" s="1917"/>
      <c r="EY30" s="1917"/>
      <c r="EZ30" s="1917"/>
      <c r="FA30" s="1917"/>
      <c r="FB30" s="1917"/>
      <c r="FC30" s="1917"/>
      <c r="FD30" s="1917"/>
      <c r="FE30" s="1917"/>
      <c r="FF30" s="1917"/>
      <c r="FG30" s="1917"/>
      <c r="FH30" s="1917"/>
      <c r="FI30" s="1917"/>
      <c r="FJ30" s="1917"/>
      <c r="FK30" s="1917"/>
      <c r="FL30" s="1917"/>
      <c r="FM30" s="1917"/>
      <c r="FN30" s="1917"/>
      <c r="FO30" s="1917"/>
      <c r="FP30" s="1917"/>
      <c r="FQ30" s="1917"/>
      <c r="FR30" s="1917"/>
      <c r="FS30" s="1917"/>
      <c r="FT30" s="1917"/>
      <c r="FU30" s="1917"/>
      <c r="FV30" s="1917"/>
      <c r="FW30" s="1917"/>
      <c r="FX30" s="1917"/>
      <c r="FY30" s="1917"/>
      <c r="FZ30" s="1917"/>
      <c r="GA30" s="1917"/>
      <c r="GB30" s="1917"/>
      <c r="GC30" s="1917"/>
      <c r="GD30" s="1917"/>
      <c r="GE30" s="1917"/>
      <c r="GF30" s="1917"/>
      <c r="GG30" s="1917"/>
      <c r="GH30" s="1917"/>
      <c r="GI30" s="1917"/>
      <c r="GJ30" s="1917"/>
      <c r="GK30" s="1917"/>
      <c r="GL30" s="1917"/>
      <c r="GM30" s="1917"/>
      <c r="GN30" s="1917"/>
      <c r="GO30" s="1917"/>
      <c r="GP30" s="1917"/>
      <c r="GQ30" s="1917"/>
      <c r="GR30" s="1917"/>
      <c r="GS30" s="1917"/>
      <c r="GT30" s="1917"/>
      <c r="GU30" s="1917"/>
      <c r="GV30" s="1917"/>
      <c r="GW30" s="1917"/>
      <c r="GX30" s="1917"/>
      <c r="GY30" s="1917"/>
      <c r="GZ30" s="1917"/>
      <c r="HA30" s="1917"/>
      <c r="HB30" s="1917"/>
      <c r="HC30" s="1917"/>
      <c r="HD30" s="1917"/>
      <c r="HE30" s="1917"/>
      <c r="HF30" s="1917"/>
      <c r="HG30" s="1917"/>
      <c r="HH30" s="1917"/>
      <c r="HI30" s="1917"/>
      <c r="HJ30" s="1917"/>
      <c r="HK30" s="1917"/>
      <c r="HL30" s="1917"/>
      <c r="HM30" s="1917"/>
      <c r="HN30" s="1917"/>
      <c r="HO30" s="1917"/>
      <c r="HP30" s="1917"/>
      <c r="HQ30" s="1917"/>
      <c r="HR30" s="1917"/>
      <c r="HS30" s="1917"/>
      <c r="HT30" s="1917"/>
      <c r="HU30" s="1917"/>
      <c r="HV30" s="1917"/>
      <c r="HW30" s="1917"/>
      <c r="HX30" s="1917"/>
      <c r="HY30" s="1917"/>
      <c r="HZ30" s="1917"/>
      <c r="IA30" s="1917"/>
      <c r="IB30" s="1917"/>
      <c r="IC30" s="1917"/>
      <c r="ID30" s="1917"/>
      <c r="IE30" s="1917"/>
      <c r="IF30" s="1917"/>
      <c r="IG30" s="1917"/>
      <c r="IH30" s="1917"/>
      <c r="II30" s="1917"/>
      <c r="IJ30" s="1917"/>
      <c r="IK30" s="1917"/>
      <c r="IL30" s="1917"/>
      <c r="IM30" s="1917"/>
      <c r="IN30" s="1917"/>
      <c r="IO30" s="1917"/>
      <c r="IP30" s="1917"/>
      <c r="IQ30" s="1917"/>
      <c r="IR30" s="1917"/>
      <c r="IS30" s="1917"/>
      <c r="IT30" s="1917"/>
      <c r="IU30" s="1917"/>
      <c r="IV30" s="1917"/>
    </row>
    <row r="31" spans="1:256" ht="13.2" customHeight="1">
      <c r="A31" s="1962">
        <v>11</v>
      </c>
      <c r="B31" s="3211" t="s">
        <v>124</v>
      </c>
      <c r="C31" s="3212"/>
      <c r="D31" s="3212"/>
      <c r="E31" s="3212"/>
      <c r="F31" s="3212"/>
      <c r="G31" s="3213"/>
      <c r="H31" s="1963"/>
      <c r="I31" s="1964"/>
      <c r="J31" s="1965"/>
      <c r="K31" s="1963"/>
      <c r="L31" s="1966"/>
      <c r="M31" s="1919"/>
      <c r="N31" s="1919"/>
      <c r="O31" s="1919"/>
      <c r="P31" s="1919"/>
      <c r="Q31" s="1919"/>
      <c r="R31" s="1919"/>
      <c r="S31" s="1919"/>
      <c r="T31" s="1919"/>
      <c r="U31" s="1919"/>
      <c r="V31" s="1919"/>
      <c r="W31" s="1919"/>
      <c r="X31" s="1919"/>
      <c r="Y31" s="1919"/>
      <c r="Z31" s="1919"/>
      <c r="AA31" s="1919"/>
      <c r="AB31" s="1919"/>
      <c r="AC31" s="1919"/>
      <c r="AD31" s="1919"/>
      <c r="AE31" s="1919"/>
      <c r="AF31" s="1919"/>
      <c r="AG31" s="1919"/>
      <c r="AH31" s="1919"/>
      <c r="AI31" s="1919"/>
      <c r="AJ31" s="1919"/>
      <c r="AK31" s="1919"/>
      <c r="AL31" s="1919"/>
      <c r="AM31" s="1919"/>
      <c r="AN31" s="1919"/>
      <c r="AO31" s="1919"/>
      <c r="AP31" s="1919"/>
      <c r="AQ31" s="1919"/>
      <c r="AR31" s="1919"/>
      <c r="AS31" s="1919"/>
      <c r="AT31" s="1919"/>
      <c r="AU31" s="1919"/>
      <c r="AV31" s="1919"/>
      <c r="AW31" s="1919"/>
      <c r="AX31" s="1919"/>
      <c r="AY31" s="1919"/>
      <c r="AZ31" s="1919"/>
      <c r="BA31" s="1919"/>
      <c r="BB31" s="1919"/>
      <c r="BC31" s="1919"/>
      <c r="BD31" s="1919"/>
      <c r="BE31" s="1919"/>
      <c r="BF31" s="1919"/>
      <c r="BG31" s="1919"/>
      <c r="BH31" s="1919"/>
      <c r="BI31" s="1919"/>
      <c r="BJ31" s="1919"/>
      <c r="BK31" s="1919"/>
      <c r="BL31" s="1919"/>
      <c r="BM31" s="1919"/>
      <c r="BN31" s="1919"/>
      <c r="BO31" s="1919"/>
      <c r="BP31" s="1919"/>
      <c r="BQ31" s="1919"/>
      <c r="BR31" s="1919"/>
      <c r="BS31" s="1919"/>
      <c r="BT31" s="1919"/>
      <c r="BU31" s="1919"/>
      <c r="BV31" s="1919"/>
      <c r="BW31" s="1919"/>
      <c r="BX31" s="1919"/>
      <c r="BY31" s="1919"/>
      <c r="BZ31" s="1919"/>
      <c r="CA31" s="1919"/>
      <c r="CB31" s="1919"/>
      <c r="CC31" s="1919"/>
      <c r="CD31" s="1919"/>
      <c r="CE31" s="1919"/>
      <c r="CF31" s="1919"/>
      <c r="CG31" s="1919"/>
      <c r="CH31" s="1919"/>
      <c r="CI31" s="1919"/>
      <c r="CJ31" s="1919"/>
      <c r="CK31" s="1919"/>
      <c r="CL31" s="1919"/>
      <c r="CM31" s="1919"/>
      <c r="CN31" s="1919"/>
      <c r="CO31" s="1919"/>
      <c r="CP31" s="1919"/>
      <c r="CQ31" s="1919"/>
      <c r="CR31" s="1919"/>
      <c r="CS31" s="1919"/>
      <c r="CT31" s="1919"/>
      <c r="CU31" s="1919"/>
      <c r="CV31" s="1919"/>
      <c r="CW31" s="1919"/>
      <c r="CX31" s="1919"/>
      <c r="CY31" s="1919"/>
      <c r="CZ31" s="1919"/>
      <c r="DA31" s="1919"/>
      <c r="DB31" s="1919"/>
      <c r="DC31" s="1919"/>
      <c r="DD31" s="1919"/>
      <c r="DE31" s="1919"/>
      <c r="DF31" s="1919"/>
      <c r="DG31" s="1919"/>
      <c r="DH31" s="1919"/>
      <c r="DI31" s="1919"/>
      <c r="DJ31" s="1919"/>
      <c r="DK31" s="1919"/>
      <c r="DL31" s="1919"/>
      <c r="DM31" s="1919"/>
      <c r="DN31" s="1919"/>
      <c r="DO31" s="1919"/>
      <c r="DP31" s="1919"/>
      <c r="DQ31" s="1919"/>
      <c r="DR31" s="1919"/>
      <c r="DS31" s="1919"/>
      <c r="DT31" s="1919"/>
      <c r="DU31" s="1919"/>
      <c r="DV31" s="1919"/>
      <c r="DW31" s="1919"/>
      <c r="DX31" s="1919"/>
      <c r="DY31" s="1919"/>
      <c r="DZ31" s="1919"/>
      <c r="EA31" s="1919"/>
      <c r="EB31" s="1919"/>
      <c r="EC31" s="1919"/>
      <c r="ED31" s="1919"/>
      <c r="EE31" s="1919"/>
      <c r="EF31" s="1919"/>
      <c r="EG31" s="1919"/>
      <c r="EH31" s="1919"/>
      <c r="EI31" s="1919"/>
      <c r="EJ31" s="1919"/>
      <c r="EK31" s="1919"/>
      <c r="EL31" s="1919"/>
      <c r="EM31" s="1919"/>
      <c r="EN31" s="1919"/>
      <c r="EO31" s="1919"/>
      <c r="EP31" s="1919"/>
      <c r="EQ31" s="1919"/>
      <c r="ER31" s="1919"/>
      <c r="ES31" s="1919"/>
      <c r="ET31" s="1919"/>
      <c r="EU31" s="1919"/>
      <c r="EV31" s="1919"/>
      <c r="EW31" s="1919"/>
      <c r="EX31" s="1919"/>
      <c r="EY31" s="1919"/>
      <c r="EZ31" s="1919"/>
      <c r="FA31" s="1919"/>
      <c r="FB31" s="1919"/>
      <c r="FC31" s="1919"/>
      <c r="FD31" s="1919"/>
      <c r="FE31" s="1919"/>
      <c r="FF31" s="1919"/>
      <c r="FG31" s="1919"/>
      <c r="FH31" s="1919"/>
      <c r="FI31" s="1919"/>
      <c r="FJ31" s="1919"/>
      <c r="FK31" s="1919"/>
      <c r="FL31" s="1919"/>
      <c r="FM31" s="1919"/>
      <c r="FN31" s="1919"/>
      <c r="FO31" s="1919"/>
      <c r="FP31" s="1919"/>
      <c r="FQ31" s="1919"/>
      <c r="FR31" s="1919"/>
      <c r="FS31" s="1919"/>
      <c r="FT31" s="1919"/>
      <c r="FU31" s="1919"/>
      <c r="FV31" s="1919"/>
      <c r="FW31" s="1919"/>
      <c r="FX31" s="1919"/>
      <c r="FY31" s="1919"/>
      <c r="FZ31" s="1919"/>
      <c r="GA31" s="1919"/>
      <c r="GB31" s="1919"/>
      <c r="GC31" s="1919"/>
      <c r="GD31" s="1919"/>
      <c r="GE31" s="1919"/>
      <c r="GF31" s="1919"/>
      <c r="GG31" s="1919"/>
      <c r="GH31" s="1919"/>
      <c r="GI31" s="1919"/>
      <c r="GJ31" s="1919"/>
      <c r="GK31" s="1919"/>
      <c r="GL31" s="1919"/>
      <c r="GM31" s="1919"/>
      <c r="GN31" s="1919"/>
      <c r="GO31" s="1919"/>
      <c r="GP31" s="1919"/>
      <c r="GQ31" s="1919"/>
      <c r="GR31" s="1919"/>
      <c r="GS31" s="1919"/>
      <c r="GT31" s="1919"/>
      <c r="GU31" s="1919"/>
      <c r="GV31" s="1919"/>
      <c r="GW31" s="1919"/>
      <c r="GX31" s="1919"/>
      <c r="GY31" s="1919"/>
      <c r="GZ31" s="1919"/>
      <c r="HA31" s="1919"/>
      <c r="HB31" s="1919"/>
      <c r="HC31" s="1919"/>
      <c r="HD31" s="1919"/>
      <c r="HE31" s="1919"/>
      <c r="HF31" s="1919"/>
      <c r="HG31" s="1919"/>
      <c r="HH31" s="1919"/>
      <c r="HI31" s="1919"/>
      <c r="HJ31" s="1919"/>
      <c r="HK31" s="1919"/>
      <c r="HL31" s="1919"/>
      <c r="HM31" s="1919"/>
      <c r="HN31" s="1919"/>
      <c r="HO31" s="1919"/>
      <c r="HP31" s="1919"/>
      <c r="HQ31" s="1919"/>
      <c r="HR31" s="1919"/>
      <c r="HS31" s="1919"/>
      <c r="HT31" s="1919"/>
      <c r="HU31" s="1919"/>
      <c r="HV31" s="1919"/>
      <c r="HW31" s="1919"/>
      <c r="HX31" s="1919"/>
      <c r="HY31" s="1919"/>
      <c r="HZ31" s="1919"/>
      <c r="IA31" s="1919"/>
      <c r="IB31" s="1919"/>
      <c r="IC31" s="1919"/>
      <c r="ID31" s="1919"/>
      <c r="IE31" s="1919"/>
      <c r="IF31" s="1919"/>
      <c r="IG31" s="1919"/>
      <c r="IH31" s="1919"/>
      <c r="II31" s="1919"/>
      <c r="IJ31" s="1919"/>
      <c r="IK31" s="1919"/>
      <c r="IL31" s="1919"/>
      <c r="IM31" s="1919"/>
      <c r="IN31" s="1919"/>
      <c r="IO31" s="1919"/>
      <c r="IP31" s="1919"/>
      <c r="IQ31" s="1919"/>
      <c r="IR31" s="1919"/>
      <c r="IS31" s="1919"/>
      <c r="IT31" s="1919"/>
      <c r="IU31" s="1919"/>
      <c r="IV31" s="1919"/>
    </row>
    <row r="32" spans="1:256" ht="28.8">
      <c r="A32" s="1967"/>
      <c r="B32" s="3214" t="s">
        <v>439</v>
      </c>
      <c r="C32" s="3214"/>
      <c r="D32" s="3214"/>
      <c r="E32" s="3214"/>
      <c r="F32" s="3214"/>
      <c r="G32" s="3214"/>
      <c r="H32" s="1969">
        <v>2150</v>
      </c>
      <c r="I32" s="1968" t="s">
        <v>9</v>
      </c>
      <c r="J32" s="1970" t="s">
        <v>125</v>
      </c>
      <c r="K32" s="1971">
        <v>963.04</v>
      </c>
      <c r="L32" s="1971">
        <f>H32*K32/1000</f>
        <v>2070.5360000000001</v>
      </c>
      <c r="M32" s="1919"/>
      <c r="N32" s="1919"/>
      <c r="O32" s="1919"/>
      <c r="P32" s="1919"/>
      <c r="Q32" s="1919"/>
      <c r="R32" s="1919"/>
      <c r="S32" s="1919"/>
      <c r="T32" s="1919"/>
      <c r="U32" s="1919"/>
      <c r="V32" s="1919"/>
      <c r="W32" s="1919"/>
      <c r="X32" s="1919"/>
      <c r="Y32" s="1919"/>
      <c r="Z32" s="1919"/>
      <c r="AA32" s="1919"/>
      <c r="AB32" s="1919"/>
      <c r="AC32" s="1919"/>
      <c r="AD32" s="1919"/>
      <c r="AE32" s="1919"/>
      <c r="AF32" s="1919"/>
      <c r="AG32" s="1919"/>
      <c r="AH32" s="1919"/>
      <c r="AI32" s="1919"/>
      <c r="AJ32" s="1919"/>
      <c r="AK32" s="1919"/>
      <c r="AL32" s="1919"/>
      <c r="AM32" s="1919"/>
      <c r="AN32" s="1919"/>
      <c r="AO32" s="1919"/>
      <c r="AP32" s="1919"/>
      <c r="AQ32" s="1919"/>
      <c r="AR32" s="1919"/>
      <c r="AS32" s="1919"/>
      <c r="AT32" s="1919"/>
      <c r="AU32" s="1919"/>
      <c r="AV32" s="1919"/>
      <c r="AW32" s="1919"/>
      <c r="AX32" s="1919"/>
      <c r="AY32" s="1919"/>
      <c r="AZ32" s="1919"/>
      <c r="BA32" s="1919"/>
      <c r="BB32" s="1919"/>
      <c r="BC32" s="1919"/>
      <c r="BD32" s="1919"/>
      <c r="BE32" s="1919"/>
      <c r="BF32" s="1919"/>
      <c r="BG32" s="1919"/>
      <c r="BH32" s="1919"/>
      <c r="BI32" s="1919"/>
      <c r="BJ32" s="1919"/>
      <c r="BK32" s="1919"/>
      <c r="BL32" s="1919"/>
      <c r="BM32" s="1919"/>
      <c r="BN32" s="1919"/>
      <c r="BO32" s="1919"/>
      <c r="BP32" s="1919"/>
      <c r="BQ32" s="1919"/>
      <c r="BR32" s="1919"/>
      <c r="BS32" s="1919"/>
      <c r="BT32" s="1919"/>
      <c r="BU32" s="1919"/>
      <c r="BV32" s="1919"/>
      <c r="BW32" s="1919"/>
      <c r="BX32" s="1919"/>
      <c r="BY32" s="1919"/>
      <c r="BZ32" s="1919"/>
      <c r="CA32" s="1919"/>
      <c r="CB32" s="1919"/>
      <c r="CC32" s="1919"/>
      <c r="CD32" s="1919"/>
      <c r="CE32" s="1919"/>
      <c r="CF32" s="1919"/>
      <c r="CG32" s="1919"/>
      <c r="CH32" s="1919"/>
      <c r="CI32" s="1919"/>
      <c r="CJ32" s="1919"/>
      <c r="CK32" s="1919"/>
      <c r="CL32" s="1919"/>
      <c r="CM32" s="1919"/>
      <c r="CN32" s="1919"/>
      <c r="CO32" s="1919"/>
      <c r="CP32" s="1919"/>
      <c r="CQ32" s="1919"/>
      <c r="CR32" s="1919"/>
      <c r="CS32" s="1919"/>
      <c r="CT32" s="1919"/>
      <c r="CU32" s="1919"/>
      <c r="CV32" s="1919"/>
      <c r="CW32" s="1919"/>
      <c r="CX32" s="1919"/>
      <c r="CY32" s="1919"/>
      <c r="CZ32" s="1919"/>
      <c r="DA32" s="1919"/>
      <c r="DB32" s="1919"/>
      <c r="DC32" s="1919"/>
      <c r="DD32" s="1919"/>
      <c r="DE32" s="1919"/>
      <c r="DF32" s="1919"/>
      <c r="DG32" s="1919"/>
      <c r="DH32" s="1919"/>
      <c r="DI32" s="1919"/>
      <c r="DJ32" s="1919"/>
      <c r="DK32" s="1919"/>
      <c r="DL32" s="1919"/>
      <c r="DM32" s="1919"/>
      <c r="DN32" s="1919"/>
      <c r="DO32" s="1919"/>
      <c r="DP32" s="1919"/>
      <c r="DQ32" s="1919"/>
      <c r="DR32" s="1919"/>
      <c r="DS32" s="1919"/>
      <c r="DT32" s="1919"/>
      <c r="DU32" s="1919"/>
      <c r="DV32" s="1919"/>
      <c r="DW32" s="1919"/>
      <c r="DX32" s="1919"/>
      <c r="DY32" s="1919"/>
      <c r="DZ32" s="1919"/>
      <c r="EA32" s="1919"/>
      <c r="EB32" s="1919"/>
      <c r="EC32" s="1919"/>
      <c r="ED32" s="1919"/>
      <c r="EE32" s="1919"/>
      <c r="EF32" s="1919"/>
      <c r="EG32" s="1919"/>
      <c r="EH32" s="1919"/>
      <c r="EI32" s="1919"/>
      <c r="EJ32" s="1919"/>
      <c r="EK32" s="1919"/>
      <c r="EL32" s="1919"/>
      <c r="EM32" s="1919"/>
      <c r="EN32" s="1919"/>
      <c r="EO32" s="1919"/>
      <c r="EP32" s="1919"/>
      <c r="EQ32" s="1919"/>
      <c r="ER32" s="1919"/>
      <c r="ES32" s="1919"/>
      <c r="ET32" s="1919"/>
      <c r="EU32" s="1919"/>
      <c r="EV32" s="1919"/>
      <c r="EW32" s="1919"/>
      <c r="EX32" s="1919"/>
      <c r="EY32" s="1919"/>
      <c r="EZ32" s="1919"/>
      <c r="FA32" s="1919"/>
      <c r="FB32" s="1919"/>
      <c r="FC32" s="1919"/>
      <c r="FD32" s="1919"/>
      <c r="FE32" s="1919"/>
      <c r="FF32" s="1919"/>
      <c r="FG32" s="1919"/>
      <c r="FH32" s="1919"/>
      <c r="FI32" s="1919"/>
      <c r="FJ32" s="1919"/>
      <c r="FK32" s="1919"/>
      <c r="FL32" s="1919"/>
      <c r="FM32" s="1919"/>
      <c r="FN32" s="1919"/>
      <c r="FO32" s="1919"/>
      <c r="FP32" s="1919"/>
      <c r="FQ32" s="1919"/>
      <c r="FR32" s="1919"/>
      <c r="FS32" s="1919"/>
      <c r="FT32" s="1919"/>
      <c r="FU32" s="1919"/>
      <c r="FV32" s="1919"/>
      <c r="FW32" s="1919"/>
      <c r="FX32" s="1919"/>
      <c r="FY32" s="1919"/>
      <c r="FZ32" s="1919"/>
      <c r="GA32" s="1919"/>
      <c r="GB32" s="1919"/>
      <c r="GC32" s="1919"/>
      <c r="GD32" s="1919"/>
      <c r="GE32" s="1919"/>
      <c r="GF32" s="1919"/>
      <c r="GG32" s="1919"/>
      <c r="GH32" s="1919"/>
      <c r="GI32" s="1919"/>
      <c r="GJ32" s="1919"/>
      <c r="GK32" s="1919"/>
      <c r="GL32" s="1919"/>
      <c r="GM32" s="1919"/>
      <c r="GN32" s="1919"/>
      <c r="GO32" s="1919"/>
      <c r="GP32" s="1919"/>
      <c r="GQ32" s="1919"/>
      <c r="GR32" s="1919"/>
      <c r="GS32" s="1919"/>
      <c r="GT32" s="1919"/>
      <c r="GU32" s="1919"/>
      <c r="GV32" s="1919"/>
      <c r="GW32" s="1919"/>
      <c r="GX32" s="1919"/>
      <c r="GY32" s="1919"/>
      <c r="GZ32" s="1919"/>
      <c r="HA32" s="1919"/>
      <c r="HB32" s="1919"/>
      <c r="HC32" s="1919"/>
      <c r="HD32" s="1919"/>
      <c r="HE32" s="1919"/>
      <c r="HF32" s="1919"/>
      <c r="HG32" s="1919"/>
      <c r="HH32" s="1919"/>
      <c r="HI32" s="1919"/>
      <c r="HJ32" s="1919"/>
      <c r="HK32" s="1919"/>
      <c r="HL32" s="1919"/>
      <c r="HM32" s="1919"/>
      <c r="HN32" s="1919"/>
      <c r="HO32" s="1919"/>
      <c r="HP32" s="1919"/>
      <c r="HQ32" s="1919"/>
      <c r="HR32" s="1919"/>
      <c r="HS32" s="1919"/>
      <c r="HT32" s="1919"/>
      <c r="HU32" s="1919"/>
      <c r="HV32" s="1919"/>
      <c r="HW32" s="1919"/>
      <c r="HX32" s="1919"/>
      <c r="HY32" s="1919"/>
      <c r="HZ32" s="1919"/>
      <c r="IA32" s="1919"/>
      <c r="IB32" s="1919"/>
      <c r="IC32" s="1919"/>
      <c r="ID32" s="1919"/>
      <c r="IE32" s="1919"/>
      <c r="IF32" s="1919"/>
      <c r="IG32" s="1919"/>
      <c r="IH32" s="1919"/>
      <c r="II32" s="1919"/>
      <c r="IJ32" s="1919"/>
      <c r="IK32" s="1919"/>
      <c r="IL32" s="1919"/>
      <c r="IM32" s="1919"/>
      <c r="IN32" s="1919"/>
      <c r="IO32" s="1919"/>
      <c r="IP32" s="1919"/>
      <c r="IQ32" s="1919"/>
      <c r="IR32" s="1919"/>
      <c r="IS32" s="1919"/>
      <c r="IT32" s="1919"/>
      <c r="IU32" s="1919"/>
      <c r="IV32" s="1919"/>
    </row>
    <row r="33" spans="1:256" ht="16.2">
      <c r="A33" s="1967"/>
      <c r="B33" s="3214" t="s">
        <v>440</v>
      </c>
      <c r="C33" s="3214"/>
      <c r="D33" s="3214"/>
      <c r="E33" s="3214"/>
      <c r="F33" s="3214"/>
      <c r="G33" s="3214"/>
      <c r="H33" s="1972">
        <v>4</v>
      </c>
      <c r="I33" s="1968" t="s">
        <v>3174</v>
      </c>
      <c r="J33" s="1967" t="s">
        <v>3142</v>
      </c>
      <c r="K33" s="1971">
        <v>1120.5999999999999</v>
      </c>
      <c r="L33" s="1971">
        <f>H33*K33</f>
        <v>4482.3999999999996</v>
      </c>
      <c r="M33" s="1919"/>
      <c r="N33" s="1919"/>
      <c r="O33" s="1919"/>
      <c r="P33" s="1919"/>
      <c r="Q33" s="1919"/>
      <c r="R33" s="1919"/>
      <c r="S33" s="1919"/>
      <c r="T33" s="1919"/>
      <c r="U33" s="1919"/>
      <c r="V33" s="1919"/>
      <c r="W33" s="1919"/>
      <c r="X33" s="1919"/>
      <c r="Y33" s="1919"/>
      <c r="Z33" s="1919"/>
      <c r="AA33" s="1919"/>
      <c r="AB33" s="1919"/>
      <c r="AC33" s="1919"/>
      <c r="AD33" s="1919"/>
      <c r="AE33" s="1919"/>
      <c r="AF33" s="1919"/>
      <c r="AG33" s="1919"/>
      <c r="AH33" s="1919"/>
      <c r="AI33" s="1919"/>
      <c r="AJ33" s="1919"/>
      <c r="AK33" s="1919"/>
      <c r="AL33" s="1919"/>
      <c r="AM33" s="1919"/>
      <c r="AN33" s="1919"/>
      <c r="AO33" s="1919"/>
      <c r="AP33" s="1919"/>
      <c r="AQ33" s="1919"/>
      <c r="AR33" s="1919"/>
      <c r="AS33" s="1919"/>
      <c r="AT33" s="1919"/>
      <c r="AU33" s="1919"/>
      <c r="AV33" s="1919"/>
      <c r="AW33" s="1919"/>
      <c r="AX33" s="1919"/>
      <c r="AY33" s="1919"/>
      <c r="AZ33" s="1919"/>
      <c r="BA33" s="1919"/>
      <c r="BB33" s="1919"/>
      <c r="BC33" s="1919"/>
      <c r="BD33" s="1919"/>
      <c r="BE33" s="1919"/>
      <c r="BF33" s="1919"/>
      <c r="BG33" s="1919"/>
      <c r="BH33" s="1919"/>
      <c r="BI33" s="1919"/>
      <c r="BJ33" s="1919"/>
      <c r="BK33" s="1919"/>
      <c r="BL33" s="1919"/>
      <c r="BM33" s="1919"/>
      <c r="BN33" s="1919"/>
      <c r="BO33" s="1919"/>
      <c r="BP33" s="1919"/>
      <c r="BQ33" s="1919"/>
      <c r="BR33" s="1919"/>
      <c r="BS33" s="1919"/>
      <c r="BT33" s="1919"/>
      <c r="BU33" s="1919"/>
      <c r="BV33" s="1919"/>
      <c r="BW33" s="1919"/>
      <c r="BX33" s="1919"/>
      <c r="BY33" s="1919"/>
      <c r="BZ33" s="1919"/>
      <c r="CA33" s="1919"/>
      <c r="CB33" s="1919"/>
      <c r="CC33" s="1919"/>
      <c r="CD33" s="1919"/>
      <c r="CE33" s="1919"/>
      <c r="CF33" s="1919"/>
      <c r="CG33" s="1919"/>
      <c r="CH33" s="1919"/>
      <c r="CI33" s="1919"/>
      <c r="CJ33" s="1919"/>
      <c r="CK33" s="1919"/>
      <c r="CL33" s="1919"/>
      <c r="CM33" s="1919"/>
      <c r="CN33" s="1919"/>
      <c r="CO33" s="1919"/>
      <c r="CP33" s="1919"/>
      <c r="CQ33" s="1919"/>
      <c r="CR33" s="1919"/>
      <c r="CS33" s="1919"/>
      <c r="CT33" s="1919"/>
      <c r="CU33" s="1919"/>
      <c r="CV33" s="1919"/>
      <c r="CW33" s="1919"/>
      <c r="CX33" s="1919"/>
      <c r="CY33" s="1919"/>
      <c r="CZ33" s="1919"/>
      <c r="DA33" s="1919"/>
      <c r="DB33" s="1919"/>
      <c r="DC33" s="1919"/>
      <c r="DD33" s="1919"/>
      <c r="DE33" s="1919"/>
      <c r="DF33" s="1919"/>
      <c r="DG33" s="1919"/>
      <c r="DH33" s="1919"/>
      <c r="DI33" s="1919"/>
      <c r="DJ33" s="1919"/>
      <c r="DK33" s="1919"/>
      <c r="DL33" s="1919"/>
      <c r="DM33" s="1919"/>
      <c r="DN33" s="1919"/>
      <c r="DO33" s="1919"/>
      <c r="DP33" s="1919"/>
      <c r="DQ33" s="1919"/>
      <c r="DR33" s="1919"/>
      <c r="DS33" s="1919"/>
      <c r="DT33" s="1919"/>
      <c r="DU33" s="1919"/>
      <c r="DV33" s="1919"/>
      <c r="DW33" s="1919"/>
      <c r="DX33" s="1919"/>
      <c r="DY33" s="1919"/>
      <c r="DZ33" s="1919"/>
      <c r="EA33" s="1919"/>
      <c r="EB33" s="1919"/>
      <c r="EC33" s="1919"/>
      <c r="ED33" s="1919"/>
      <c r="EE33" s="1919"/>
      <c r="EF33" s="1919"/>
      <c r="EG33" s="1919"/>
      <c r="EH33" s="1919"/>
      <c r="EI33" s="1919"/>
      <c r="EJ33" s="1919"/>
      <c r="EK33" s="1919"/>
      <c r="EL33" s="1919"/>
      <c r="EM33" s="1919"/>
      <c r="EN33" s="1919"/>
      <c r="EO33" s="1919"/>
      <c r="EP33" s="1919"/>
      <c r="EQ33" s="1919"/>
      <c r="ER33" s="1919"/>
      <c r="ES33" s="1919"/>
      <c r="ET33" s="1919"/>
      <c r="EU33" s="1919"/>
      <c r="EV33" s="1919"/>
      <c r="EW33" s="1919"/>
      <c r="EX33" s="1919"/>
      <c r="EY33" s="1919"/>
      <c r="EZ33" s="1919"/>
      <c r="FA33" s="1919"/>
      <c r="FB33" s="1919"/>
      <c r="FC33" s="1919"/>
      <c r="FD33" s="1919"/>
      <c r="FE33" s="1919"/>
      <c r="FF33" s="1919"/>
      <c r="FG33" s="1919"/>
      <c r="FH33" s="1919"/>
      <c r="FI33" s="1919"/>
      <c r="FJ33" s="1919"/>
      <c r="FK33" s="1919"/>
      <c r="FL33" s="1919"/>
      <c r="FM33" s="1919"/>
      <c r="FN33" s="1919"/>
      <c r="FO33" s="1919"/>
      <c r="FP33" s="1919"/>
      <c r="FQ33" s="1919"/>
      <c r="FR33" s="1919"/>
      <c r="FS33" s="1919"/>
      <c r="FT33" s="1919"/>
      <c r="FU33" s="1919"/>
      <c r="FV33" s="1919"/>
      <c r="FW33" s="1919"/>
      <c r="FX33" s="1919"/>
      <c r="FY33" s="1919"/>
      <c r="FZ33" s="1919"/>
      <c r="GA33" s="1919"/>
      <c r="GB33" s="1919"/>
      <c r="GC33" s="1919"/>
      <c r="GD33" s="1919"/>
      <c r="GE33" s="1919"/>
      <c r="GF33" s="1919"/>
      <c r="GG33" s="1919"/>
      <c r="GH33" s="1919"/>
      <c r="GI33" s="1919"/>
      <c r="GJ33" s="1919"/>
      <c r="GK33" s="1919"/>
      <c r="GL33" s="1919"/>
      <c r="GM33" s="1919"/>
      <c r="GN33" s="1919"/>
      <c r="GO33" s="1919"/>
      <c r="GP33" s="1919"/>
      <c r="GQ33" s="1919"/>
      <c r="GR33" s="1919"/>
      <c r="GS33" s="1919"/>
      <c r="GT33" s="1919"/>
      <c r="GU33" s="1919"/>
      <c r="GV33" s="1919"/>
      <c r="GW33" s="1919"/>
      <c r="GX33" s="1919"/>
      <c r="GY33" s="1919"/>
      <c r="GZ33" s="1919"/>
      <c r="HA33" s="1919"/>
      <c r="HB33" s="1919"/>
      <c r="HC33" s="1919"/>
      <c r="HD33" s="1919"/>
      <c r="HE33" s="1919"/>
      <c r="HF33" s="1919"/>
      <c r="HG33" s="1919"/>
      <c r="HH33" s="1919"/>
      <c r="HI33" s="1919"/>
      <c r="HJ33" s="1919"/>
      <c r="HK33" s="1919"/>
      <c r="HL33" s="1919"/>
      <c r="HM33" s="1919"/>
      <c r="HN33" s="1919"/>
      <c r="HO33" s="1919"/>
      <c r="HP33" s="1919"/>
      <c r="HQ33" s="1919"/>
      <c r="HR33" s="1919"/>
      <c r="HS33" s="1919"/>
      <c r="HT33" s="1919"/>
      <c r="HU33" s="1919"/>
      <c r="HV33" s="1919"/>
      <c r="HW33" s="1919"/>
      <c r="HX33" s="1919"/>
      <c r="HY33" s="1919"/>
      <c r="HZ33" s="1919"/>
      <c r="IA33" s="1919"/>
      <c r="IB33" s="1919"/>
      <c r="IC33" s="1919"/>
      <c r="ID33" s="1919"/>
      <c r="IE33" s="1919"/>
      <c r="IF33" s="1919"/>
      <c r="IG33" s="1919"/>
      <c r="IH33" s="1919"/>
      <c r="II33" s="1919"/>
      <c r="IJ33" s="1919"/>
      <c r="IK33" s="1919"/>
      <c r="IL33" s="1919"/>
      <c r="IM33" s="1919"/>
      <c r="IN33" s="1919"/>
      <c r="IO33" s="1919"/>
      <c r="IP33" s="1919"/>
      <c r="IQ33" s="1919"/>
      <c r="IR33" s="1919"/>
      <c r="IS33" s="1919"/>
      <c r="IT33" s="1919"/>
      <c r="IU33" s="1919"/>
      <c r="IV33" s="1919"/>
    </row>
    <row r="34" spans="1:256" ht="14.4">
      <c r="A34" s="1973"/>
      <c r="B34" s="1974"/>
      <c r="C34" s="1974"/>
      <c r="D34" s="1974"/>
      <c r="E34" s="1974"/>
      <c r="F34" s="1974"/>
      <c r="G34" s="1974"/>
      <c r="H34" s="1975"/>
      <c r="I34" s="1976"/>
      <c r="J34" s="1975"/>
      <c r="K34" s="1973"/>
      <c r="L34" s="1977"/>
    </row>
    <row r="35" spans="1:256" ht="13.8" customHeight="1">
      <c r="A35" s="1967"/>
      <c r="B35" s="3204" t="s">
        <v>1099</v>
      </c>
      <c r="C35" s="3205"/>
      <c r="D35" s="3205"/>
      <c r="E35" s="3205"/>
      <c r="F35" s="3205"/>
      <c r="G35" s="3205"/>
      <c r="H35" s="3205"/>
      <c r="I35" s="3205"/>
      <c r="J35" s="3205"/>
      <c r="K35" s="3206"/>
      <c r="L35" s="1971">
        <f>SUM(L6:L33)</f>
        <v>50280.856453125001</v>
      </c>
      <c r="M35" s="1919"/>
      <c r="N35" s="1919"/>
      <c r="O35" s="1919"/>
      <c r="P35" s="1919"/>
      <c r="Q35" s="1919"/>
      <c r="R35" s="1919"/>
      <c r="S35" s="1919"/>
      <c r="T35" s="1919"/>
      <c r="U35" s="1919"/>
      <c r="V35" s="1919"/>
      <c r="W35" s="1919"/>
      <c r="X35" s="1919"/>
      <c r="Y35" s="1919"/>
      <c r="Z35" s="1919"/>
      <c r="AA35" s="1919"/>
      <c r="AB35" s="1919"/>
      <c r="AC35" s="1919"/>
      <c r="AD35" s="1919"/>
      <c r="AE35" s="1919"/>
      <c r="AF35" s="1919"/>
      <c r="AG35" s="1919"/>
      <c r="AH35" s="1919"/>
      <c r="AI35" s="1919"/>
      <c r="AJ35" s="1919"/>
      <c r="AK35" s="1919"/>
      <c r="AL35" s="1919"/>
      <c r="AM35" s="1919"/>
      <c r="AN35" s="1919"/>
      <c r="AO35" s="1919"/>
      <c r="AP35" s="1919"/>
      <c r="AQ35" s="1919"/>
      <c r="AR35" s="1919"/>
      <c r="AS35" s="1919"/>
      <c r="AT35" s="1919"/>
      <c r="AU35" s="1919"/>
      <c r="AV35" s="1919"/>
      <c r="AW35" s="1919"/>
      <c r="AX35" s="1919"/>
      <c r="AY35" s="1919"/>
      <c r="AZ35" s="1919"/>
      <c r="BA35" s="1919"/>
      <c r="BB35" s="1919"/>
      <c r="BC35" s="1919"/>
      <c r="BD35" s="1919"/>
      <c r="BE35" s="1919"/>
      <c r="BF35" s="1919"/>
      <c r="BG35" s="1919"/>
      <c r="BH35" s="1919"/>
      <c r="BI35" s="1919"/>
      <c r="BJ35" s="1919"/>
      <c r="BK35" s="1919"/>
      <c r="BL35" s="1919"/>
      <c r="BM35" s="1919"/>
      <c r="BN35" s="1919"/>
      <c r="BO35" s="1919"/>
      <c r="BP35" s="1919"/>
      <c r="BQ35" s="1919"/>
      <c r="BR35" s="1919"/>
      <c r="BS35" s="1919"/>
      <c r="BT35" s="1919"/>
      <c r="BU35" s="1919"/>
      <c r="BV35" s="1919"/>
      <c r="BW35" s="1919"/>
      <c r="BX35" s="1919"/>
      <c r="BY35" s="1919"/>
      <c r="BZ35" s="1919"/>
      <c r="CA35" s="1919"/>
      <c r="CB35" s="1919"/>
      <c r="CC35" s="1919"/>
      <c r="CD35" s="1919"/>
      <c r="CE35" s="1919"/>
      <c r="CF35" s="1919"/>
      <c r="CG35" s="1919"/>
      <c r="CH35" s="1919"/>
      <c r="CI35" s="1919"/>
      <c r="CJ35" s="1919"/>
      <c r="CK35" s="1919"/>
      <c r="CL35" s="1919"/>
      <c r="CM35" s="1919"/>
      <c r="CN35" s="1919"/>
      <c r="CO35" s="1919"/>
      <c r="CP35" s="1919"/>
      <c r="CQ35" s="1919"/>
      <c r="CR35" s="1919"/>
      <c r="CS35" s="1919"/>
      <c r="CT35" s="1919"/>
      <c r="CU35" s="1919"/>
      <c r="CV35" s="1919"/>
      <c r="CW35" s="1919"/>
      <c r="CX35" s="1919"/>
      <c r="CY35" s="1919"/>
      <c r="CZ35" s="1919"/>
      <c r="DA35" s="1919"/>
      <c r="DB35" s="1919"/>
      <c r="DC35" s="1919"/>
      <c r="DD35" s="1919"/>
      <c r="DE35" s="1919"/>
      <c r="DF35" s="1919"/>
      <c r="DG35" s="1919"/>
      <c r="DH35" s="1919"/>
      <c r="DI35" s="1919"/>
      <c r="DJ35" s="1919"/>
      <c r="DK35" s="1919"/>
      <c r="DL35" s="1919"/>
      <c r="DM35" s="1919"/>
      <c r="DN35" s="1919"/>
      <c r="DO35" s="1919"/>
      <c r="DP35" s="1919"/>
      <c r="DQ35" s="1919"/>
      <c r="DR35" s="1919"/>
      <c r="DS35" s="1919"/>
      <c r="DT35" s="1919"/>
      <c r="DU35" s="1919"/>
      <c r="DV35" s="1919"/>
      <c r="DW35" s="1919"/>
      <c r="DX35" s="1919"/>
      <c r="DY35" s="1919"/>
      <c r="DZ35" s="1919"/>
      <c r="EA35" s="1919"/>
      <c r="EB35" s="1919"/>
      <c r="EC35" s="1919"/>
      <c r="ED35" s="1919"/>
      <c r="EE35" s="1919"/>
      <c r="EF35" s="1919"/>
      <c r="EG35" s="1919"/>
      <c r="EH35" s="1919"/>
      <c r="EI35" s="1919"/>
      <c r="EJ35" s="1919"/>
      <c r="EK35" s="1919"/>
      <c r="EL35" s="1919"/>
      <c r="EM35" s="1919"/>
      <c r="EN35" s="1919"/>
      <c r="EO35" s="1919"/>
      <c r="EP35" s="1919"/>
      <c r="EQ35" s="1919"/>
      <c r="ER35" s="1919"/>
      <c r="ES35" s="1919"/>
      <c r="ET35" s="1919"/>
      <c r="EU35" s="1919"/>
      <c r="EV35" s="1919"/>
      <c r="EW35" s="1919"/>
      <c r="EX35" s="1919"/>
      <c r="EY35" s="1919"/>
      <c r="EZ35" s="1919"/>
      <c r="FA35" s="1919"/>
      <c r="FB35" s="1919"/>
      <c r="FC35" s="1919"/>
      <c r="FD35" s="1919"/>
      <c r="FE35" s="1919"/>
      <c r="FF35" s="1919"/>
      <c r="FG35" s="1919"/>
      <c r="FH35" s="1919"/>
      <c r="FI35" s="1919"/>
      <c r="FJ35" s="1919"/>
      <c r="FK35" s="1919"/>
      <c r="FL35" s="1919"/>
      <c r="FM35" s="1919"/>
      <c r="FN35" s="1919"/>
      <c r="FO35" s="1919"/>
      <c r="FP35" s="1919"/>
      <c r="FQ35" s="1919"/>
      <c r="FR35" s="1919"/>
      <c r="FS35" s="1919"/>
      <c r="FT35" s="1919"/>
      <c r="FU35" s="1919"/>
      <c r="FV35" s="1919"/>
      <c r="FW35" s="1919"/>
      <c r="FX35" s="1919"/>
      <c r="FY35" s="1919"/>
      <c r="FZ35" s="1919"/>
      <c r="GA35" s="1919"/>
      <c r="GB35" s="1919"/>
      <c r="GC35" s="1919"/>
      <c r="GD35" s="1919"/>
      <c r="GE35" s="1919"/>
      <c r="GF35" s="1919"/>
      <c r="GG35" s="1919"/>
      <c r="GH35" s="1919"/>
      <c r="GI35" s="1919"/>
      <c r="GJ35" s="1919"/>
      <c r="GK35" s="1919"/>
      <c r="GL35" s="1919"/>
      <c r="GM35" s="1919"/>
      <c r="GN35" s="1919"/>
      <c r="GO35" s="1919"/>
      <c r="GP35" s="1919"/>
      <c r="GQ35" s="1919"/>
      <c r="GR35" s="1919"/>
      <c r="GS35" s="1919"/>
      <c r="GT35" s="1919"/>
      <c r="GU35" s="1919"/>
      <c r="GV35" s="1919"/>
      <c r="GW35" s="1919"/>
      <c r="GX35" s="1919"/>
      <c r="GY35" s="1919"/>
      <c r="GZ35" s="1919"/>
      <c r="HA35" s="1919"/>
      <c r="HB35" s="1919"/>
      <c r="HC35" s="1919"/>
      <c r="HD35" s="1919"/>
      <c r="HE35" s="1919"/>
      <c r="HF35" s="1919"/>
      <c r="HG35" s="1919"/>
      <c r="HH35" s="1919"/>
      <c r="HI35" s="1919"/>
      <c r="HJ35" s="1919"/>
      <c r="HK35" s="1919"/>
      <c r="HL35" s="1919"/>
      <c r="HM35" s="1919"/>
      <c r="HN35" s="1919"/>
      <c r="HO35" s="1919"/>
      <c r="HP35" s="1919"/>
      <c r="HQ35" s="1919"/>
      <c r="HR35" s="1919"/>
      <c r="HS35" s="1919"/>
      <c r="HT35" s="1919"/>
      <c r="HU35" s="1919"/>
      <c r="HV35" s="1919"/>
      <c r="HW35" s="1919"/>
      <c r="HX35" s="1919"/>
      <c r="HY35" s="1919"/>
      <c r="HZ35" s="1919"/>
      <c r="IA35" s="1919"/>
      <c r="IB35" s="1919"/>
      <c r="IC35" s="1919"/>
      <c r="ID35" s="1919"/>
      <c r="IE35" s="1919"/>
      <c r="IF35" s="1919"/>
      <c r="IG35" s="1919"/>
      <c r="IH35" s="1919"/>
      <c r="II35" s="1919"/>
      <c r="IJ35" s="1919"/>
      <c r="IK35" s="1919"/>
      <c r="IL35" s="1919"/>
      <c r="IM35" s="1919"/>
      <c r="IN35" s="1919"/>
      <c r="IO35" s="1919"/>
      <c r="IP35" s="1919"/>
      <c r="IQ35" s="1919"/>
      <c r="IR35" s="1919"/>
      <c r="IS35" s="1919"/>
      <c r="IT35" s="1919"/>
      <c r="IU35" s="1919"/>
      <c r="IV35" s="1919"/>
    </row>
    <row r="36" spans="1:256" ht="13.8" customHeight="1">
      <c r="A36" s="1967"/>
      <c r="B36" s="3204" t="s">
        <v>1100</v>
      </c>
      <c r="C36" s="3205"/>
      <c r="D36" s="3205"/>
      <c r="E36" s="3205"/>
      <c r="F36" s="3205"/>
      <c r="G36" s="3205"/>
      <c r="H36" s="3205"/>
      <c r="I36" s="3205"/>
      <c r="J36" s="3205"/>
      <c r="K36" s="3206"/>
      <c r="L36" s="1978">
        <f>L35/29</f>
        <v>1733.8226363146553</v>
      </c>
      <c r="M36" s="1919"/>
      <c r="N36" s="1919"/>
      <c r="O36" s="1919"/>
      <c r="P36" s="1919"/>
      <c r="Q36" s="1919"/>
      <c r="R36" s="1919"/>
      <c r="S36" s="1919"/>
      <c r="T36" s="1919"/>
      <c r="U36" s="1919"/>
      <c r="V36" s="1919"/>
      <c r="W36" s="1919"/>
      <c r="X36" s="1919"/>
      <c r="Y36" s="1919"/>
      <c r="Z36" s="1919"/>
      <c r="AA36" s="1919"/>
      <c r="AB36" s="1919"/>
      <c r="AC36" s="1919"/>
      <c r="AD36" s="1919"/>
      <c r="AE36" s="1919"/>
      <c r="AF36" s="1919"/>
      <c r="AG36" s="1919"/>
      <c r="AH36" s="1919"/>
      <c r="AI36" s="1919"/>
      <c r="AJ36" s="1919"/>
      <c r="AK36" s="1919"/>
      <c r="AL36" s="1919"/>
      <c r="AM36" s="1919"/>
      <c r="AN36" s="1919"/>
      <c r="AO36" s="1919"/>
      <c r="AP36" s="1919"/>
      <c r="AQ36" s="1919"/>
      <c r="AR36" s="1919"/>
      <c r="AS36" s="1919"/>
      <c r="AT36" s="1919"/>
      <c r="AU36" s="1919"/>
      <c r="AV36" s="1919"/>
      <c r="AW36" s="1919"/>
      <c r="AX36" s="1919"/>
      <c r="AY36" s="1919"/>
      <c r="AZ36" s="1919"/>
      <c r="BA36" s="1919"/>
      <c r="BB36" s="1919"/>
      <c r="BC36" s="1919"/>
      <c r="BD36" s="1919"/>
      <c r="BE36" s="1919"/>
      <c r="BF36" s="1919"/>
      <c r="BG36" s="1919"/>
      <c r="BH36" s="1919"/>
      <c r="BI36" s="1919"/>
      <c r="BJ36" s="1919"/>
      <c r="BK36" s="1919"/>
      <c r="BL36" s="1919"/>
      <c r="BM36" s="1919"/>
      <c r="BN36" s="1919"/>
      <c r="BO36" s="1919"/>
      <c r="BP36" s="1919"/>
      <c r="BQ36" s="1919"/>
      <c r="BR36" s="1919"/>
      <c r="BS36" s="1919"/>
      <c r="BT36" s="1919"/>
      <c r="BU36" s="1919"/>
      <c r="BV36" s="1919"/>
      <c r="BW36" s="1919"/>
      <c r="BX36" s="1919"/>
      <c r="BY36" s="1919"/>
      <c r="BZ36" s="1919"/>
      <c r="CA36" s="1919"/>
      <c r="CB36" s="1919"/>
      <c r="CC36" s="1919"/>
      <c r="CD36" s="1919"/>
      <c r="CE36" s="1919"/>
      <c r="CF36" s="1919"/>
      <c r="CG36" s="1919"/>
      <c r="CH36" s="1919"/>
      <c r="CI36" s="1919"/>
      <c r="CJ36" s="1919"/>
      <c r="CK36" s="1919"/>
      <c r="CL36" s="1919"/>
      <c r="CM36" s="1919"/>
      <c r="CN36" s="1919"/>
      <c r="CO36" s="1919"/>
      <c r="CP36" s="1919"/>
      <c r="CQ36" s="1919"/>
      <c r="CR36" s="1919"/>
      <c r="CS36" s="1919"/>
      <c r="CT36" s="1919"/>
      <c r="CU36" s="1919"/>
      <c r="CV36" s="1919"/>
      <c r="CW36" s="1919"/>
      <c r="CX36" s="1919"/>
      <c r="CY36" s="1919"/>
      <c r="CZ36" s="1919"/>
      <c r="DA36" s="1919"/>
      <c r="DB36" s="1919"/>
      <c r="DC36" s="1919"/>
      <c r="DD36" s="1919"/>
      <c r="DE36" s="1919"/>
      <c r="DF36" s="1919"/>
      <c r="DG36" s="1919"/>
      <c r="DH36" s="1919"/>
      <c r="DI36" s="1919"/>
      <c r="DJ36" s="1919"/>
      <c r="DK36" s="1919"/>
      <c r="DL36" s="1919"/>
      <c r="DM36" s="1919"/>
      <c r="DN36" s="1919"/>
      <c r="DO36" s="1919"/>
      <c r="DP36" s="1919"/>
      <c r="DQ36" s="1919"/>
      <c r="DR36" s="1919"/>
      <c r="DS36" s="1919"/>
      <c r="DT36" s="1919"/>
      <c r="DU36" s="1919"/>
      <c r="DV36" s="1919"/>
      <c r="DW36" s="1919"/>
      <c r="DX36" s="1919"/>
      <c r="DY36" s="1919"/>
      <c r="DZ36" s="1919"/>
      <c r="EA36" s="1919"/>
      <c r="EB36" s="1919"/>
      <c r="EC36" s="1919"/>
      <c r="ED36" s="1919"/>
      <c r="EE36" s="1919"/>
      <c r="EF36" s="1919"/>
      <c r="EG36" s="1919"/>
      <c r="EH36" s="1919"/>
      <c r="EI36" s="1919"/>
      <c r="EJ36" s="1919"/>
      <c r="EK36" s="1919"/>
      <c r="EL36" s="1919"/>
      <c r="EM36" s="1919"/>
      <c r="EN36" s="1919"/>
      <c r="EO36" s="1919"/>
      <c r="EP36" s="1919"/>
      <c r="EQ36" s="1919"/>
      <c r="ER36" s="1919"/>
      <c r="ES36" s="1919"/>
      <c r="ET36" s="1919"/>
      <c r="EU36" s="1919"/>
      <c r="EV36" s="1919"/>
      <c r="EW36" s="1919"/>
      <c r="EX36" s="1919"/>
      <c r="EY36" s="1919"/>
      <c r="EZ36" s="1919"/>
      <c r="FA36" s="1919"/>
      <c r="FB36" s="1919"/>
      <c r="FC36" s="1919"/>
      <c r="FD36" s="1919"/>
      <c r="FE36" s="1919"/>
      <c r="FF36" s="1919"/>
      <c r="FG36" s="1919"/>
      <c r="FH36" s="1919"/>
      <c r="FI36" s="1919"/>
      <c r="FJ36" s="1919"/>
      <c r="FK36" s="1919"/>
      <c r="FL36" s="1919"/>
      <c r="FM36" s="1919"/>
      <c r="FN36" s="1919"/>
      <c r="FO36" s="1919"/>
      <c r="FP36" s="1919"/>
      <c r="FQ36" s="1919"/>
      <c r="FR36" s="1919"/>
      <c r="FS36" s="1919"/>
      <c r="FT36" s="1919"/>
      <c r="FU36" s="1919"/>
      <c r="FV36" s="1919"/>
      <c r="FW36" s="1919"/>
      <c r="FX36" s="1919"/>
      <c r="FY36" s="1919"/>
      <c r="FZ36" s="1919"/>
      <c r="GA36" s="1919"/>
      <c r="GB36" s="1919"/>
      <c r="GC36" s="1919"/>
      <c r="GD36" s="1919"/>
      <c r="GE36" s="1919"/>
      <c r="GF36" s="1919"/>
      <c r="GG36" s="1919"/>
      <c r="GH36" s="1919"/>
      <c r="GI36" s="1919"/>
      <c r="GJ36" s="1919"/>
      <c r="GK36" s="1919"/>
      <c r="GL36" s="1919"/>
      <c r="GM36" s="1919"/>
      <c r="GN36" s="1919"/>
      <c r="GO36" s="1919"/>
      <c r="GP36" s="1919"/>
      <c r="GQ36" s="1919"/>
      <c r="GR36" s="1919"/>
      <c r="GS36" s="1919"/>
      <c r="GT36" s="1919"/>
      <c r="GU36" s="1919"/>
      <c r="GV36" s="1919"/>
      <c r="GW36" s="1919"/>
      <c r="GX36" s="1919"/>
      <c r="GY36" s="1919"/>
      <c r="GZ36" s="1919"/>
      <c r="HA36" s="1919"/>
      <c r="HB36" s="1919"/>
      <c r="HC36" s="1919"/>
      <c r="HD36" s="1919"/>
      <c r="HE36" s="1919"/>
      <c r="HF36" s="1919"/>
      <c r="HG36" s="1919"/>
      <c r="HH36" s="1919"/>
      <c r="HI36" s="1919"/>
      <c r="HJ36" s="1919"/>
      <c r="HK36" s="1919"/>
      <c r="HL36" s="1919"/>
      <c r="HM36" s="1919"/>
      <c r="HN36" s="1919"/>
      <c r="HO36" s="1919"/>
      <c r="HP36" s="1919"/>
      <c r="HQ36" s="1919"/>
      <c r="HR36" s="1919"/>
      <c r="HS36" s="1919"/>
      <c r="HT36" s="1919"/>
      <c r="HU36" s="1919"/>
      <c r="HV36" s="1919"/>
      <c r="HW36" s="1919"/>
      <c r="HX36" s="1919"/>
      <c r="HY36" s="1919"/>
      <c r="HZ36" s="1919"/>
      <c r="IA36" s="1919"/>
      <c r="IB36" s="1919"/>
      <c r="IC36" s="1919"/>
      <c r="ID36" s="1919"/>
      <c r="IE36" s="1919"/>
      <c r="IF36" s="1919"/>
      <c r="IG36" s="1919"/>
      <c r="IH36" s="1919"/>
      <c r="II36" s="1919"/>
      <c r="IJ36" s="1919"/>
      <c r="IK36" s="1919"/>
      <c r="IL36" s="1919"/>
      <c r="IM36" s="1919"/>
      <c r="IN36" s="1919"/>
      <c r="IO36" s="1919"/>
      <c r="IP36" s="1919"/>
      <c r="IQ36" s="1919"/>
      <c r="IR36" s="1919"/>
      <c r="IS36" s="1919"/>
      <c r="IT36" s="1919"/>
      <c r="IU36" s="1919"/>
      <c r="IV36" s="1919"/>
    </row>
    <row r="37" spans="1:256" s="1176" customFormat="1" ht="18.600000000000001" customHeight="1">
      <c r="A37" s="1907"/>
      <c r="B37" s="3208" t="s">
        <v>3116</v>
      </c>
      <c r="C37" s="3208"/>
      <c r="D37" s="3208"/>
      <c r="E37" s="3208"/>
      <c r="F37" s="3208"/>
      <c r="G37" s="3208"/>
      <c r="H37" s="3208"/>
      <c r="I37" s="3208"/>
      <c r="J37" s="3208"/>
      <c r="K37" s="3208"/>
      <c r="L37" s="1979">
        <f xml:space="preserve"> L36*  0.0536</f>
        <v>92.93289330646553</v>
      </c>
      <c r="M37" s="1363"/>
    </row>
    <row r="38" spans="1:256" s="1176" customFormat="1" ht="19.8" customHeight="1">
      <c r="A38" s="1907"/>
      <c r="B38" s="3208" t="s">
        <v>601</v>
      </c>
      <c r="C38" s="3208"/>
      <c r="D38" s="3208"/>
      <c r="E38" s="3208"/>
      <c r="F38" s="3208"/>
      <c r="G38" s="3208"/>
      <c r="H38" s="3208"/>
      <c r="I38" s="3208"/>
      <c r="J38" s="3208"/>
      <c r="K38" s="3208"/>
      <c r="L38" s="1979">
        <f>SUM(L36:L37)</f>
        <v>1826.7555296211208</v>
      </c>
      <c r="M38" s="1363"/>
    </row>
    <row r="39" spans="1:256" s="383" customFormat="1" ht="14.4">
      <c r="A39" s="1469"/>
      <c r="B39" s="3208" t="s">
        <v>21</v>
      </c>
      <c r="C39" s="3208"/>
      <c r="D39" s="3208"/>
      <c r="E39" s="3208"/>
      <c r="F39" s="3208"/>
      <c r="G39" s="3208"/>
      <c r="H39" s="3208"/>
      <c r="I39" s="3208"/>
      <c r="J39" s="3208"/>
      <c r="K39" s="3208"/>
      <c r="L39" s="1979">
        <f>ROUND(L38,0)</f>
        <v>1827</v>
      </c>
      <c r="M39" s="1368"/>
    </row>
    <row r="40" spans="1:256">
      <c r="A40" s="1920"/>
      <c r="B40" s="1921"/>
      <c r="C40" s="1921"/>
      <c r="D40" s="1922"/>
      <c r="E40" s="1922"/>
      <c r="F40" s="1922"/>
      <c r="G40" s="1922"/>
      <c r="H40" s="1923"/>
      <c r="I40" s="1923"/>
      <c r="J40" s="3207"/>
      <c r="K40" s="3207"/>
      <c r="L40" s="1923"/>
      <c r="M40" s="1919"/>
      <c r="N40" s="1919"/>
      <c r="O40" s="1919"/>
      <c r="P40" s="1919"/>
      <c r="Q40" s="1919"/>
      <c r="R40" s="1919"/>
      <c r="S40" s="1919"/>
      <c r="T40" s="1919"/>
      <c r="U40" s="1919"/>
      <c r="V40" s="1919"/>
      <c r="W40" s="1919"/>
      <c r="X40" s="1919"/>
      <c r="Y40" s="1919"/>
      <c r="Z40" s="1919"/>
      <c r="AA40" s="1919"/>
      <c r="AB40" s="1919"/>
      <c r="AC40" s="1919"/>
      <c r="AD40" s="1919"/>
      <c r="AE40" s="1919"/>
      <c r="AF40" s="1919"/>
      <c r="AG40" s="1919"/>
      <c r="AH40" s="1919"/>
      <c r="AI40" s="1919"/>
      <c r="AJ40" s="1919"/>
      <c r="AK40" s="1919"/>
      <c r="AL40" s="1919"/>
      <c r="AM40" s="1919"/>
      <c r="AN40" s="1919"/>
      <c r="AO40" s="1919"/>
      <c r="AP40" s="1919"/>
      <c r="AQ40" s="1919"/>
      <c r="AR40" s="1919"/>
      <c r="AS40" s="1919"/>
      <c r="AT40" s="1919"/>
      <c r="AU40" s="1919"/>
      <c r="AV40" s="1919"/>
      <c r="AW40" s="1919"/>
      <c r="AX40" s="1919"/>
      <c r="AY40" s="1919"/>
      <c r="AZ40" s="1919"/>
      <c r="BA40" s="1919"/>
      <c r="BB40" s="1919"/>
      <c r="BC40" s="1919"/>
      <c r="BD40" s="1919"/>
      <c r="BE40" s="1919"/>
      <c r="BF40" s="1919"/>
      <c r="BG40" s="1919"/>
      <c r="BH40" s="1919"/>
      <c r="BI40" s="1919"/>
      <c r="BJ40" s="1919"/>
      <c r="BK40" s="1919"/>
      <c r="BL40" s="1919"/>
      <c r="BM40" s="1919"/>
      <c r="BN40" s="1919"/>
      <c r="BO40" s="1919"/>
      <c r="BP40" s="1919"/>
      <c r="BQ40" s="1919"/>
      <c r="BR40" s="1919"/>
      <c r="BS40" s="1919"/>
      <c r="BT40" s="1919"/>
      <c r="BU40" s="1919"/>
      <c r="BV40" s="1919"/>
      <c r="BW40" s="1919"/>
      <c r="BX40" s="1919"/>
      <c r="BY40" s="1919"/>
      <c r="BZ40" s="1919"/>
      <c r="CA40" s="1919"/>
      <c r="CB40" s="1919"/>
      <c r="CC40" s="1919"/>
      <c r="CD40" s="1919"/>
      <c r="CE40" s="1919"/>
      <c r="CF40" s="1919"/>
      <c r="CG40" s="1919"/>
      <c r="CH40" s="1919"/>
      <c r="CI40" s="1919"/>
      <c r="CJ40" s="1919"/>
      <c r="CK40" s="1919"/>
      <c r="CL40" s="1919"/>
      <c r="CM40" s="1919"/>
      <c r="CN40" s="1919"/>
      <c r="CO40" s="1919"/>
      <c r="CP40" s="1919"/>
      <c r="CQ40" s="1919"/>
      <c r="CR40" s="1919"/>
      <c r="CS40" s="1919"/>
      <c r="CT40" s="1919"/>
      <c r="CU40" s="1919"/>
      <c r="CV40" s="1919"/>
      <c r="CW40" s="1919"/>
      <c r="CX40" s="1919"/>
      <c r="CY40" s="1919"/>
      <c r="CZ40" s="1919"/>
      <c r="DA40" s="1919"/>
      <c r="DB40" s="1919"/>
      <c r="DC40" s="1919"/>
      <c r="DD40" s="1919"/>
      <c r="DE40" s="1919"/>
      <c r="DF40" s="1919"/>
      <c r="DG40" s="1919"/>
      <c r="DH40" s="1919"/>
      <c r="DI40" s="1919"/>
      <c r="DJ40" s="1919"/>
      <c r="DK40" s="1919"/>
      <c r="DL40" s="1919"/>
      <c r="DM40" s="1919"/>
      <c r="DN40" s="1919"/>
      <c r="DO40" s="1919"/>
      <c r="DP40" s="1919"/>
      <c r="DQ40" s="1919"/>
      <c r="DR40" s="1919"/>
      <c r="DS40" s="1919"/>
      <c r="DT40" s="1919"/>
      <c r="DU40" s="1919"/>
      <c r="DV40" s="1919"/>
      <c r="DW40" s="1919"/>
      <c r="DX40" s="1919"/>
      <c r="DY40" s="1919"/>
      <c r="DZ40" s="1919"/>
      <c r="EA40" s="1919"/>
      <c r="EB40" s="1919"/>
      <c r="EC40" s="1919"/>
      <c r="ED40" s="1919"/>
      <c r="EE40" s="1919"/>
      <c r="EF40" s="1919"/>
      <c r="EG40" s="1919"/>
      <c r="EH40" s="1919"/>
      <c r="EI40" s="1919"/>
      <c r="EJ40" s="1919"/>
      <c r="EK40" s="1919"/>
      <c r="EL40" s="1919"/>
      <c r="EM40" s="1919"/>
      <c r="EN40" s="1919"/>
      <c r="EO40" s="1919"/>
      <c r="EP40" s="1919"/>
      <c r="EQ40" s="1919"/>
      <c r="ER40" s="1919"/>
      <c r="ES40" s="1919"/>
      <c r="ET40" s="1919"/>
      <c r="EU40" s="1919"/>
      <c r="EV40" s="1919"/>
      <c r="EW40" s="1919"/>
      <c r="EX40" s="1919"/>
      <c r="EY40" s="1919"/>
      <c r="EZ40" s="1919"/>
      <c r="FA40" s="1919"/>
      <c r="FB40" s="1919"/>
      <c r="FC40" s="1919"/>
      <c r="FD40" s="1919"/>
      <c r="FE40" s="1919"/>
      <c r="FF40" s="1919"/>
      <c r="FG40" s="1919"/>
      <c r="FH40" s="1919"/>
      <c r="FI40" s="1919"/>
      <c r="FJ40" s="1919"/>
      <c r="FK40" s="1919"/>
      <c r="FL40" s="1919"/>
      <c r="FM40" s="1919"/>
      <c r="FN40" s="1919"/>
      <c r="FO40" s="1919"/>
      <c r="FP40" s="1919"/>
      <c r="FQ40" s="1919"/>
      <c r="FR40" s="1919"/>
      <c r="FS40" s="1919"/>
      <c r="FT40" s="1919"/>
      <c r="FU40" s="1919"/>
      <c r="FV40" s="1919"/>
      <c r="FW40" s="1919"/>
      <c r="FX40" s="1919"/>
      <c r="FY40" s="1919"/>
      <c r="FZ40" s="1919"/>
      <c r="GA40" s="1919"/>
      <c r="GB40" s="1919"/>
      <c r="GC40" s="1919"/>
      <c r="GD40" s="1919"/>
      <c r="GE40" s="1919"/>
      <c r="GF40" s="1919"/>
      <c r="GG40" s="1919"/>
      <c r="GH40" s="1919"/>
      <c r="GI40" s="1919"/>
      <c r="GJ40" s="1919"/>
      <c r="GK40" s="1919"/>
      <c r="GL40" s="1919"/>
      <c r="GM40" s="1919"/>
      <c r="GN40" s="1919"/>
      <c r="GO40" s="1919"/>
      <c r="GP40" s="1919"/>
      <c r="GQ40" s="1919"/>
      <c r="GR40" s="1919"/>
      <c r="GS40" s="1919"/>
      <c r="GT40" s="1919"/>
      <c r="GU40" s="1919"/>
      <c r="GV40" s="1919"/>
      <c r="GW40" s="1919"/>
      <c r="GX40" s="1919"/>
      <c r="GY40" s="1919"/>
      <c r="GZ40" s="1919"/>
      <c r="HA40" s="1919"/>
      <c r="HB40" s="1919"/>
      <c r="HC40" s="1919"/>
      <c r="HD40" s="1919"/>
      <c r="HE40" s="1919"/>
      <c r="HF40" s="1919"/>
      <c r="HG40" s="1919"/>
      <c r="HH40" s="1919"/>
      <c r="HI40" s="1919"/>
      <c r="HJ40" s="1919"/>
      <c r="HK40" s="1919"/>
      <c r="HL40" s="1919"/>
      <c r="HM40" s="1919"/>
      <c r="HN40" s="1919"/>
      <c r="HO40" s="1919"/>
      <c r="HP40" s="1919"/>
      <c r="HQ40" s="1919"/>
      <c r="HR40" s="1919"/>
      <c r="HS40" s="1919"/>
      <c r="HT40" s="1919"/>
      <c r="HU40" s="1919"/>
      <c r="HV40" s="1919"/>
      <c r="HW40" s="1919"/>
      <c r="HX40" s="1919"/>
      <c r="HY40" s="1919"/>
      <c r="HZ40" s="1919"/>
      <c r="IA40" s="1919"/>
      <c r="IB40" s="1919"/>
      <c r="IC40" s="1919"/>
      <c r="ID40" s="1919"/>
      <c r="IE40" s="1919"/>
      <c r="IF40" s="1919"/>
      <c r="IG40" s="1919"/>
      <c r="IH40" s="1919"/>
      <c r="II40" s="1919"/>
      <c r="IJ40" s="1919"/>
      <c r="IK40" s="1919"/>
      <c r="IL40" s="1919"/>
      <c r="IM40" s="1919"/>
      <c r="IN40" s="1919"/>
      <c r="IO40" s="1919"/>
      <c r="IP40" s="1919"/>
      <c r="IQ40" s="1919"/>
      <c r="IR40" s="1919"/>
      <c r="IS40" s="1919"/>
      <c r="IT40" s="1919"/>
      <c r="IU40" s="1919"/>
      <c r="IV40" s="1919"/>
    </row>
    <row r="41" spans="1:256" ht="42" customHeight="1">
      <c r="A41" s="1920"/>
      <c r="B41" s="1921"/>
      <c r="C41" s="1921"/>
      <c r="D41" s="1922"/>
      <c r="E41" s="1922"/>
      <c r="F41" s="1922"/>
      <c r="G41" s="1922"/>
      <c r="H41" s="1923"/>
      <c r="I41" s="1923"/>
      <c r="J41" s="1924"/>
      <c r="K41" s="1924"/>
      <c r="L41" s="1923"/>
      <c r="M41" s="1919"/>
      <c r="N41" s="1919"/>
      <c r="O41" s="1919"/>
      <c r="P41" s="1919"/>
      <c r="Q41" s="1919"/>
      <c r="R41" s="1919"/>
      <c r="S41" s="1919"/>
      <c r="T41" s="1919"/>
      <c r="U41" s="1919"/>
      <c r="V41" s="1919"/>
      <c r="W41" s="1919"/>
      <c r="X41" s="1919"/>
      <c r="Y41" s="1919"/>
      <c r="Z41" s="1919"/>
      <c r="AA41" s="1919"/>
      <c r="AB41" s="1919"/>
      <c r="AC41" s="1919"/>
      <c r="AD41" s="1919"/>
      <c r="AE41" s="1919"/>
      <c r="AF41" s="1919"/>
      <c r="AG41" s="1919"/>
      <c r="AH41" s="1919"/>
      <c r="AI41" s="1919"/>
      <c r="AJ41" s="1919"/>
      <c r="AK41" s="1919"/>
      <c r="AL41" s="1919"/>
      <c r="AM41" s="1919"/>
      <c r="AN41" s="1919"/>
      <c r="AO41" s="1919"/>
      <c r="AP41" s="1919"/>
      <c r="AQ41" s="1919"/>
      <c r="AR41" s="1919"/>
      <c r="AS41" s="1919"/>
      <c r="AT41" s="1919"/>
      <c r="AU41" s="1919"/>
      <c r="AV41" s="1919"/>
      <c r="AW41" s="1919"/>
      <c r="AX41" s="1919"/>
      <c r="AY41" s="1919"/>
      <c r="AZ41" s="1919"/>
      <c r="BA41" s="1919"/>
      <c r="BB41" s="1919"/>
      <c r="BC41" s="1919"/>
      <c r="BD41" s="1919"/>
      <c r="BE41" s="1919"/>
      <c r="BF41" s="1919"/>
      <c r="BG41" s="1919"/>
      <c r="BH41" s="1919"/>
      <c r="BI41" s="1919"/>
      <c r="BJ41" s="1919"/>
      <c r="BK41" s="1919"/>
      <c r="BL41" s="1919"/>
      <c r="BM41" s="1919"/>
      <c r="BN41" s="1919"/>
      <c r="BO41" s="1919"/>
      <c r="BP41" s="1919"/>
      <c r="BQ41" s="1919"/>
      <c r="BR41" s="1919"/>
      <c r="BS41" s="1919"/>
      <c r="BT41" s="1919"/>
      <c r="BU41" s="1919"/>
      <c r="BV41" s="1919"/>
      <c r="BW41" s="1919"/>
      <c r="BX41" s="1919"/>
      <c r="BY41" s="1919"/>
      <c r="BZ41" s="1919"/>
      <c r="CA41" s="1919"/>
      <c r="CB41" s="1919"/>
      <c r="CC41" s="1919"/>
      <c r="CD41" s="1919"/>
      <c r="CE41" s="1919"/>
      <c r="CF41" s="1919"/>
      <c r="CG41" s="1919"/>
      <c r="CH41" s="1919"/>
      <c r="CI41" s="1919"/>
      <c r="CJ41" s="1919"/>
      <c r="CK41" s="1919"/>
      <c r="CL41" s="1919"/>
      <c r="CM41" s="1919"/>
      <c r="CN41" s="1919"/>
      <c r="CO41" s="1919"/>
      <c r="CP41" s="1919"/>
      <c r="CQ41" s="1919"/>
      <c r="CR41" s="1919"/>
      <c r="CS41" s="1919"/>
      <c r="CT41" s="1919"/>
      <c r="CU41" s="1919"/>
      <c r="CV41" s="1919"/>
      <c r="CW41" s="1919"/>
      <c r="CX41" s="1919"/>
      <c r="CY41" s="1919"/>
      <c r="CZ41" s="1919"/>
      <c r="DA41" s="1919"/>
      <c r="DB41" s="1919"/>
      <c r="DC41" s="1919"/>
      <c r="DD41" s="1919"/>
      <c r="DE41" s="1919"/>
      <c r="DF41" s="1919"/>
      <c r="DG41" s="1919"/>
      <c r="DH41" s="1919"/>
      <c r="DI41" s="1919"/>
      <c r="DJ41" s="1919"/>
      <c r="DK41" s="1919"/>
      <c r="DL41" s="1919"/>
      <c r="DM41" s="1919"/>
      <c r="DN41" s="1919"/>
      <c r="DO41" s="1919"/>
      <c r="DP41" s="1919"/>
      <c r="DQ41" s="1919"/>
      <c r="DR41" s="1919"/>
      <c r="DS41" s="1919"/>
      <c r="DT41" s="1919"/>
      <c r="DU41" s="1919"/>
      <c r="DV41" s="1919"/>
      <c r="DW41" s="1919"/>
      <c r="DX41" s="1919"/>
      <c r="DY41" s="1919"/>
      <c r="DZ41" s="1919"/>
      <c r="EA41" s="1919"/>
      <c r="EB41" s="1919"/>
      <c r="EC41" s="1919"/>
      <c r="ED41" s="1919"/>
      <c r="EE41" s="1919"/>
      <c r="EF41" s="1919"/>
      <c r="EG41" s="1919"/>
      <c r="EH41" s="1919"/>
      <c r="EI41" s="1919"/>
      <c r="EJ41" s="1919"/>
      <c r="EK41" s="1919"/>
      <c r="EL41" s="1919"/>
      <c r="EM41" s="1919"/>
      <c r="EN41" s="1919"/>
      <c r="EO41" s="1919"/>
      <c r="EP41" s="1919"/>
      <c r="EQ41" s="1919"/>
      <c r="ER41" s="1919"/>
      <c r="ES41" s="1919"/>
      <c r="ET41" s="1919"/>
      <c r="EU41" s="1919"/>
      <c r="EV41" s="1919"/>
      <c r="EW41" s="1919"/>
      <c r="EX41" s="1919"/>
      <c r="EY41" s="1919"/>
      <c r="EZ41" s="1919"/>
      <c r="FA41" s="1919"/>
      <c r="FB41" s="1919"/>
      <c r="FC41" s="1919"/>
      <c r="FD41" s="1919"/>
      <c r="FE41" s="1919"/>
      <c r="FF41" s="1919"/>
      <c r="FG41" s="1919"/>
      <c r="FH41" s="1919"/>
      <c r="FI41" s="1919"/>
      <c r="FJ41" s="1919"/>
      <c r="FK41" s="1919"/>
      <c r="FL41" s="1919"/>
      <c r="FM41" s="1919"/>
      <c r="FN41" s="1919"/>
      <c r="FO41" s="1919"/>
      <c r="FP41" s="1919"/>
      <c r="FQ41" s="1919"/>
      <c r="FR41" s="1919"/>
      <c r="FS41" s="1919"/>
      <c r="FT41" s="1919"/>
      <c r="FU41" s="1919"/>
      <c r="FV41" s="1919"/>
      <c r="FW41" s="1919"/>
      <c r="FX41" s="1919"/>
      <c r="FY41" s="1919"/>
      <c r="FZ41" s="1919"/>
      <c r="GA41" s="1919"/>
      <c r="GB41" s="1919"/>
      <c r="GC41" s="1919"/>
      <c r="GD41" s="1919"/>
      <c r="GE41" s="1919"/>
      <c r="GF41" s="1919"/>
      <c r="GG41" s="1919"/>
      <c r="GH41" s="1919"/>
      <c r="GI41" s="1919"/>
      <c r="GJ41" s="1919"/>
      <c r="GK41" s="1919"/>
      <c r="GL41" s="1919"/>
      <c r="GM41" s="1919"/>
      <c r="GN41" s="1919"/>
      <c r="GO41" s="1919"/>
      <c r="GP41" s="1919"/>
      <c r="GQ41" s="1919"/>
      <c r="GR41" s="1919"/>
      <c r="GS41" s="1919"/>
      <c r="GT41" s="1919"/>
      <c r="GU41" s="1919"/>
      <c r="GV41" s="1919"/>
      <c r="GW41" s="1919"/>
      <c r="GX41" s="1919"/>
      <c r="GY41" s="1919"/>
      <c r="GZ41" s="1919"/>
      <c r="HA41" s="1919"/>
      <c r="HB41" s="1919"/>
      <c r="HC41" s="1919"/>
      <c r="HD41" s="1919"/>
      <c r="HE41" s="1919"/>
      <c r="HF41" s="1919"/>
      <c r="HG41" s="1919"/>
      <c r="HH41" s="1919"/>
      <c r="HI41" s="1919"/>
      <c r="HJ41" s="1919"/>
      <c r="HK41" s="1919"/>
      <c r="HL41" s="1919"/>
      <c r="HM41" s="1919"/>
      <c r="HN41" s="1919"/>
      <c r="HO41" s="1919"/>
      <c r="HP41" s="1919"/>
      <c r="HQ41" s="1919"/>
      <c r="HR41" s="1919"/>
      <c r="HS41" s="1919"/>
      <c r="HT41" s="1919"/>
      <c r="HU41" s="1919"/>
      <c r="HV41" s="1919"/>
      <c r="HW41" s="1919"/>
      <c r="HX41" s="1919"/>
      <c r="HY41" s="1919"/>
      <c r="HZ41" s="1919"/>
      <c r="IA41" s="1919"/>
      <c r="IB41" s="1919"/>
      <c r="IC41" s="1919"/>
      <c r="ID41" s="1919"/>
      <c r="IE41" s="1919"/>
      <c r="IF41" s="1919"/>
      <c r="IG41" s="1919"/>
      <c r="IH41" s="1919"/>
      <c r="II41" s="1919"/>
      <c r="IJ41" s="1919"/>
      <c r="IK41" s="1919"/>
      <c r="IL41" s="1919"/>
      <c r="IM41" s="1919"/>
      <c r="IN41" s="1919"/>
      <c r="IO41" s="1919"/>
      <c r="IP41" s="1919"/>
      <c r="IQ41" s="1919"/>
      <c r="IR41" s="1919"/>
      <c r="IS41" s="1919"/>
      <c r="IT41" s="1919"/>
      <c r="IU41" s="1919"/>
      <c r="IV41" s="1919"/>
    </row>
    <row r="42" spans="1:256">
      <c r="A42" s="1920"/>
      <c r="B42" s="1921"/>
      <c r="C42" s="1921"/>
      <c r="D42" s="1922"/>
      <c r="E42" s="1922"/>
      <c r="F42" s="1922"/>
      <c r="G42" s="1922"/>
      <c r="H42" s="1923"/>
      <c r="I42" s="1923"/>
      <c r="J42" s="1924"/>
      <c r="K42" s="1924"/>
      <c r="L42" s="1923"/>
      <c r="M42" s="1919"/>
      <c r="N42" s="1919"/>
      <c r="O42" s="1919"/>
      <c r="P42" s="1919"/>
      <c r="Q42" s="1919"/>
      <c r="R42" s="1919"/>
      <c r="S42" s="1919"/>
      <c r="T42" s="1919"/>
      <c r="U42" s="1919"/>
      <c r="V42" s="1919"/>
      <c r="W42" s="1919"/>
      <c r="X42" s="1919"/>
      <c r="Y42" s="1919"/>
      <c r="Z42" s="1919"/>
      <c r="AA42" s="1919"/>
      <c r="AB42" s="1919"/>
      <c r="AC42" s="1919"/>
      <c r="AD42" s="1919"/>
      <c r="AE42" s="1919"/>
      <c r="AF42" s="1919"/>
      <c r="AG42" s="1919"/>
      <c r="AH42" s="1919"/>
      <c r="AI42" s="1919"/>
      <c r="AJ42" s="1919"/>
      <c r="AK42" s="1919"/>
      <c r="AL42" s="1919"/>
      <c r="AM42" s="1919"/>
      <c r="AN42" s="1919"/>
      <c r="AO42" s="1919"/>
      <c r="AP42" s="1919"/>
      <c r="AQ42" s="1919"/>
      <c r="AR42" s="1919"/>
      <c r="AS42" s="1919"/>
      <c r="AT42" s="1919"/>
      <c r="AU42" s="1919"/>
      <c r="AV42" s="1919"/>
      <c r="AW42" s="1919"/>
      <c r="AX42" s="1919"/>
      <c r="AY42" s="1919"/>
      <c r="AZ42" s="1919"/>
      <c r="BA42" s="1919"/>
      <c r="BB42" s="1919"/>
      <c r="BC42" s="1919"/>
      <c r="BD42" s="1919"/>
      <c r="BE42" s="1919"/>
      <c r="BF42" s="1919"/>
      <c r="BG42" s="1919"/>
      <c r="BH42" s="1919"/>
      <c r="BI42" s="1919"/>
      <c r="BJ42" s="1919"/>
      <c r="BK42" s="1919"/>
      <c r="BL42" s="1919"/>
      <c r="BM42" s="1919"/>
      <c r="BN42" s="1919"/>
      <c r="BO42" s="1919"/>
      <c r="BP42" s="1919"/>
      <c r="BQ42" s="1919"/>
      <c r="BR42" s="1919"/>
      <c r="BS42" s="1919"/>
      <c r="BT42" s="1919"/>
      <c r="BU42" s="1919"/>
      <c r="BV42" s="1919"/>
      <c r="BW42" s="1919"/>
      <c r="BX42" s="1919"/>
      <c r="BY42" s="1919"/>
      <c r="BZ42" s="1919"/>
      <c r="CA42" s="1919"/>
      <c r="CB42" s="1919"/>
      <c r="CC42" s="1919"/>
      <c r="CD42" s="1919"/>
      <c r="CE42" s="1919"/>
      <c r="CF42" s="1919"/>
      <c r="CG42" s="1919"/>
      <c r="CH42" s="1919"/>
      <c r="CI42" s="1919"/>
      <c r="CJ42" s="1919"/>
      <c r="CK42" s="1919"/>
      <c r="CL42" s="1919"/>
      <c r="CM42" s="1919"/>
      <c r="CN42" s="1919"/>
      <c r="CO42" s="1919"/>
      <c r="CP42" s="1919"/>
      <c r="CQ42" s="1919"/>
      <c r="CR42" s="1919"/>
      <c r="CS42" s="1919"/>
      <c r="CT42" s="1919"/>
      <c r="CU42" s="1919"/>
      <c r="CV42" s="1919"/>
      <c r="CW42" s="1919"/>
      <c r="CX42" s="1919"/>
      <c r="CY42" s="1919"/>
      <c r="CZ42" s="1919"/>
      <c r="DA42" s="1919"/>
      <c r="DB42" s="1919"/>
      <c r="DC42" s="1919"/>
      <c r="DD42" s="1919"/>
      <c r="DE42" s="1919"/>
      <c r="DF42" s="1919"/>
      <c r="DG42" s="1919"/>
      <c r="DH42" s="1919"/>
      <c r="DI42" s="1919"/>
      <c r="DJ42" s="1919"/>
      <c r="DK42" s="1919"/>
      <c r="DL42" s="1919"/>
      <c r="DM42" s="1919"/>
      <c r="DN42" s="1919"/>
      <c r="DO42" s="1919"/>
      <c r="DP42" s="1919"/>
      <c r="DQ42" s="1919"/>
      <c r="DR42" s="1919"/>
      <c r="DS42" s="1919"/>
      <c r="DT42" s="1919"/>
      <c r="DU42" s="1919"/>
      <c r="DV42" s="1919"/>
      <c r="DW42" s="1919"/>
      <c r="DX42" s="1919"/>
      <c r="DY42" s="1919"/>
      <c r="DZ42" s="1919"/>
      <c r="EA42" s="1919"/>
      <c r="EB42" s="1919"/>
      <c r="EC42" s="1919"/>
      <c r="ED42" s="1919"/>
      <c r="EE42" s="1919"/>
      <c r="EF42" s="1919"/>
      <c r="EG42" s="1919"/>
      <c r="EH42" s="1919"/>
      <c r="EI42" s="1919"/>
      <c r="EJ42" s="1919"/>
      <c r="EK42" s="1919"/>
      <c r="EL42" s="1919"/>
      <c r="EM42" s="1919"/>
      <c r="EN42" s="1919"/>
      <c r="EO42" s="1919"/>
      <c r="EP42" s="1919"/>
      <c r="EQ42" s="1919"/>
      <c r="ER42" s="1919"/>
      <c r="ES42" s="1919"/>
      <c r="ET42" s="1919"/>
      <c r="EU42" s="1919"/>
      <c r="EV42" s="1919"/>
      <c r="EW42" s="1919"/>
      <c r="EX42" s="1919"/>
      <c r="EY42" s="1919"/>
      <c r="EZ42" s="1919"/>
      <c r="FA42" s="1919"/>
      <c r="FB42" s="1919"/>
      <c r="FC42" s="1919"/>
      <c r="FD42" s="1919"/>
      <c r="FE42" s="1919"/>
      <c r="FF42" s="1919"/>
      <c r="FG42" s="1919"/>
      <c r="FH42" s="1919"/>
      <c r="FI42" s="1919"/>
      <c r="FJ42" s="1919"/>
      <c r="FK42" s="1919"/>
      <c r="FL42" s="1919"/>
      <c r="FM42" s="1919"/>
      <c r="FN42" s="1919"/>
      <c r="FO42" s="1919"/>
      <c r="FP42" s="1919"/>
      <c r="FQ42" s="1919"/>
      <c r="FR42" s="1919"/>
      <c r="FS42" s="1919"/>
      <c r="FT42" s="1919"/>
      <c r="FU42" s="1919"/>
      <c r="FV42" s="1919"/>
      <c r="FW42" s="1919"/>
      <c r="FX42" s="1919"/>
      <c r="FY42" s="1919"/>
      <c r="FZ42" s="1919"/>
      <c r="GA42" s="1919"/>
      <c r="GB42" s="1919"/>
      <c r="GC42" s="1919"/>
      <c r="GD42" s="1919"/>
      <c r="GE42" s="1919"/>
      <c r="GF42" s="1919"/>
      <c r="GG42" s="1919"/>
      <c r="GH42" s="1919"/>
      <c r="GI42" s="1919"/>
      <c r="GJ42" s="1919"/>
      <c r="GK42" s="1919"/>
      <c r="GL42" s="1919"/>
      <c r="GM42" s="1919"/>
      <c r="GN42" s="1919"/>
      <c r="GO42" s="1919"/>
      <c r="GP42" s="1919"/>
      <c r="GQ42" s="1919"/>
      <c r="GR42" s="1919"/>
      <c r="GS42" s="1919"/>
      <c r="GT42" s="1919"/>
      <c r="GU42" s="1919"/>
      <c r="GV42" s="1919"/>
      <c r="GW42" s="1919"/>
      <c r="GX42" s="1919"/>
      <c r="GY42" s="1919"/>
      <c r="GZ42" s="1919"/>
      <c r="HA42" s="1919"/>
      <c r="HB42" s="1919"/>
      <c r="HC42" s="1919"/>
      <c r="HD42" s="1919"/>
      <c r="HE42" s="1919"/>
      <c r="HF42" s="1919"/>
      <c r="HG42" s="1919"/>
      <c r="HH42" s="1919"/>
      <c r="HI42" s="1919"/>
      <c r="HJ42" s="1919"/>
      <c r="HK42" s="1919"/>
      <c r="HL42" s="1919"/>
      <c r="HM42" s="1919"/>
      <c r="HN42" s="1919"/>
      <c r="HO42" s="1919"/>
      <c r="HP42" s="1919"/>
      <c r="HQ42" s="1919"/>
      <c r="HR42" s="1919"/>
      <c r="HS42" s="1919"/>
      <c r="HT42" s="1919"/>
      <c r="HU42" s="1919"/>
      <c r="HV42" s="1919"/>
      <c r="HW42" s="1919"/>
      <c r="HX42" s="1919"/>
      <c r="HY42" s="1919"/>
      <c r="HZ42" s="1919"/>
      <c r="IA42" s="1919"/>
      <c r="IB42" s="1919"/>
      <c r="IC42" s="1919"/>
      <c r="ID42" s="1919"/>
      <c r="IE42" s="1919"/>
      <c r="IF42" s="1919"/>
      <c r="IG42" s="1919"/>
      <c r="IH42" s="1919"/>
      <c r="II42" s="1919"/>
      <c r="IJ42" s="1919"/>
      <c r="IK42" s="1919"/>
      <c r="IL42" s="1919"/>
      <c r="IM42" s="1919"/>
      <c r="IN42" s="1919"/>
      <c r="IO42" s="1919"/>
      <c r="IP42" s="1919"/>
      <c r="IQ42" s="1919"/>
      <c r="IR42" s="1919"/>
      <c r="IS42" s="1919"/>
      <c r="IT42" s="1919"/>
      <c r="IU42" s="1919"/>
      <c r="IV42" s="1919"/>
    </row>
    <row r="43" spans="1:256" s="1898" customFormat="1" ht="19.95" customHeight="1">
      <c r="A43" s="1929"/>
      <c r="B43" s="3173" t="s">
        <v>655</v>
      </c>
      <c r="C43" s="3173"/>
      <c r="D43" s="3173"/>
      <c r="E43" s="3173" t="s">
        <v>656</v>
      </c>
      <c r="F43" s="3173"/>
      <c r="G43" s="3173"/>
      <c r="H43" s="3173" t="s">
        <v>181</v>
      </c>
      <c r="I43" s="3173"/>
      <c r="J43" s="3173"/>
      <c r="K43" s="3173"/>
      <c r="L43" s="3173"/>
      <c r="M43" s="3173"/>
    </row>
    <row r="44" spans="1:256" s="1898" customFormat="1" ht="19.95" customHeight="1">
      <c r="A44" s="1929"/>
      <c r="B44" s="3173"/>
      <c r="C44" s="3173"/>
      <c r="D44" s="3173"/>
      <c r="E44" s="3173"/>
      <c r="F44" s="3173"/>
      <c r="G44" s="3173"/>
      <c r="H44" s="3173"/>
      <c r="I44" s="3173"/>
      <c r="J44" s="3173"/>
      <c r="K44" s="3173"/>
      <c r="L44" s="3173"/>
      <c r="M44" s="3173"/>
    </row>
  </sheetData>
  <mergeCells count="35">
    <mergeCell ref="B6:G6"/>
    <mergeCell ref="B7:G7"/>
    <mergeCell ref="B13:G13"/>
    <mergeCell ref="B14:G14"/>
    <mergeCell ref="A15:A17"/>
    <mergeCell ref="B15:G15"/>
    <mergeCell ref="B16:G16"/>
    <mergeCell ref="B5:F5"/>
    <mergeCell ref="A1:L1"/>
    <mergeCell ref="A2:L2"/>
    <mergeCell ref="B3:G3"/>
    <mergeCell ref="H3:I3"/>
    <mergeCell ref="B4:F4"/>
    <mergeCell ref="B21:G21"/>
    <mergeCell ref="B22:G22"/>
    <mergeCell ref="B23:E23"/>
    <mergeCell ref="A26:E26"/>
    <mergeCell ref="B28:G28"/>
    <mergeCell ref="B29:G29"/>
    <mergeCell ref="B30:G30"/>
    <mergeCell ref="B31:G31"/>
    <mergeCell ref="B32:G32"/>
    <mergeCell ref="B33:G33"/>
    <mergeCell ref="B35:K35"/>
    <mergeCell ref="B36:K36"/>
    <mergeCell ref="B44:D44"/>
    <mergeCell ref="E44:G44"/>
    <mergeCell ref="H44:M44"/>
    <mergeCell ref="J40:K40"/>
    <mergeCell ref="B43:D43"/>
    <mergeCell ref="E43:G43"/>
    <mergeCell ref="H43:M43"/>
    <mergeCell ref="B37:K37"/>
    <mergeCell ref="B38:K38"/>
    <mergeCell ref="B39:K39"/>
  </mergeCells>
  <pageMargins left="0.43" right="0.12" top="0.16" bottom="0.39" header="0.3" footer="0.3"/>
  <pageSetup fitToHeight="0"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fitToPage="1"/>
  </sheetPr>
  <dimension ref="A1:IV25"/>
  <sheetViews>
    <sheetView view="pageBreakPreview" topLeftCell="A6" zoomScale="92" zoomScaleSheetLayoutView="92" workbookViewId="0">
      <selection activeCell="F27" sqref="F27:G27"/>
    </sheetView>
  </sheetViews>
  <sheetFormatPr defaultColWidth="8.88671875" defaultRowHeight="13.8"/>
  <cols>
    <col min="1" max="5" width="8.88671875" style="1007"/>
    <col min="6" max="6" width="4" style="1007" customWidth="1"/>
    <col min="7" max="7" width="10.109375" style="1007" customWidth="1"/>
    <col min="8" max="8" width="8.88671875" style="1007"/>
    <col min="9" max="9" width="6.6640625" style="1007" customWidth="1"/>
    <col min="10" max="10" width="9.109375" style="1007" customWidth="1"/>
    <col min="11" max="11" width="14.6640625" style="1007" customWidth="1"/>
    <col min="12" max="12" width="16" style="1007" customWidth="1"/>
    <col min="13" max="16384" width="8.88671875" style="1007"/>
  </cols>
  <sheetData>
    <row r="1" spans="1:256" ht="14.4">
      <c r="A1" s="3255" t="s">
        <v>1187</v>
      </c>
      <c r="B1" s="3256"/>
      <c r="C1" s="3256"/>
      <c r="D1" s="3256"/>
      <c r="E1" s="3256"/>
      <c r="F1" s="3256"/>
      <c r="G1" s="3256"/>
      <c r="H1" s="3256"/>
      <c r="I1" s="3256"/>
      <c r="J1" s="3256"/>
      <c r="K1" s="3256"/>
      <c r="L1" s="3256"/>
    </row>
    <row r="2" spans="1:256" ht="19.95" customHeight="1">
      <c r="A2" s="3257" t="s">
        <v>1101</v>
      </c>
      <c r="B2" s="3258"/>
      <c r="C2" s="3258"/>
      <c r="D2" s="3258"/>
      <c r="E2" s="3258"/>
      <c r="F2" s="3258"/>
      <c r="G2" s="3258"/>
      <c r="H2" s="3258"/>
      <c r="I2" s="3258"/>
      <c r="J2" s="3258"/>
      <c r="K2" s="3258"/>
      <c r="L2" s="3258"/>
    </row>
    <row r="3" spans="1:256">
      <c r="A3" s="1980" t="s">
        <v>18</v>
      </c>
      <c r="B3" s="3259" t="s">
        <v>6</v>
      </c>
      <c r="C3" s="3259"/>
      <c r="D3" s="3259"/>
      <c r="E3" s="3259"/>
      <c r="F3" s="3259"/>
      <c r="G3" s="3260" t="s">
        <v>7</v>
      </c>
      <c r="H3" s="3261"/>
      <c r="I3" s="3262"/>
      <c r="J3" s="1981" t="s">
        <v>0</v>
      </c>
      <c r="K3" s="1982" t="s">
        <v>1</v>
      </c>
      <c r="L3" s="1982" t="s">
        <v>2</v>
      </c>
    </row>
    <row r="4" spans="1:256" ht="35.4" customHeight="1">
      <c r="A4" s="3263" t="s">
        <v>1102</v>
      </c>
      <c r="B4" s="3266" t="s">
        <v>1098</v>
      </c>
      <c r="C4" s="3266"/>
      <c r="D4" s="3266"/>
      <c r="E4" s="3266"/>
      <c r="F4" s="3266"/>
      <c r="G4" s="3266"/>
      <c r="H4" s="3267">
        <f>G8</f>
        <v>33.6</v>
      </c>
      <c r="I4" s="3267" t="s">
        <v>3180</v>
      </c>
      <c r="J4" s="3268" t="s">
        <v>3181</v>
      </c>
      <c r="K4" s="3269">
        <v>287.3</v>
      </c>
      <c r="L4" s="3271">
        <f>K4*H4</f>
        <v>9653.2800000000007</v>
      </c>
    </row>
    <row r="5" spans="1:256" ht="18" customHeight="1">
      <c r="A5" s="3264"/>
      <c r="B5" s="3272" t="s">
        <v>1103</v>
      </c>
      <c r="C5" s="3273"/>
      <c r="D5" s="3273"/>
      <c r="E5" s="3273"/>
      <c r="F5" s="3273"/>
      <c r="G5" s="3274"/>
      <c r="H5" s="3267"/>
      <c r="I5" s="3267"/>
      <c r="J5" s="3268"/>
      <c r="K5" s="3269"/>
      <c r="L5" s="3271"/>
    </row>
    <row r="6" spans="1:256" s="1909" customFormat="1" ht="18.600000000000001" customHeight="1">
      <c r="A6" s="3264"/>
      <c r="B6" s="1985"/>
      <c r="C6" s="1986">
        <v>10</v>
      </c>
      <c r="D6" s="1987">
        <v>8</v>
      </c>
      <c r="E6" s="1987">
        <v>0.6</v>
      </c>
      <c r="F6" s="1988" t="s">
        <v>30</v>
      </c>
      <c r="G6" s="1985">
        <f>E6*D6*C6</f>
        <v>48</v>
      </c>
      <c r="H6" s="3267"/>
      <c r="I6" s="3267"/>
      <c r="J6" s="3268"/>
      <c r="K6" s="3269"/>
      <c r="L6" s="3271"/>
      <c r="M6" s="387"/>
      <c r="N6" s="387"/>
      <c r="O6" s="387"/>
      <c r="P6" s="387"/>
      <c r="Q6" s="387"/>
      <c r="R6" s="387"/>
      <c r="S6" s="387"/>
      <c r="T6" s="387"/>
      <c r="U6" s="387"/>
      <c r="V6" s="387"/>
      <c r="W6" s="387"/>
      <c r="X6" s="387"/>
      <c r="Y6" s="387"/>
      <c r="Z6" s="387"/>
      <c r="AA6" s="387"/>
      <c r="AB6" s="387"/>
      <c r="AC6" s="387"/>
      <c r="AD6" s="387"/>
      <c r="AE6" s="387"/>
      <c r="AF6" s="387"/>
      <c r="AG6" s="387"/>
      <c r="AH6" s="387"/>
      <c r="AI6" s="387"/>
      <c r="AJ6" s="387"/>
      <c r="AK6" s="387"/>
      <c r="AL6" s="387"/>
      <c r="AM6" s="387"/>
      <c r="AN6" s="387"/>
      <c r="AO6" s="387"/>
      <c r="AP6" s="387"/>
      <c r="AQ6" s="387"/>
      <c r="AR6" s="387"/>
      <c r="AS6" s="387"/>
      <c r="AT6" s="387"/>
      <c r="AU6" s="387"/>
      <c r="AV6" s="387"/>
      <c r="AW6" s="387"/>
      <c r="AX6" s="387"/>
      <c r="AY6" s="387"/>
      <c r="AZ6" s="387"/>
      <c r="BA6" s="387"/>
      <c r="BB6" s="387"/>
      <c r="BC6" s="387"/>
      <c r="BD6" s="387"/>
      <c r="BE6" s="387"/>
      <c r="BF6" s="387"/>
      <c r="BG6" s="387"/>
      <c r="BH6" s="387"/>
      <c r="BI6" s="387"/>
      <c r="BJ6" s="387"/>
      <c r="BK6" s="387"/>
      <c r="BL6" s="387"/>
      <c r="BM6" s="387"/>
      <c r="BN6" s="387"/>
      <c r="BO6" s="387"/>
      <c r="BP6" s="387"/>
      <c r="BQ6" s="387"/>
      <c r="BR6" s="387"/>
      <c r="BS6" s="387"/>
      <c r="BT6" s="387"/>
      <c r="BU6" s="387"/>
      <c r="BV6" s="387"/>
      <c r="BW6" s="387"/>
      <c r="BX6" s="387"/>
      <c r="BY6" s="387"/>
      <c r="BZ6" s="387"/>
      <c r="CA6" s="387"/>
      <c r="CB6" s="387"/>
      <c r="CC6" s="387"/>
      <c r="CD6" s="387"/>
      <c r="CE6" s="387"/>
      <c r="CF6" s="387"/>
      <c r="CG6" s="387"/>
      <c r="CH6" s="387"/>
      <c r="CI6" s="387"/>
      <c r="CJ6" s="387"/>
      <c r="CK6" s="387"/>
      <c r="CL6" s="387"/>
      <c r="CM6" s="387"/>
      <c r="CN6" s="387"/>
      <c r="CO6" s="387"/>
      <c r="CP6" s="387"/>
      <c r="CQ6" s="387"/>
      <c r="CR6" s="387"/>
      <c r="CS6" s="387"/>
      <c r="CT6" s="387"/>
      <c r="CU6" s="387"/>
      <c r="CV6" s="387"/>
      <c r="CW6" s="387"/>
      <c r="CX6" s="387"/>
      <c r="CY6" s="387"/>
      <c r="CZ6" s="387"/>
      <c r="DA6" s="387"/>
      <c r="DB6" s="387"/>
      <c r="DC6" s="387"/>
      <c r="DD6" s="387"/>
      <c r="DE6" s="387"/>
      <c r="DF6" s="387"/>
      <c r="DG6" s="387"/>
      <c r="DH6" s="387"/>
      <c r="DI6" s="387"/>
      <c r="DJ6" s="387"/>
      <c r="DK6" s="387"/>
      <c r="DL6" s="387"/>
      <c r="DM6" s="387"/>
      <c r="DN6" s="387"/>
      <c r="DO6" s="387"/>
      <c r="DP6" s="387"/>
      <c r="DQ6" s="387"/>
      <c r="DR6" s="387"/>
      <c r="DS6" s="387"/>
      <c r="DT6" s="387"/>
      <c r="DU6" s="387"/>
      <c r="DV6" s="387"/>
      <c r="DW6" s="387"/>
      <c r="DX6" s="387"/>
      <c r="DY6" s="387"/>
      <c r="DZ6" s="387"/>
      <c r="EA6" s="387"/>
      <c r="EB6" s="387"/>
      <c r="EC6" s="387"/>
      <c r="ED6" s="387"/>
      <c r="EE6" s="387"/>
      <c r="EF6" s="387"/>
      <c r="EG6" s="387"/>
      <c r="EH6" s="387"/>
      <c r="EI6" s="387"/>
      <c r="EJ6" s="387"/>
      <c r="EK6" s="387"/>
      <c r="EL6" s="387"/>
      <c r="EM6" s="387"/>
      <c r="EN6" s="387"/>
      <c r="EO6" s="387"/>
      <c r="EP6" s="387"/>
      <c r="EQ6" s="387"/>
      <c r="ER6" s="387"/>
      <c r="ES6" s="387"/>
      <c r="ET6" s="387"/>
      <c r="EU6" s="387"/>
      <c r="EV6" s="387"/>
      <c r="EW6" s="387"/>
      <c r="EX6" s="387"/>
      <c r="EY6" s="387"/>
      <c r="EZ6" s="387"/>
      <c r="FA6" s="387"/>
      <c r="FB6" s="387"/>
      <c r="FC6" s="387"/>
      <c r="FD6" s="387"/>
      <c r="FE6" s="387"/>
      <c r="FF6" s="387"/>
      <c r="FG6" s="387"/>
      <c r="FH6" s="387"/>
      <c r="FI6" s="387"/>
      <c r="FJ6" s="387"/>
      <c r="FK6" s="387"/>
      <c r="FL6" s="387"/>
      <c r="FM6" s="387"/>
      <c r="FN6" s="387"/>
      <c r="FO6" s="387"/>
      <c r="FP6" s="387"/>
      <c r="FQ6" s="387"/>
      <c r="FR6" s="387"/>
      <c r="FS6" s="387"/>
      <c r="FT6" s="387"/>
      <c r="FU6" s="387"/>
      <c r="FV6" s="387"/>
      <c r="FW6" s="387"/>
      <c r="FX6" s="387"/>
      <c r="FY6" s="387"/>
      <c r="FZ6" s="387"/>
      <c r="GA6" s="387"/>
      <c r="GB6" s="387"/>
      <c r="GC6" s="387"/>
      <c r="GD6" s="387"/>
      <c r="GE6" s="387"/>
      <c r="GF6" s="387"/>
      <c r="GG6" s="387"/>
      <c r="GH6" s="387"/>
      <c r="GI6" s="387"/>
      <c r="GJ6" s="387"/>
      <c r="GK6" s="387"/>
      <c r="GL6" s="387"/>
      <c r="GM6" s="387"/>
      <c r="GN6" s="387"/>
      <c r="GO6" s="387"/>
      <c r="GP6" s="387"/>
      <c r="GQ6" s="387"/>
      <c r="GR6" s="387"/>
      <c r="GS6" s="387"/>
      <c r="GT6" s="387"/>
      <c r="GU6" s="387"/>
      <c r="GV6" s="387"/>
      <c r="GW6" s="387"/>
      <c r="GX6" s="387"/>
      <c r="GY6" s="387"/>
      <c r="GZ6" s="387"/>
      <c r="HA6" s="387"/>
      <c r="HB6" s="387"/>
      <c r="HC6" s="387"/>
      <c r="HD6" s="387"/>
      <c r="HE6" s="387"/>
      <c r="HF6" s="387"/>
      <c r="HG6" s="387"/>
      <c r="HH6" s="387"/>
      <c r="HI6" s="387"/>
      <c r="HJ6" s="387"/>
      <c r="HK6" s="387"/>
      <c r="HL6" s="387"/>
      <c r="HM6" s="387"/>
      <c r="HN6" s="387"/>
      <c r="HO6" s="387"/>
      <c r="HP6" s="387"/>
      <c r="HQ6" s="387"/>
      <c r="HR6" s="387"/>
      <c r="HS6" s="387"/>
      <c r="HT6" s="387"/>
      <c r="HU6" s="387"/>
      <c r="HV6" s="387"/>
      <c r="HW6" s="387"/>
      <c r="HX6" s="387"/>
      <c r="HY6" s="387"/>
      <c r="HZ6" s="387"/>
      <c r="IA6" s="387"/>
      <c r="IB6" s="387"/>
      <c r="IC6" s="387"/>
      <c r="ID6" s="387"/>
      <c r="IE6" s="387"/>
      <c r="IF6" s="387"/>
      <c r="IG6" s="387"/>
      <c r="IH6" s="387"/>
      <c r="II6" s="387"/>
      <c r="IJ6" s="387"/>
      <c r="IK6" s="387"/>
      <c r="IL6" s="387"/>
      <c r="IM6" s="387"/>
      <c r="IN6" s="387"/>
      <c r="IO6" s="387"/>
      <c r="IP6" s="387"/>
      <c r="IQ6" s="387"/>
      <c r="IR6" s="387"/>
      <c r="IS6" s="387"/>
      <c r="IT6" s="387"/>
      <c r="IU6" s="387"/>
      <c r="IV6" s="387"/>
    </row>
    <row r="7" spans="1:256" s="1909" customFormat="1" ht="19.95" customHeight="1">
      <c r="A7" s="3264"/>
      <c r="B7" s="1985" t="s">
        <v>1104</v>
      </c>
      <c r="C7" s="1989">
        <v>4</v>
      </c>
      <c r="D7" s="1990">
        <v>6</v>
      </c>
      <c r="E7" s="1990">
        <v>0.6</v>
      </c>
      <c r="F7" s="1988" t="s">
        <v>30</v>
      </c>
      <c r="G7" s="1985">
        <f>E7*D7*C7</f>
        <v>14.399999999999999</v>
      </c>
      <c r="H7" s="3267"/>
      <c r="I7" s="3267"/>
      <c r="J7" s="3268"/>
      <c r="K7" s="3269"/>
      <c r="L7" s="3271"/>
      <c r="M7" s="1917"/>
      <c r="N7" s="1917"/>
      <c r="O7" s="1917"/>
      <c r="P7" s="1917"/>
      <c r="Q7" s="1917"/>
      <c r="R7" s="1917"/>
      <c r="S7" s="1917"/>
      <c r="T7" s="1917"/>
      <c r="U7" s="1917"/>
      <c r="V7" s="1917"/>
      <c r="W7" s="1917"/>
      <c r="X7" s="1917"/>
      <c r="Y7" s="1917"/>
      <c r="Z7" s="1917"/>
      <c r="AA7" s="1917"/>
      <c r="AB7" s="1917"/>
      <c r="AC7" s="1917"/>
      <c r="AD7" s="1917"/>
      <c r="AE7" s="1917"/>
      <c r="AF7" s="1917"/>
      <c r="AG7" s="1917"/>
      <c r="AH7" s="1917"/>
      <c r="AI7" s="1917"/>
      <c r="AJ7" s="1917"/>
      <c r="AK7" s="1917"/>
      <c r="AL7" s="1917"/>
      <c r="AM7" s="1917"/>
      <c r="AN7" s="1917"/>
      <c r="AO7" s="1917"/>
      <c r="AP7" s="1917"/>
      <c r="AQ7" s="1917"/>
      <c r="AR7" s="1917"/>
      <c r="AS7" s="1917"/>
      <c r="AT7" s="1917"/>
      <c r="AU7" s="1917"/>
      <c r="AV7" s="1917"/>
      <c r="AW7" s="1917"/>
      <c r="AX7" s="1917"/>
      <c r="AY7" s="1917"/>
      <c r="AZ7" s="1917"/>
      <c r="BA7" s="1917"/>
      <c r="BB7" s="1917"/>
      <c r="BC7" s="1917"/>
      <c r="BD7" s="1917"/>
      <c r="BE7" s="1917"/>
      <c r="BF7" s="1917"/>
      <c r="BG7" s="1917"/>
      <c r="BH7" s="1917"/>
      <c r="BI7" s="1917"/>
      <c r="BJ7" s="1917"/>
      <c r="BK7" s="1917"/>
      <c r="BL7" s="1917"/>
      <c r="BM7" s="1917"/>
      <c r="BN7" s="1917"/>
      <c r="BO7" s="1917"/>
      <c r="BP7" s="1917"/>
      <c r="BQ7" s="1917"/>
      <c r="BR7" s="1917"/>
      <c r="BS7" s="1917"/>
      <c r="BT7" s="1917"/>
      <c r="BU7" s="1917"/>
      <c r="BV7" s="1917"/>
      <c r="BW7" s="1917"/>
      <c r="BX7" s="1917"/>
      <c r="BY7" s="1917"/>
      <c r="BZ7" s="1917"/>
      <c r="CA7" s="1917"/>
      <c r="CB7" s="1917"/>
      <c r="CC7" s="1917"/>
      <c r="CD7" s="1917"/>
      <c r="CE7" s="1917"/>
      <c r="CF7" s="1917"/>
      <c r="CG7" s="1917"/>
      <c r="CH7" s="1917"/>
      <c r="CI7" s="1917"/>
      <c r="CJ7" s="1917"/>
      <c r="CK7" s="1917"/>
      <c r="CL7" s="1917"/>
      <c r="CM7" s="1917"/>
      <c r="CN7" s="1917"/>
      <c r="CO7" s="1917"/>
      <c r="CP7" s="1917"/>
      <c r="CQ7" s="1917"/>
      <c r="CR7" s="1917"/>
      <c r="CS7" s="1917"/>
      <c r="CT7" s="1917"/>
      <c r="CU7" s="1917"/>
      <c r="CV7" s="1917"/>
      <c r="CW7" s="1917"/>
      <c r="CX7" s="1917"/>
      <c r="CY7" s="1917"/>
      <c r="CZ7" s="1917"/>
      <c r="DA7" s="1917"/>
      <c r="DB7" s="1917"/>
      <c r="DC7" s="1917"/>
      <c r="DD7" s="1917"/>
      <c r="DE7" s="1917"/>
      <c r="DF7" s="1917"/>
      <c r="DG7" s="1917"/>
      <c r="DH7" s="1917"/>
      <c r="DI7" s="1917"/>
      <c r="DJ7" s="1917"/>
      <c r="DK7" s="1917"/>
      <c r="DL7" s="1917"/>
      <c r="DM7" s="1917"/>
      <c r="DN7" s="1917"/>
      <c r="DO7" s="1917"/>
      <c r="DP7" s="1917"/>
      <c r="DQ7" s="1917"/>
      <c r="DR7" s="1917"/>
      <c r="DS7" s="1917"/>
      <c r="DT7" s="1917"/>
      <c r="DU7" s="1917"/>
      <c r="DV7" s="1917"/>
      <c r="DW7" s="1917"/>
      <c r="DX7" s="1917"/>
      <c r="DY7" s="1917"/>
      <c r="DZ7" s="1917"/>
      <c r="EA7" s="1917"/>
      <c r="EB7" s="1917"/>
      <c r="EC7" s="1917"/>
      <c r="ED7" s="1917"/>
      <c r="EE7" s="1917"/>
      <c r="EF7" s="1917"/>
      <c r="EG7" s="1917"/>
      <c r="EH7" s="1917"/>
      <c r="EI7" s="1917"/>
      <c r="EJ7" s="1917"/>
      <c r="EK7" s="1917"/>
      <c r="EL7" s="1917"/>
      <c r="EM7" s="1917"/>
      <c r="EN7" s="1917"/>
      <c r="EO7" s="1917"/>
      <c r="EP7" s="1917"/>
      <c r="EQ7" s="1917"/>
      <c r="ER7" s="1917"/>
      <c r="ES7" s="1917"/>
      <c r="ET7" s="1917"/>
      <c r="EU7" s="1917"/>
      <c r="EV7" s="1917"/>
      <c r="EW7" s="1917"/>
      <c r="EX7" s="1917"/>
      <c r="EY7" s="1917"/>
      <c r="EZ7" s="1917"/>
      <c r="FA7" s="1917"/>
      <c r="FB7" s="1917"/>
      <c r="FC7" s="1917"/>
      <c r="FD7" s="1917"/>
      <c r="FE7" s="1917"/>
      <c r="FF7" s="1917"/>
      <c r="FG7" s="1917"/>
      <c r="FH7" s="1917"/>
      <c r="FI7" s="1917"/>
      <c r="FJ7" s="1917"/>
      <c r="FK7" s="1917"/>
      <c r="FL7" s="1917"/>
      <c r="FM7" s="1917"/>
      <c r="FN7" s="1917"/>
      <c r="FO7" s="1917"/>
      <c r="FP7" s="1917"/>
      <c r="FQ7" s="1917"/>
      <c r="FR7" s="1917"/>
      <c r="FS7" s="1917"/>
      <c r="FT7" s="1917"/>
      <c r="FU7" s="1917"/>
      <c r="FV7" s="1917"/>
      <c r="FW7" s="1917"/>
      <c r="FX7" s="1917"/>
      <c r="FY7" s="1917"/>
      <c r="FZ7" s="1917"/>
      <c r="GA7" s="1917"/>
      <c r="GB7" s="1917"/>
      <c r="GC7" s="1917"/>
      <c r="GD7" s="1917"/>
      <c r="GE7" s="1917"/>
      <c r="GF7" s="1917"/>
      <c r="GG7" s="1917"/>
      <c r="GH7" s="1917"/>
      <c r="GI7" s="1917"/>
      <c r="GJ7" s="1917"/>
      <c r="GK7" s="1917"/>
      <c r="GL7" s="1917"/>
      <c r="GM7" s="1917"/>
      <c r="GN7" s="1917"/>
      <c r="GO7" s="1917"/>
      <c r="GP7" s="1917"/>
      <c r="GQ7" s="1917"/>
      <c r="GR7" s="1917"/>
      <c r="GS7" s="1917"/>
      <c r="GT7" s="1917"/>
      <c r="GU7" s="1917"/>
      <c r="GV7" s="1917"/>
      <c r="GW7" s="1917"/>
      <c r="GX7" s="1917"/>
      <c r="GY7" s="1917"/>
      <c r="GZ7" s="1917"/>
      <c r="HA7" s="1917"/>
      <c r="HB7" s="1917"/>
      <c r="HC7" s="1917"/>
      <c r="HD7" s="1917"/>
      <c r="HE7" s="1917"/>
      <c r="HF7" s="1917"/>
      <c r="HG7" s="1917"/>
      <c r="HH7" s="1917"/>
      <c r="HI7" s="1917"/>
      <c r="HJ7" s="1917"/>
      <c r="HK7" s="1917"/>
      <c r="HL7" s="1917"/>
      <c r="HM7" s="1917"/>
      <c r="HN7" s="1917"/>
      <c r="HO7" s="1917"/>
      <c r="HP7" s="1917"/>
      <c r="HQ7" s="1917"/>
      <c r="HR7" s="1917"/>
      <c r="HS7" s="1917"/>
      <c r="HT7" s="1917"/>
      <c r="HU7" s="1917"/>
      <c r="HV7" s="1917"/>
      <c r="HW7" s="1917"/>
      <c r="HX7" s="1917"/>
      <c r="HY7" s="1917"/>
      <c r="HZ7" s="1917"/>
      <c r="IA7" s="1917"/>
      <c r="IB7" s="1917"/>
      <c r="IC7" s="1917"/>
      <c r="ID7" s="1917"/>
      <c r="IE7" s="1917"/>
      <c r="IF7" s="1917"/>
      <c r="IG7" s="1917"/>
      <c r="IH7" s="1917"/>
      <c r="II7" s="1917"/>
      <c r="IJ7" s="1917"/>
      <c r="IK7" s="1917"/>
      <c r="IL7" s="1917"/>
      <c r="IM7" s="1917"/>
      <c r="IN7" s="1917"/>
      <c r="IO7" s="1917"/>
      <c r="IP7" s="1917"/>
      <c r="IQ7" s="1917"/>
      <c r="IR7" s="1917"/>
      <c r="IS7" s="1917"/>
      <c r="IT7" s="1917"/>
      <c r="IU7" s="1917"/>
      <c r="IV7" s="1917"/>
    </row>
    <row r="8" spans="1:256" s="1909" customFormat="1" ht="19.95" customHeight="1">
      <c r="A8" s="3265"/>
      <c r="B8" s="1991"/>
      <c r="C8" s="3238" t="s">
        <v>1105</v>
      </c>
      <c r="D8" s="3238"/>
      <c r="E8" s="3238"/>
      <c r="F8" s="3238"/>
      <c r="G8" s="1984">
        <f>G6-G7</f>
        <v>33.6</v>
      </c>
      <c r="H8" s="3267"/>
      <c r="I8" s="3267"/>
      <c r="J8" s="3268"/>
      <c r="K8" s="3269"/>
      <c r="L8" s="3271"/>
      <c r="M8" s="1917"/>
      <c r="N8" s="1917"/>
      <c r="O8" s="1917"/>
      <c r="P8" s="1917"/>
      <c r="Q8" s="1917"/>
      <c r="R8" s="1917"/>
      <c r="S8" s="1917"/>
      <c r="T8" s="1917"/>
      <c r="U8" s="1917"/>
      <c r="V8" s="1917"/>
      <c r="W8" s="1917"/>
      <c r="X8" s="1917"/>
      <c r="Y8" s="1917"/>
      <c r="Z8" s="1917"/>
      <c r="AA8" s="1917"/>
      <c r="AB8" s="1917"/>
      <c r="AC8" s="1917"/>
      <c r="AD8" s="1917"/>
      <c r="AE8" s="1917"/>
      <c r="AF8" s="1917"/>
      <c r="AG8" s="1917"/>
      <c r="AH8" s="1917"/>
      <c r="AI8" s="1917"/>
      <c r="AJ8" s="1917"/>
      <c r="AK8" s="1917"/>
      <c r="AL8" s="1917"/>
      <c r="AM8" s="1917"/>
      <c r="AN8" s="1917"/>
      <c r="AO8" s="1917"/>
      <c r="AP8" s="1917"/>
      <c r="AQ8" s="1917"/>
      <c r="AR8" s="1917"/>
      <c r="AS8" s="1917"/>
      <c r="AT8" s="1917"/>
      <c r="AU8" s="1917"/>
      <c r="AV8" s="1917"/>
      <c r="AW8" s="1917"/>
      <c r="AX8" s="1917"/>
      <c r="AY8" s="1917"/>
      <c r="AZ8" s="1917"/>
      <c r="BA8" s="1917"/>
      <c r="BB8" s="1917"/>
      <c r="BC8" s="1917"/>
      <c r="BD8" s="1917"/>
      <c r="BE8" s="1917"/>
      <c r="BF8" s="1917"/>
      <c r="BG8" s="1917"/>
      <c r="BH8" s="1917"/>
      <c r="BI8" s="1917"/>
      <c r="BJ8" s="1917"/>
      <c r="BK8" s="1917"/>
      <c r="BL8" s="1917"/>
      <c r="BM8" s="1917"/>
      <c r="BN8" s="1917"/>
      <c r="BO8" s="1917"/>
      <c r="BP8" s="1917"/>
      <c r="BQ8" s="1917"/>
      <c r="BR8" s="1917"/>
      <c r="BS8" s="1917"/>
      <c r="BT8" s="1917"/>
      <c r="BU8" s="1917"/>
      <c r="BV8" s="1917"/>
      <c r="BW8" s="1917"/>
      <c r="BX8" s="1917"/>
      <c r="BY8" s="1917"/>
      <c r="BZ8" s="1917"/>
      <c r="CA8" s="1917"/>
      <c r="CB8" s="1917"/>
      <c r="CC8" s="1917"/>
      <c r="CD8" s="1917"/>
      <c r="CE8" s="1917"/>
      <c r="CF8" s="1917"/>
      <c r="CG8" s="1917"/>
      <c r="CH8" s="1917"/>
      <c r="CI8" s="1917"/>
      <c r="CJ8" s="1917"/>
      <c r="CK8" s="1917"/>
      <c r="CL8" s="1917"/>
      <c r="CM8" s="1917"/>
      <c r="CN8" s="1917"/>
      <c r="CO8" s="1917"/>
      <c r="CP8" s="1917"/>
      <c r="CQ8" s="1917"/>
      <c r="CR8" s="1917"/>
      <c r="CS8" s="1917"/>
      <c r="CT8" s="1917"/>
      <c r="CU8" s="1917"/>
      <c r="CV8" s="1917"/>
      <c r="CW8" s="1917"/>
      <c r="CX8" s="1917"/>
      <c r="CY8" s="1917"/>
      <c r="CZ8" s="1917"/>
      <c r="DA8" s="1917"/>
      <c r="DB8" s="1917"/>
      <c r="DC8" s="1917"/>
      <c r="DD8" s="1917"/>
      <c r="DE8" s="1917"/>
      <c r="DF8" s="1917"/>
      <c r="DG8" s="1917"/>
      <c r="DH8" s="1917"/>
      <c r="DI8" s="1917"/>
      <c r="DJ8" s="1917"/>
      <c r="DK8" s="1917"/>
      <c r="DL8" s="1917"/>
      <c r="DM8" s="1917"/>
      <c r="DN8" s="1917"/>
      <c r="DO8" s="1917"/>
      <c r="DP8" s="1917"/>
      <c r="DQ8" s="1917"/>
      <c r="DR8" s="1917"/>
      <c r="DS8" s="1917"/>
      <c r="DT8" s="1917"/>
      <c r="DU8" s="1917"/>
      <c r="DV8" s="1917"/>
      <c r="DW8" s="1917"/>
      <c r="DX8" s="1917"/>
      <c r="DY8" s="1917"/>
      <c r="DZ8" s="1917"/>
      <c r="EA8" s="1917"/>
      <c r="EB8" s="1917"/>
      <c r="EC8" s="1917"/>
      <c r="ED8" s="1917"/>
      <c r="EE8" s="1917"/>
      <c r="EF8" s="1917"/>
      <c r="EG8" s="1917"/>
      <c r="EH8" s="1917"/>
      <c r="EI8" s="1917"/>
      <c r="EJ8" s="1917"/>
      <c r="EK8" s="1917"/>
      <c r="EL8" s="1917"/>
      <c r="EM8" s="1917"/>
      <c r="EN8" s="1917"/>
      <c r="EO8" s="1917"/>
      <c r="EP8" s="1917"/>
      <c r="EQ8" s="1917"/>
      <c r="ER8" s="1917"/>
      <c r="ES8" s="1917"/>
      <c r="ET8" s="1917"/>
      <c r="EU8" s="1917"/>
      <c r="EV8" s="1917"/>
      <c r="EW8" s="1917"/>
      <c r="EX8" s="1917"/>
      <c r="EY8" s="1917"/>
      <c r="EZ8" s="1917"/>
      <c r="FA8" s="1917"/>
      <c r="FB8" s="1917"/>
      <c r="FC8" s="1917"/>
      <c r="FD8" s="1917"/>
      <c r="FE8" s="1917"/>
      <c r="FF8" s="1917"/>
      <c r="FG8" s="1917"/>
      <c r="FH8" s="1917"/>
      <c r="FI8" s="1917"/>
      <c r="FJ8" s="1917"/>
      <c r="FK8" s="1917"/>
      <c r="FL8" s="1917"/>
      <c r="FM8" s="1917"/>
      <c r="FN8" s="1917"/>
      <c r="FO8" s="1917"/>
      <c r="FP8" s="1917"/>
      <c r="FQ8" s="1917"/>
      <c r="FR8" s="1917"/>
      <c r="FS8" s="1917"/>
      <c r="FT8" s="1917"/>
      <c r="FU8" s="1917"/>
      <c r="FV8" s="1917"/>
      <c r="FW8" s="1917"/>
      <c r="FX8" s="1917"/>
      <c r="FY8" s="1917"/>
      <c r="FZ8" s="1917"/>
      <c r="GA8" s="1917"/>
      <c r="GB8" s="1917"/>
      <c r="GC8" s="1917"/>
      <c r="GD8" s="1917"/>
      <c r="GE8" s="1917"/>
      <c r="GF8" s="1917"/>
      <c r="GG8" s="1917"/>
      <c r="GH8" s="1917"/>
      <c r="GI8" s="1917"/>
      <c r="GJ8" s="1917"/>
      <c r="GK8" s="1917"/>
      <c r="GL8" s="1917"/>
      <c r="GM8" s="1917"/>
      <c r="GN8" s="1917"/>
      <c r="GO8" s="1917"/>
      <c r="GP8" s="1917"/>
      <c r="GQ8" s="1917"/>
      <c r="GR8" s="1917"/>
      <c r="GS8" s="1917"/>
      <c r="GT8" s="1917"/>
      <c r="GU8" s="1917"/>
      <c r="GV8" s="1917"/>
      <c r="GW8" s="1917"/>
      <c r="GX8" s="1917"/>
      <c r="GY8" s="1917"/>
      <c r="GZ8" s="1917"/>
      <c r="HA8" s="1917"/>
      <c r="HB8" s="1917"/>
      <c r="HC8" s="1917"/>
      <c r="HD8" s="1917"/>
      <c r="HE8" s="1917"/>
      <c r="HF8" s="1917"/>
      <c r="HG8" s="1917"/>
      <c r="HH8" s="1917"/>
      <c r="HI8" s="1917"/>
      <c r="HJ8" s="1917"/>
      <c r="HK8" s="1917"/>
      <c r="HL8" s="1917"/>
      <c r="HM8" s="1917"/>
      <c r="HN8" s="1917"/>
      <c r="HO8" s="1917"/>
      <c r="HP8" s="1917"/>
      <c r="HQ8" s="1917"/>
      <c r="HR8" s="1917"/>
      <c r="HS8" s="1917"/>
      <c r="HT8" s="1917"/>
      <c r="HU8" s="1917"/>
      <c r="HV8" s="1917"/>
      <c r="HW8" s="1917"/>
      <c r="HX8" s="1917"/>
      <c r="HY8" s="1917"/>
      <c r="HZ8" s="1917"/>
      <c r="IA8" s="1917"/>
      <c r="IB8" s="1917"/>
      <c r="IC8" s="1917"/>
      <c r="ID8" s="1917"/>
      <c r="IE8" s="1917"/>
      <c r="IF8" s="1917"/>
      <c r="IG8" s="1917"/>
      <c r="IH8" s="1917"/>
      <c r="II8" s="1917"/>
      <c r="IJ8" s="1917"/>
      <c r="IK8" s="1917"/>
      <c r="IL8" s="1917"/>
      <c r="IM8" s="1917"/>
      <c r="IN8" s="1917"/>
      <c r="IO8" s="1917"/>
      <c r="IP8" s="1917"/>
      <c r="IQ8" s="1917"/>
      <c r="IR8" s="1917"/>
      <c r="IS8" s="1917"/>
      <c r="IT8" s="1917"/>
      <c r="IU8" s="1917"/>
      <c r="IV8" s="1917"/>
    </row>
    <row r="9" spans="1:256" s="1909" customFormat="1" ht="19.95" customHeight="1">
      <c r="A9" s="3243" t="s">
        <v>1106</v>
      </c>
      <c r="B9" s="3246" t="s">
        <v>1107</v>
      </c>
      <c r="C9" s="3247"/>
      <c r="D9" s="3247"/>
      <c r="E9" s="3247"/>
      <c r="F9" s="3247"/>
      <c r="G9" s="3248"/>
      <c r="H9" s="3249">
        <f>G12</f>
        <v>56</v>
      </c>
      <c r="I9" s="3252" t="s">
        <v>3182</v>
      </c>
      <c r="J9" s="3229" t="s">
        <v>3183</v>
      </c>
      <c r="K9" s="3232">
        <v>283</v>
      </c>
      <c r="L9" s="3235">
        <f>H9*K9</f>
        <v>15848</v>
      </c>
      <c r="M9" s="1917"/>
      <c r="N9" s="1917"/>
      <c r="O9" s="1917"/>
      <c r="P9" s="1917"/>
      <c r="Q9" s="1917"/>
      <c r="R9" s="1917"/>
      <c r="S9" s="1917"/>
      <c r="T9" s="1917"/>
      <c r="U9" s="1917"/>
      <c r="V9" s="1917"/>
      <c r="W9" s="1917"/>
      <c r="X9" s="1917"/>
      <c r="Y9" s="1917"/>
      <c r="Z9" s="1917"/>
      <c r="AA9" s="1917"/>
      <c r="AB9" s="1917"/>
      <c r="AC9" s="1917"/>
      <c r="AD9" s="1917"/>
      <c r="AE9" s="1917"/>
      <c r="AF9" s="1917"/>
      <c r="AG9" s="1917"/>
      <c r="AH9" s="1917"/>
      <c r="AI9" s="1917"/>
      <c r="AJ9" s="1917"/>
      <c r="AK9" s="1917"/>
      <c r="AL9" s="1917"/>
      <c r="AM9" s="1917"/>
      <c r="AN9" s="1917"/>
      <c r="AO9" s="1917"/>
      <c r="AP9" s="1917"/>
      <c r="AQ9" s="1917"/>
      <c r="AR9" s="1917"/>
      <c r="AS9" s="1917"/>
      <c r="AT9" s="1917"/>
      <c r="AU9" s="1917"/>
      <c r="AV9" s="1917"/>
      <c r="AW9" s="1917"/>
      <c r="AX9" s="1917"/>
      <c r="AY9" s="1917"/>
      <c r="AZ9" s="1917"/>
      <c r="BA9" s="1917"/>
      <c r="BB9" s="1917"/>
      <c r="BC9" s="1917"/>
      <c r="BD9" s="1917"/>
      <c r="BE9" s="1917"/>
      <c r="BF9" s="1917"/>
      <c r="BG9" s="1917"/>
      <c r="BH9" s="1917"/>
      <c r="BI9" s="1917"/>
      <c r="BJ9" s="1917"/>
      <c r="BK9" s="1917"/>
      <c r="BL9" s="1917"/>
      <c r="BM9" s="1917"/>
      <c r="BN9" s="1917"/>
      <c r="BO9" s="1917"/>
      <c r="BP9" s="1917"/>
      <c r="BQ9" s="1917"/>
      <c r="BR9" s="1917"/>
      <c r="BS9" s="1917"/>
      <c r="BT9" s="1917"/>
      <c r="BU9" s="1917"/>
      <c r="BV9" s="1917"/>
      <c r="BW9" s="1917"/>
      <c r="BX9" s="1917"/>
      <c r="BY9" s="1917"/>
      <c r="BZ9" s="1917"/>
      <c r="CA9" s="1917"/>
      <c r="CB9" s="1917"/>
      <c r="CC9" s="1917"/>
      <c r="CD9" s="1917"/>
      <c r="CE9" s="1917"/>
      <c r="CF9" s="1917"/>
      <c r="CG9" s="1917"/>
      <c r="CH9" s="1917"/>
      <c r="CI9" s="1917"/>
      <c r="CJ9" s="1917"/>
      <c r="CK9" s="1917"/>
      <c r="CL9" s="1917"/>
      <c r="CM9" s="1917"/>
      <c r="CN9" s="1917"/>
      <c r="CO9" s="1917"/>
      <c r="CP9" s="1917"/>
      <c r="CQ9" s="1917"/>
      <c r="CR9" s="1917"/>
      <c r="CS9" s="1917"/>
      <c r="CT9" s="1917"/>
      <c r="CU9" s="1917"/>
      <c r="CV9" s="1917"/>
      <c r="CW9" s="1917"/>
      <c r="CX9" s="1917"/>
      <c r="CY9" s="1917"/>
      <c r="CZ9" s="1917"/>
      <c r="DA9" s="1917"/>
      <c r="DB9" s="1917"/>
      <c r="DC9" s="1917"/>
      <c r="DD9" s="1917"/>
      <c r="DE9" s="1917"/>
      <c r="DF9" s="1917"/>
      <c r="DG9" s="1917"/>
      <c r="DH9" s="1917"/>
      <c r="DI9" s="1917"/>
      <c r="DJ9" s="1917"/>
      <c r="DK9" s="1917"/>
      <c r="DL9" s="1917"/>
      <c r="DM9" s="1917"/>
      <c r="DN9" s="1917"/>
      <c r="DO9" s="1917"/>
      <c r="DP9" s="1917"/>
      <c r="DQ9" s="1917"/>
      <c r="DR9" s="1917"/>
      <c r="DS9" s="1917"/>
      <c r="DT9" s="1917"/>
      <c r="DU9" s="1917"/>
      <c r="DV9" s="1917"/>
      <c r="DW9" s="1917"/>
      <c r="DX9" s="1917"/>
      <c r="DY9" s="1917"/>
      <c r="DZ9" s="1917"/>
      <c r="EA9" s="1917"/>
      <c r="EB9" s="1917"/>
      <c r="EC9" s="1917"/>
      <c r="ED9" s="1917"/>
      <c r="EE9" s="1917"/>
      <c r="EF9" s="1917"/>
      <c r="EG9" s="1917"/>
      <c r="EH9" s="1917"/>
      <c r="EI9" s="1917"/>
      <c r="EJ9" s="1917"/>
      <c r="EK9" s="1917"/>
      <c r="EL9" s="1917"/>
      <c r="EM9" s="1917"/>
      <c r="EN9" s="1917"/>
      <c r="EO9" s="1917"/>
      <c r="EP9" s="1917"/>
      <c r="EQ9" s="1917"/>
      <c r="ER9" s="1917"/>
      <c r="ES9" s="1917"/>
      <c r="ET9" s="1917"/>
      <c r="EU9" s="1917"/>
      <c r="EV9" s="1917"/>
      <c r="EW9" s="1917"/>
      <c r="EX9" s="1917"/>
      <c r="EY9" s="1917"/>
      <c r="EZ9" s="1917"/>
      <c r="FA9" s="1917"/>
      <c r="FB9" s="1917"/>
      <c r="FC9" s="1917"/>
      <c r="FD9" s="1917"/>
      <c r="FE9" s="1917"/>
      <c r="FF9" s="1917"/>
      <c r="FG9" s="1917"/>
      <c r="FH9" s="1917"/>
      <c r="FI9" s="1917"/>
      <c r="FJ9" s="1917"/>
      <c r="FK9" s="1917"/>
      <c r="FL9" s="1917"/>
      <c r="FM9" s="1917"/>
      <c r="FN9" s="1917"/>
      <c r="FO9" s="1917"/>
      <c r="FP9" s="1917"/>
      <c r="FQ9" s="1917"/>
      <c r="FR9" s="1917"/>
      <c r="FS9" s="1917"/>
      <c r="FT9" s="1917"/>
      <c r="FU9" s="1917"/>
      <c r="FV9" s="1917"/>
      <c r="FW9" s="1917"/>
      <c r="FX9" s="1917"/>
      <c r="FY9" s="1917"/>
      <c r="FZ9" s="1917"/>
      <c r="GA9" s="1917"/>
      <c r="GB9" s="1917"/>
      <c r="GC9" s="1917"/>
      <c r="GD9" s="1917"/>
      <c r="GE9" s="1917"/>
      <c r="GF9" s="1917"/>
      <c r="GG9" s="1917"/>
      <c r="GH9" s="1917"/>
      <c r="GI9" s="1917"/>
      <c r="GJ9" s="1917"/>
      <c r="GK9" s="1917"/>
      <c r="GL9" s="1917"/>
      <c r="GM9" s="1917"/>
      <c r="GN9" s="1917"/>
      <c r="GO9" s="1917"/>
      <c r="GP9" s="1917"/>
      <c r="GQ9" s="1917"/>
      <c r="GR9" s="1917"/>
      <c r="GS9" s="1917"/>
      <c r="GT9" s="1917"/>
      <c r="GU9" s="1917"/>
      <c r="GV9" s="1917"/>
      <c r="GW9" s="1917"/>
      <c r="GX9" s="1917"/>
      <c r="GY9" s="1917"/>
      <c r="GZ9" s="1917"/>
      <c r="HA9" s="1917"/>
      <c r="HB9" s="1917"/>
      <c r="HC9" s="1917"/>
      <c r="HD9" s="1917"/>
      <c r="HE9" s="1917"/>
      <c r="HF9" s="1917"/>
      <c r="HG9" s="1917"/>
      <c r="HH9" s="1917"/>
      <c r="HI9" s="1917"/>
      <c r="HJ9" s="1917"/>
      <c r="HK9" s="1917"/>
      <c r="HL9" s="1917"/>
      <c r="HM9" s="1917"/>
      <c r="HN9" s="1917"/>
      <c r="HO9" s="1917"/>
      <c r="HP9" s="1917"/>
      <c r="HQ9" s="1917"/>
      <c r="HR9" s="1917"/>
      <c r="HS9" s="1917"/>
      <c r="HT9" s="1917"/>
      <c r="HU9" s="1917"/>
      <c r="HV9" s="1917"/>
      <c r="HW9" s="1917"/>
      <c r="HX9" s="1917"/>
      <c r="HY9" s="1917"/>
      <c r="HZ9" s="1917"/>
      <c r="IA9" s="1917"/>
      <c r="IB9" s="1917"/>
      <c r="IC9" s="1917"/>
      <c r="ID9" s="1917"/>
      <c r="IE9" s="1917"/>
      <c r="IF9" s="1917"/>
      <c r="IG9" s="1917"/>
      <c r="IH9" s="1917"/>
      <c r="II9" s="1917"/>
      <c r="IJ9" s="1917"/>
      <c r="IK9" s="1917"/>
      <c r="IL9" s="1917"/>
      <c r="IM9" s="1917"/>
      <c r="IN9" s="1917"/>
      <c r="IO9" s="1917"/>
      <c r="IP9" s="1917"/>
      <c r="IQ9" s="1917"/>
      <c r="IR9" s="1917"/>
      <c r="IS9" s="1917"/>
      <c r="IT9" s="1917"/>
      <c r="IU9" s="1917"/>
      <c r="IV9" s="1917"/>
    </row>
    <row r="10" spans="1:256" ht="19.95" customHeight="1">
      <c r="A10" s="3244"/>
      <c r="B10" s="1985"/>
      <c r="C10" s="1986">
        <v>10</v>
      </c>
      <c r="D10" s="1987">
        <v>8</v>
      </c>
      <c r="E10" s="1987">
        <v>0</v>
      </c>
      <c r="F10" s="1988" t="s">
        <v>30</v>
      </c>
      <c r="G10" s="1985">
        <f>D10*C10</f>
        <v>80</v>
      </c>
      <c r="H10" s="3250"/>
      <c r="I10" s="3253"/>
      <c r="J10" s="3230"/>
      <c r="K10" s="3233"/>
      <c r="L10" s="3236"/>
    </row>
    <row r="11" spans="1:256" ht="19.95" customHeight="1">
      <c r="A11" s="3244"/>
      <c r="B11" s="1985" t="s">
        <v>1104</v>
      </c>
      <c r="C11" s="1989">
        <v>4</v>
      </c>
      <c r="D11" s="1990">
        <v>6</v>
      </c>
      <c r="E11" s="1990">
        <v>0</v>
      </c>
      <c r="F11" s="1988" t="s">
        <v>30</v>
      </c>
      <c r="G11" s="1985">
        <f>D11*C11</f>
        <v>24</v>
      </c>
      <c r="H11" s="3250"/>
      <c r="I11" s="3253"/>
      <c r="J11" s="3230"/>
      <c r="K11" s="3233"/>
      <c r="L11" s="3236"/>
    </row>
    <row r="12" spans="1:256" ht="19.95" customHeight="1">
      <c r="A12" s="3245"/>
      <c r="B12" s="1991"/>
      <c r="C12" s="3238" t="s">
        <v>1105</v>
      </c>
      <c r="D12" s="3238"/>
      <c r="E12" s="3238"/>
      <c r="F12" s="3238"/>
      <c r="G12" s="1984">
        <f>G10-G11</f>
        <v>56</v>
      </c>
      <c r="H12" s="3251"/>
      <c r="I12" s="3254"/>
      <c r="J12" s="3231"/>
      <c r="K12" s="3234"/>
      <c r="L12" s="3237"/>
    </row>
    <row r="13" spans="1:256" ht="40.200000000000003" customHeight="1">
      <c r="A13" s="3239">
        <v>3</v>
      </c>
      <c r="B13" s="3240" t="s">
        <v>1108</v>
      </c>
      <c r="C13" s="3240"/>
      <c r="D13" s="3240"/>
      <c r="E13" s="3240"/>
      <c r="F13" s="3240"/>
      <c r="G13" s="3240"/>
      <c r="H13" s="1992"/>
      <c r="I13" s="1992"/>
      <c r="J13" s="1992"/>
      <c r="K13" s="1992"/>
      <c r="L13" s="1992"/>
    </row>
    <row r="14" spans="1:256" s="1909" customFormat="1" ht="19.95" customHeight="1">
      <c r="A14" s="3239"/>
      <c r="B14" s="3241" t="s">
        <v>439</v>
      </c>
      <c r="C14" s="3241"/>
      <c r="D14" s="3241"/>
      <c r="E14" s="3241"/>
      <c r="F14" s="3241"/>
      <c r="G14" s="3241"/>
      <c r="H14" s="1993">
        <f>35*H9</f>
        <v>1960</v>
      </c>
      <c r="I14" s="1983" t="s">
        <v>9</v>
      </c>
      <c r="J14" s="1994" t="s">
        <v>125</v>
      </c>
      <c r="K14" s="1995">
        <v>1077.2</v>
      </c>
      <c r="L14" s="1995">
        <f>H14*K14/1000</f>
        <v>2111.3119999999999</v>
      </c>
      <c r="M14" s="1919"/>
      <c r="N14" s="1919"/>
      <c r="O14" s="1919"/>
      <c r="P14" s="1919"/>
      <c r="Q14" s="1919"/>
      <c r="R14" s="1919"/>
      <c r="S14" s="1919"/>
      <c r="T14" s="1919"/>
      <c r="U14" s="1919"/>
      <c r="V14" s="1919"/>
      <c r="W14" s="1919"/>
      <c r="X14" s="1919"/>
      <c r="Y14" s="1919"/>
      <c r="Z14" s="1919"/>
      <c r="AA14" s="1919"/>
      <c r="AB14" s="1919"/>
      <c r="AC14" s="1919"/>
      <c r="AD14" s="1919"/>
      <c r="AE14" s="1919"/>
      <c r="AF14" s="1919"/>
      <c r="AG14" s="1919"/>
      <c r="AH14" s="1919"/>
      <c r="AI14" s="1919"/>
      <c r="AJ14" s="1919"/>
      <c r="AK14" s="1919"/>
      <c r="AL14" s="1919"/>
      <c r="AM14" s="1919"/>
      <c r="AN14" s="1919"/>
      <c r="AO14" s="1919"/>
      <c r="AP14" s="1919"/>
      <c r="AQ14" s="1919"/>
      <c r="AR14" s="1919"/>
      <c r="AS14" s="1919"/>
      <c r="AT14" s="1919"/>
      <c r="AU14" s="1919"/>
      <c r="AV14" s="1919"/>
      <c r="AW14" s="1919"/>
      <c r="AX14" s="1919"/>
      <c r="AY14" s="1919"/>
      <c r="AZ14" s="1919"/>
      <c r="BA14" s="1919"/>
      <c r="BB14" s="1919"/>
      <c r="BC14" s="1919"/>
      <c r="BD14" s="1919"/>
      <c r="BE14" s="1919"/>
      <c r="BF14" s="1919"/>
      <c r="BG14" s="1919"/>
      <c r="BH14" s="1919"/>
      <c r="BI14" s="1919"/>
      <c r="BJ14" s="1919"/>
      <c r="BK14" s="1919"/>
      <c r="BL14" s="1919"/>
      <c r="BM14" s="1919"/>
      <c r="BN14" s="1919"/>
      <c r="BO14" s="1919"/>
      <c r="BP14" s="1919"/>
      <c r="BQ14" s="1919"/>
      <c r="BR14" s="1919"/>
      <c r="BS14" s="1919"/>
      <c r="BT14" s="1919"/>
      <c r="BU14" s="1919"/>
      <c r="BV14" s="1919"/>
      <c r="BW14" s="1919"/>
      <c r="BX14" s="1919"/>
      <c r="BY14" s="1919"/>
      <c r="BZ14" s="1919"/>
      <c r="CA14" s="1919"/>
      <c r="CB14" s="1919"/>
      <c r="CC14" s="1919"/>
      <c r="CD14" s="1919"/>
      <c r="CE14" s="1919"/>
      <c r="CF14" s="1919"/>
      <c r="CG14" s="1919"/>
      <c r="CH14" s="1919"/>
      <c r="CI14" s="1919"/>
      <c r="CJ14" s="1919"/>
      <c r="CK14" s="1919"/>
      <c r="CL14" s="1919"/>
      <c r="CM14" s="1919"/>
      <c r="CN14" s="1919"/>
      <c r="CO14" s="1919"/>
      <c r="CP14" s="1919"/>
      <c r="CQ14" s="1919"/>
      <c r="CR14" s="1919"/>
      <c r="CS14" s="1919"/>
      <c r="CT14" s="1919"/>
      <c r="CU14" s="1919"/>
      <c r="CV14" s="1919"/>
      <c r="CW14" s="1919"/>
      <c r="CX14" s="1919"/>
      <c r="CY14" s="1919"/>
      <c r="CZ14" s="1919"/>
      <c r="DA14" s="1919"/>
      <c r="DB14" s="1919"/>
      <c r="DC14" s="1919"/>
      <c r="DD14" s="1919"/>
      <c r="DE14" s="1919"/>
      <c r="DF14" s="1919"/>
      <c r="DG14" s="1919"/>
      <c r="DH14" s="1919"/>
      <c r="DI14" s="1919"/>
      <c r="DJ14" s="1919"/>
      <c r="DK14" s="1919"/>
      <c r="DL14" s="1919"/>
      <c r="DM14" s="1919"/>
      <c r="DN14" s="1919"/>
      <c r="DO14" s="1919"/>
      <c r="DP14" s="1919"/>
      <c r="DQ14" s="1919"/>
      <c r="DR14" s="1919"/>
      <c r="DS14" s="1919"/>
      <c r="DT14" s="1919"/>
      <c r="DU14" s="1919"/>
      <c r="DV14" s="1919"/>
      <c r="DW14" s="1919"/>
      <c r="DX14" s="1919"/>
      <c r="DY14" s="1919"/>
      <c r="DZ14" s="1919"/>
      <c r="EA14" s="1919"/>
      <c r="EB14" s="1919"/>
      <c r="EC14" s="1919"/>
      <c r="ED14" s="1919"/>
      <c r="EE14" s="1919"/>
      <c r="EF14" s="1919"/>
      <c r="EG14" s="1919"/>
      <c r="EH14" s="1919"/>
      <c r="EI14" s="1919"/>
      <c r="EJ14" s="1919"/>
      <c r="EK14" s="1919"/>
      <c r="EL14" s="1919"/>
      <c r="EM14" s="1919"/>
      <c r="EN14" s="1919"/>
      <c r="EO14" s="1919"/>
      <c r="EP14" s="1919"/>
      <c r="EQ14" s="1919"/>
      <c r="ER14" s="1919"/>
      <c r="ES14" s="1919"/>
      <c r="ET14" s="1919"/>
      <c r="EU14" s="1919"/>
      <c r="EV14" s="1919"/>
      <c r="EW14" s="1919"/>
      <c r="EX14" s="1919"/>
      <c r="EY14" s="1919"/>
      <c r="EZ14" s="1919"/>
      <c r="FA14" s="1919"/>
      <c r="FB14" s="1919"/>
      <c r="FC14" s="1919"/>
      <c r="FD14" s="1919"/>
      <c r="FE14" s="1919"/>
      <c r="FF14" s="1919"/>
      <c r="FG14" s="1919"/>
      <c r="FH14" s="1919"/>
      <c r="FI14" s="1919"/>
      <c r="FJ14" s="1919"/>
      <c r="FK14" s="1919"/>
      <c r="FL14" s="1919"/>
      <c r="FM14" s="1919"/>
      <c r="FN14" s="1919"/>
      <c r="FO14" s="1919"/>
      <c r="FP14" s="1919"/>
      <c r="FQ14" s="1919"/>
      <c r="FR14" s="1919"/>
      <c r="FS14" s="1919"/>
      <c r="FT14" s="1919"/>
      <c r="FU14" s="1919"/>
      <c r="FV14" s="1919"/>
      <c r="FW14" s="1919"/>
      <c r="FX14" s="1919"/>
      <c r="FY14" s="1919"/>
      <c r="FZ14" s="1919"/>
      <c r="GA14" s="1919"/>
      <c r="GB14" s="1919"/>
      <c r="GC14" s="1919"/>
      <c r="GD14" s="1919"/>
      <c r="GE14" s="1919"/>
      <c r="GF14" s="1919"/>
      <c r="GG14" s="1919"/>
      <c r="GH14" s="1919"/>
      <c r="GI14" s="1919"/>
      <c r="GJ14" s="1919"/>
      <c r="GK14" s="1919"/>
      <c r="GL14" s="1919"/>
      <c r="GM14" s="1919"/>
      <c r="GN14" s="1919"/>
      <c r="GO14" s="1919"/>
      <c r="GP14" s="1919"/>
      <c r="GQ14" s="1919"/>
      <c r="GR14" s="1919"/>
      <c r="GS14" s="1919"/>
      <c r="GT14" s="1919"/>
      <c r="GU14" s="1919"/>
      <c r="GV14" s="1919"/>
      <c r="GW14" s="1919"/>
      <c r="GX14" s="1919"/>
      <c r="GY14" s="1919"/>
      <c r="GZ14" s="1919"/>
      <c r="HA14" s="1919"/>
      <c r="HB14" s="1919"/>
      <c r="HC14" s="1919"/>
      <c r="HD14" s="1919"/>
      <c r="HE14" s="1919"/>
      <c r="HF14" s="1919"/>
      <c r="HG14" s="1919"/>
      <c r="HH14" s="1919"/>
      <c r="HI14" s="1919"/>
      <c r="HJ14" s="1919"/>
      <c r="HK14" s="1919"/>
      <c r="HL14" s="1919"/>
      <c r="HM14" s="1919"/>
      <c r="HN14" s="1919"/>
      <c r="HO14" s="1919"/>
      <c r="HP14" s="1919"/>
      <c r="HQ14" s="1919"/>
      <c r="HR14" s="1919"/>
      <c r="HS14" s="1919"/>
      <c r="HT14" s="1919"/>
      <c r="HU14" s="1919"/>
      <c r="HV14" s="1919"/>
      <c r="HW14" s="1919"/>
      <c r="HX14" s="1919"/>
      <c r="HY14" s="1919"/>
      <c r="HZ14" s="1919"/>
      <c r="IA14" s="1919"/>
      <c r="IB14" s="1919"/>
      <c r="IC14" s="1919"/>
      <c r="ID14" s="1919"/>
      <c r="IE14" s="1919"/>
      <c r="IF14" s="1919"/>
      <c r="IG14" s="1919"/>
      <c r="IH14" s="1919"/>
      <c r="II14" s="1919"/>
      <c r="IJ14" s="1919"/>
      <c r="IK14" s="1919"/>
      <c r="IL14" s="1919"/>
      <c r="IM14" s="1919"/>
      <c r="IN14" s="1919"/>
      <c r="IO14" s="1919"/>
      <c r="IP14" s="1919"/>
      <c r="IQ14" s="1919"/>
      <c r="IR14" s="1919"/>
      <c r="IS14" s="1919"/>
      <c r="IT14" s="1919"/>
      <c r="IU14" s="1919"/>
      <c r="IV14" s="1919"/>
    </row>
    <row r="15" spans="1:256" s="1909" customFormat="1" ht="31.95" customHeight="1">
      <c r="A15" s="3239"/>
      <c r="B15" s="3242" t="s">
        <v>1109</v>
      </c>
      <c r="C15" s="3242"/>
      <c r="D15" s="3242"/>
      <c r="E15" s="3242"/>
      <c r="F15" s="3242"/>
      <c r="G15" s="3242"/>
      <c r="H15" s="1996">
        <f>H4</f>
        <v>33.6</v>
      </c>
      <c r="I15" s="1983" t="s">
        <v>3180</v>
      </c>
      <c r="J15" s="1983" t="s">
        <v>3181</v>
      </c>
      <c r="K15" s="1995">
        <v>278.08</v>
      </c>
      <c r="L15" s="1995">
        <f>H15*K15</f>
        <v>9343.4879999999994</v>
      </c>
      <c r="M15" s="1919"/>
      <c r="N15" s="1919"/>
      <c r="O15" s="1919"/>
      <c r="P15" s="1919"/>
      <c r="Q15" s="1919"/>
      <c r="R15" s="1919"/>
      <c r="S15" s="1919"/>
      <c r="T15" s="1919"/>
      <c r="U15" s="1919"/>
      <c r="V15" s="1919"/>
      <c r="W15" s="1919"/>
      <c r="X15" s="1919"/>
      <c r="Y15" s="1919"/>
      <c r="Z15" s="1919"/>
      <c r="AA15" s="1919"/>
      <c r="AB15" s="1919"/>
      <c r="AC15" s="1919"/>
      <c r="AD15" s="1919"/>
      <c r="AE15" s="1919"/>
      <c r="AF15" s="1919"/>
      <c r="AG15" s="1919"/>
      <c r="AH15" s="1919"/>
      <c r="AI15" s="1919"/>
      <c r="AJ15" s="1919"/>
      <c r="AK15" s="1919"/>
      <c r="AL15" s="1919"/>
      <c r="AM15" s="1919"/>
      <c r="AN15" s="1919"/>
      <c r="AO15" s="1919"/>
      <c r="AP15" s="1919"/>
      <c r="AQ15" s="1919"/>
      <c r="AR15" s="1919"/>
      <c r="AS15" s="1919"/>
      <c r="AT15" s="1919"/>
      <c r="AU15" s="1919"/>
      <c r="AV15" s="1919"/>
      <c r="AW15" s="1919"/>
      <c r="AX15" s="1919"/>
      <c r="AY15" s="1919"/>
      <c r="AZ15" s="1919"/>
      <c r="BA15" s="1919"/>
      <c r="BB15" s="1919"/>
      <c r="BC15" s="1919"/>
      <c r="BD15" s="1919"/>
      <c r="BE15" s="1919"/>
      <c r="BF15" s="1919"/>
      <c r="BG15" s="1919"/>
      <c r="BH15" s="1919"/>
      <c r="BI15" s="1919"/>
      <c r="BJ15" s="1919"/>
      <c r="BK15" s="1919"/>
      <c r="BL15" s="1919"/>
      <c r="BM15" s="1919"/>
      <c r="BN15" s="1919"/>
      <c r="BO15" s="1919"/>
      <c r="BP15" s="1919"/>
      <c r="BQ15" s="1919"/>
      <c r="BR15" s="1919"/>
      <c r="BS15" s="1919"/>
      <c r="BT15" s="1919"/>
      <c r="BU15" s="1919"/>
      <c r="BV15" s="1919"/>
      <c r="BW15" s="1919"/>
      <c r="BX15" s="1919"/>
      <c r="BY15" s="1919"/>
      <c r="BZ15" s="1919"/>
      <c r="CA15" s="1919"/>
      <c r="CB15" s="1919"/>
      <c r="CC15" s="1919"/>
      <c r="CD15" s="1919"/>
      <c r="CE15" s="1919"/>
      <c r="CF15" s="1919"/>
      <c r="CG15" s="1919"/>
      <c r="CH15" s="1919"/>
      <c r="CI15" s="1919"/>
      <c r="CJ15" s="1919"/>
      <c r="CK15" s="1919"/>
      <c r="CL15" s="1919"/>
      <c r="CM15" s="1919"/>
      <c r="CN15" s="1919"/>
      <c r="CO15" s="1919"/>
      <c r="CP15" s="1919"/>
      <c r="CQ15" s="1919"/>
      <c r="CR15" s="1919"/>
      <c r="CS15" s="1919"/>
      <c r="CT15" s="1919"/>
      <c r="CU15" s="1919"/>
      <c r="CV15" s="1919"/>
      <c r="CW15" s="1919"/>
      <c r="CX15" s="1919"/>
      <c r="CY15" s="1919"/>
      <c r="CZ15" s="1919"/>
      <c r="DA15" s="1919"/>
      <c r="DB15" s="1919"/>
      <c r="DC15" s="1919"/>
      <c r="DD15" s="1919"/>
      <c r="DE15" s="1919"/>
      <c r="DF15" s="1919"/>
      <c r="DG15" s="1919"/>
      <c r="DH15" s="1919"/>
      <c r="DI15" s="1919"/>
      <c r="DJ15" s="1919"/>
      <c r="DK15" s="1919"/>
      <c r="DL15" s="1919"/>
      <c r="DM15" s="1919"/>
      <c r="DN15" s="1919"/>
      <c r="DO15" s="1919"/>
      <c r="DP15" s="1919"/>
      <c r="DQ15" s="1919"/>
      <c r="DR15" s="1919"/>
      <c r="DS15" s="1919"/>
      <c r="DT15" s="1919"/>
      <c r="DU15" s="1919"/>
      <c r="DV15" s="1919"/>
      <c r="DW15" s="1919"/>
      <c r="DX15" s="1919"/>
      <c r="DY15" s="1919"/>
      <c r="DZ15" s="1919"/>
      <c r="EA15" s="1919"/>
      <c r="EB15" s="1919"/>
      <c r="EC15" s="1919"/>
      <c r="ED15" s="1919"/>
      <c r="EE15" s="1919"/>
      <c r="EF15" s="1919"/>
      <c r="EG15" s="1919"/>
      <c r="EH15" s="1919"/>
      <c r="EI15" s="1919"/>
      <c r="EJ15" s="1919"/>
      <c r="EK15" s="1919"/>
      <c r="EL15" s="1919"/>
      <c r="EM15" s="1919"/>
      <c r="EN15" s="1919"/>
      <c r="EO15" s="1919"/>
      <c r="EP15" s="1919"/>
      <c r="EQ15" s="1919"/>
      <c r="ER15" s="1919"/>
      <c r="ES15" s="1919"/>
      <c r="ET15" s="1919"/>
      <c r="EU15" s="1919"/>
      <c r="EV15" s="1919"/>
      <c r="EW15" s="1919"/>
      <c r="EX15" s="1919"/>
      <c r="EY15" s="1919"/>
      <c r="EZ15" s="1919"/>
      <c r="FA15" s="1919"/>
      <c r="FB15" s="1919"/>
      <c r="FC15" s="1919"/>
      <c r="FD15" s="1919"/>
      <c r="FE15" s="1919"/>
      <c r="FF15" s="1919"/>
      <c r="FG15" s="1919"/>
      <c r="FH15" s="1919"/>
      <c r="FI15" s="1919"/>
      <c r="FJ15" s="1919"/>
      <c r="FK15" s="1919"/>
      <c r="FL15" s="1919"/>
      <c r="FM15" s="1919"/>
      <c r="FN15" s="1919"/>
      <c r="FO15" s="1919"/>
      <c r="FP15" s="1919"/>
      <c r="FQ15" s="1919"/>
      <c r="FR15" s="1919"/>
      <c r="FS15" s="1919"/>
      <c r="FT15" s="1919"/>
      <c r="FU15" s="1919"/>
      <c r="FV15" s="1919"/>
      <c r="FW15" s="1919"/>
      <c r="FX15" s="1919"/>
      <c r="FY15" s="1919"/>
      <c r="FZ15" s="1919"/>
      <c r="GA15" s="1919"/>
      <c r="GB15" s="1919"/>
      <c r="GC15" s="1919"/>
      <c r="GD15" s="1919"/>
      <c r="GE15" s="1919"/>
      <c r="GF15" s="1919"/>
      <c r="GG15" s="1919"/>
      <c r="GH15" s="1919"/>
      <c r="GI15" s="1919"/>
      <c r="GJ15" s="1919"/>
      <c r="GK15" s="1919"/>
      <c r="GL15" s="1919"/>
      <c r="GM15" s="1919"/>
      <c r="GN15" s="1919"/>
      <c r="GO15" s="1919"/>
      <c r="GP15" s="1919"/>
      <c r="GQ15" s="1919"/>
      <c r="GR15" s="1919"/>
      <c r="GS15" s="1919"/>
      <c r="GT15" s="1919"/>
      <c r="GU15" s="1919"/>
      <c r="GV15" s="1919"/>
      <c r="GW15" s="1919"/>
      <c r="GX15" s="1919"/>
      <c r="GY15" s="1919"/>
      <c r="GZ15" s="1919"/>
      <c r="HA15" s="1919"/>
      <c r="HB15" s="1919"/>
      <c r="HC15" s="1919"/>
      <c r="HD15" s="1919"/>
      <c r="HE15" s="1919"/>
      <c r="HF15" s="1919"/>
      <c r="HG15" s="1919"/>
      <c r="HH15" s="1919"/>
      <c r="HI15" s="1919"/>
      <c r="HJ15" s="1919"/>
      <c r="HK15" s="1919"/>
      <c r="HL15" s="1919"/>
      <c r="HM15" s="1919"/>
      <c r="HN15" s="1919"/>
      <c r="HO15" s="1919"/>
      <c r="HP15" s="1919"/>
      <c r="HQ15" s="1919"/>
      <c r="HR15" s="1919"/>
      <c r="HS15" s="1919"/>
      <c r="HT15" s="1919"/>
      <c r="HU15" s="1919"/>
      <c r="HV15" s="1919"/>
      <c r="HW15" s="1919"/>
      <c r="HX15" s="1919"/>
      <c r="HY15" s="1919"/>
      <c r="HZ15" s="1919"/>
      <c r="IA15" s="1919"/>
      <c r="IB15" s="1919"/>
      <c r="IC15" s="1919"/>
      <c r="ID15" s="1919"/>
      <c r="IE15" s="1919"/>
      <c r="IF15" s="1919"/>
      <c r="IG15" s="1919"/>
      <c r="IH15" s="1919"/>
      <c r="II15" s="1919"/>
      <c r="IJ15" s="1919"/>
      <c r="IK15" s="1919"/>
      <c r="IL15" s="1919"/>
      <c r="IM15" s="1919"/>
      <c r="IN15" s="1919"/>
      <c r="IO15" s="1919"/>
      <c r="IP15" s="1919"/>
      <c r="IQ15" s="1919"/>
      <c r="IR15" s="1919"/>
      <c r="IS15" s="1919"/>
      <c r="IT15" s="1919"/>
      <c r="IU15" s="1919"/>
      <c r="IV15" s="1919"/>
    </row>
    <row r="16" spans="1:256" ht="15.6">
      <c r="A16" s="1929"/>
      <c r="B16" s="1929"/>
      <c r="C16" s="1929"/>
      <c r="D16" s="1929"/>
      <c r="E16" s="1929"/>
      <c r="F16" s="1929"/>
      <c r="G16" s="1929"/>
      <c r="H16" s="1929"/>
      <c r="I16" s="1929"/>
      <c r="J16" s="3270" t="s">
        <v>14</v>
      </c>
      <c r="K16" s="3270"/>
      <c r="L16" s="1997">
        <f>SUM(L7:L15)</f>
        <v>27302.799999999996</v>
      </c>
    </row>
    <row r="17" spans="1:13" s="1176" customFormat="1" ht="18.600000000000001" customHeight="1">
      <c r="A17" s="1907"/>
      <c r="B17" s="3198" t="s">
        <v>3116</v>
      </c>
      <c r="C17" s="3198"/>
      <c r="D17" s="3198"/>
      <c r="E17" s="3198"/>
      <c r="F17" s="3198"/>
      <c r="G17" s="3198"/>
      <c r="H17" s="3198"/>
      <c r="I17" s="3198"/>
      <c r="J17" s="3198"/>
      <c r="K17" s="3198"/>
      <c r="L17" s="1561">
        <f xml:space="preserve"> L16*  0.0536</f>
        <v>1463.4300799999999</v>
      </c>
      <c r="M17" s="1363"/>
    </row>
    <row r="18" spans="1:13" s="1176" customFormat="1" ht="19.8" customHeight="1">
      <c r="A18" s="1907"/>
      <c r="B18" s="3198" t="s">
        <v>601</v>
      </c>
      <c r="C18" s="3198"/>
      <c r="D18" s="3198"/>
      <c r="E18" s="3198"/>
      <c r="F18" s="3198"/>
      <c r="G18" s="3198"/>
      <c r="H18" s="3198"/>
      <c r="I18" s="3198"/>
      <c r="J18" s="3198"/>
      <c r="K18" s="3198"/>
      <c r="L18" s="1561">
        <f>SUM(L16:L17)</f>
        <v>28766.230079999994</v>
      </c>
      <c r="M18" s="1363"/>
    </row>
    <row r="19" spans="1:13" s="383" customFormat="1" ht="14.4">
      <c r="A19" s="1469"/>
      <c r="B19" s="3198" t="s">
        <v>21</v>
      </c>
      <c r="C19" s="3198"/>
      <c r="D19" s="3198"/>
      <c r="E19" s="3198"/>
      <c r="F19" s="3198"/>
      <c r="G19" s="3198"/>
      <c r="H19" s="3198"/>
      <c r="I19" s="3198"/>
      <c r="J19" s="3198"/>
      <c r="K19" s="3198"/>
      <c r="L19" s="1979">
        <f>ROUND(L18,0)</f>
        <v>28766</v>
      </c>
      <c r="M19" s="1368"/>
    </row>
    <row r="20" spans="1:13" ht="15.6">
      <c r="A20" s="1898"/>
      <c r="B20" s="1898"/>
      <c r="C20" s="1898"/>
      <c r="D20" s="1898"/>
      <c r="E20" s="1898"/>
      <c r="F20" s="1898"/>
      <c r="G20" s="1898"/>
      <c r="H20" s="1898"/>
      <c r="I20" s="1898"/>
      <c r="J20" s="1898"/>
      <c r="K20" s="1898"/>
      <c r="L20" s="1898"/>
    </row>
    <row r="21" spans="1:13" ht="15.6">
      <c r="A21" s="1898"/>
      <c r="B21" s="1898"/>
      <c r="C21" s="1898"/>
      <c r="D21" s="1898"/>
      <c r="E21" s="1898"/>
      <c r="F21" s="1898"/>
      <c r="G21" s="1898"/>
      <c r="H21" s="1898"/>
      <c r="I21" s="1898"/>
      <c r="J21" s="1898"/>
      <c r="K21" s="1898"/>
      <c r="L21" s="1898"/>
    </row>
    <row r="22" spans="1:13" ht="15.6">
      <c r="A22" s="1898"/>
      <c r="B22" s="1898"/>
      <c r="C22" s="1898"/>
      <c r="D22" s="1898"/>
      <c r="E22" s="1898"/>
      <c r="F22" s="1898"/>
      <c r="G22" s="1898"/>
      <c r="H22" s="1898"/>
      <c r="I22" s="1898"/>
      <c r="J22" s="1898"/>
      <c r="K22" s="1898"/>
      <c r="L22" s="1898"/>
    </row>
    <row r="24" spans="1:13" ht="19.95" customHeight="1">
      <c r="B24" s="3228" t="s">
        <v>655</v>
      </c>
      <c r="C24" s="3228"/>
      <c r="D24" s="3228"/>
      <c r="E24" s="3228" t="s">
        <v>656</v>
      </c>
      <c r="F24" s="3228"/>
      <c r="G24" s="3228"/>
      <c r="H24" s="3228"/>
      <c r="I24" s="1999"/>
      <c r="J24" s="3228" t="s">
        <v>181</v>
      </c>
      <c r="K24" s="3228"/>
      <c r="L24" s="3228"/>
      <c r="M24" s="1998"/>
    </row>
    <row r="25" spans="1:13" ht="19.95" customHeight="1">
      <c r="B25" s="3173"/>
      <c r="C25" s="3173"/>
      <c r="D25" s="3173"/>
      <c r="E25" s="3173"/>
      <c r="F25" s="3173"/>
      <c r="G25" s="3173"/>
      <c r="H25" s="3173"/>
      <c r="I25" s="1998"/>
      <c r="J25" s="3173"/>
      <c r="K25" s="3173"/>
      <c r="L25" s="3173"/>
      <c r="M25" s="1998"/>
    </row>
  </sheetData>
  <mergeCells count="35">
    <mergeCell ref="B17:K17"/>
    <mergeCell ref="B18:K18"/>
    <mergeCell ref="B19:K19"/>
    <mergeCell ref="A1:L1"/>
    <mergeCell ref="A2:L2"/>
    <mergeCell ref="B3:F3"/>
    <mergeCell ref="G3:I3"/>
    <mergeCell ref="A4:A8"/>
    <mergeCell ref="B4:G4"/>
    <mergeCell ref="H4:H8"/>
    <mergeCell ref="I4:I8"/>
    <mergeCell ref="J4:J8"/>
    <mergeCell ref="K4:K8"/>
    <mergeCell ref="J16:K16"/>
    <mergeCell ref="L4:L8"/>
    <mergeCell ref="B5:G5"/>
    <mergeCell ref="C8:F8"/>
    <mergeCell ref="A9:A12"/>
    <mergeCell ref="B9:G9"/>
    <mergeCell ref="H9:H12"/>
    <mergeCell ref="I9:I12"/>
    <mergeCell ref="J9:J12"/>
    <mergeCell ref="K9:K12"/>
    <mergeCell ref="L9:L12"/>
    <mergeCell ref="C12:F12"/>
    <mergeCell ref="A13:A15"/>
    <mergeCell ref="B13:G13"/>
    <mergeCell ref="B14:G14"/>
    <mergeCell ref="B15:G15"/>
    <mergeCell ref="B24:D24"/>
    <mergeCell ref="E24:H24"/>
    <mergeCell ref="J24:L24"/>
    <mergeCell ref="B25:D25"/>
    <mergeCell ref="E25:H25"/>
    <mergeCell ref="J25:L25"/>
  </mergeCells>
  <pageMargins left="0.70866141732283472" right="0.55118110236220474" top="0.74803149606299213" bottom="0.74803149606299213" header="0.31496062992125984" footer="0.31496062992125984"/>
  <pageSetup paperSize="9" scale="80"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0000"/>
  </sheetPr>
  <dimension ref="A1:J25"/>
  <sheetViews>
    <sheetView view="pageBreakPreview" topLeftCell="A14" zoomScale="115" zoomScaleNormal="100" zoomScaleSheetLayoutView="115" workbookViewId="0">
      <selection activeCell="F27" sqref="F27:G27"/>
    </sheetView>
  </sheetViews>
  <sheetFormatPr defaultColWidth="9.109375" defaultRowHeight="12.6"/>
  <cols>
    <col min="1" max="1" width="6.6640625" style="682" bestFit="1" customWidth="1"/>
    <col min="2" max="2" width="22.44140625" style="682" customWidth="1"/>
    <col min="3" max="3" width="34.33203125" style="682" customWidth="1"/>
    <col min="4" max="4" width="5" style="682" customWidth="1"/>
    <col min="5" max="5" width="5.88671875" style="682" customWidth="1"/>
    <col min="6" max="6" width="6.109375" style="682" customWidth="1"/>
    <col min="7" max="8" width="12" style="682" customWidth="1"/>
    <col min="9" max="16384" width="9.109375" style="682"/>
  </cols>
  <sheetData>
    <row r="1" spans="1:8" ht="18.600000000000001">
      <c r="A1" s="3281" t="s">
        <v>1188</v>
      </c>
      <c r="B1" s="3281"/>
      <c r="C1" s="3281"/>
      <c r="D1" s="3281"/>
      <c r="E1" s="3281"/>
      <c r="F1" s="3281"/>
      <c r="G1" s="3281"/>
      <c r="H1" s="3281"/>
    </row>
    <row r="2" spans="1:8" s="683" customFormat="1" ht="37.5" customHeight="1">
      <c r="A2" s="3282" t="s">
        <v>1110</v>
      </c>
      <c r="B2" s="3282"/>
      <c r="C2" s="3282"/>
      <c r="D2" s="3282"/>
      <c r="E2" s="3282"/>
      <c r="F2" s="3282"/>
      <c r="G2" s="3282"/>
      <c r="H2" s="3282"/>
    </row>
    <row r="3" spans="1:8" s="683" customFormat="1" ht="14.4">
      <c r="A3" s="684" t="s">
        <v>68</v>
      </c>
      <c r="B3" s="3283" t="s">
        <v>6</v>
      </c>
      <c r="C3" s="3283"/>
      <c r="D3" s="3283" t="s">
        <v>7</v>
      </c>
      <c r="E3" s="3283"/>
      <c r="F3" s="684" t="s">
        <v>0</v>
      </c>
      <c r="G3" s="684" t="s">
        <v>1</v>
      </c>
      <c r="H3" s="684" t="s">
        <v>2</v>
      </c>
    </row>
    <row r="4" spans="1:8" s="683" customFormat="1" ht="14.4">
      <c r="A4" s="684">
        <v>1</v>
      </c>
      <c r="B4" s="3283">
        <v>2</v>
      </c>
      <c r="C4" s="3283"/>
      <c r="D4" s="3283">
        <v>3</v>
      </c>
      <c r="E4" s="3283"/>
      <c r="F4" s="684">
        <v>4</v>
      </c>
      <c r="G4" s="684">
        <v>5</v>
      </c>
      <c r="H4" s="684">
        <v>6</v>
      </c>
    </row>
    <row r="5" spans="1:8" s="683" customFormat="1" ht="130.5" customHeight="1">
      <c r="A5" s="685" t="s">
        <v>1111</v>
      </c>
      <c r="B5" s="3275" t="s">
        <v>1112</v>
      </c>
      <c r="C5" s="3275"/>
      <c r="D5" s="686">
        <v>1</v>
      </c>
      <c r="E5" s="687" t="s">
        <v>1113</v>
      </c>
      <c r="F5" s="3279" t="s">
        <v>4</v>
      </c>
      <c r="G5" s="3280">
        <v>88500</v>
      </c>
      <c r="H5" s="3280" t="s">
        <v>1114</v>
      </c>
    </row>
    <row r="6" spans="1:8" s="683" customFormat="1" ht="25.5" customHeight="1">
      <c r="A6" s="688"/>
      <c r="B6" s="3275" t="s">
        <v>1115</v>
      </c>
      <c r="C6" s="3275"/>
      <c r="D6" s="3278">
        <v>1</v>
      </c>
      <c r="E6" s="3279" t="s">
        <v>214</v>
      </c>
      <c r="F6" s="3279"/>
      <c r="G6" s="3280"/>
      <c r="H6" s="3280"/>
    </row>
    <row r="7" spans="1:8" s="683" customFormat="1" ht="31.5" customHeight="1">
      <c r="A7" s="688"/>
      <c r="B7" s="3275" t="s">
        <v>1116</v>
      </c>
      <c r="C7" s="3275"/>
      <c r="D7" s="3278"/>
      <c r="E7" s="3279"/>
      <c r="F7" s="3279"/>
      <c r="G7" s="3280"/>
      <c r="H7" s="3280"/>
    </row>
    <row r="8" spans="1:8" s="683" customFormat="1">
      <c r="A8" s="688"/>
      <c r="B8" s="3275" t="s">
        <v>583</v>
      </c>
      <c r="C8" s="3275"/>
      <c r="D8" s="3278"/>
      <c r="E8" s="3279"/>
      <c r="F8" s="3279"/>
      <c r="G8" s="3280"/>
      <c r="H8" s="3280"/>
    </row>
    <row r="9" spans="1:8" s="683" customFormat="1">
      <c r="A9" s="688"/>
      <c r="B9" s="3275" t="s">
        <v>584</v>
      </c>
      <c r="C9" s="3275"/>
      <c r="D9" s="3278"/>
      <c r="E9" s="3279"/>
      <c r="F9" s="3279"/>
      <c r="G9" s="3280"/>
      <c r="H9" s="3280"/>
    </row>
    <row r="10" spans="1:8" s="683" customFormat="1">
      <c r="A10" s="688"/>
      <c r="B10" s="3275" t="s">
        <v>585</v>
      </c>
      <c r="C10" s="3275"/>
      <c r="D10" s="3278"/>
      <c r="E10" s="3279"/>
      <c r="F10" s="3279"/>
      <c r="G10" s="3280"/>
      <c r="H10" s="3280"/>
    </row>
    <row r="11" spans="1:8" s="683" customFormat="1">
      <c r="A11" s="688"/>
      <c r="B11" s="3275" t="s">
        <v>586</v>
      </c>
      <c r="C11" s="3275"/>
      <c r="D11" s="3278"/>
      <c r="E11" s="3279"/>
      <c r="F11" s="3279"/>
      <c r="G11" s="3280"/>
      <c r="H11" s="3280"/>
    </row>
    <row r="12" spans="1:8" s="683" customFormat="1">
      <c r="A12" s="688"/>
      <c r="B12" s="3275" t="s">
        <v>587</v>
      </c>
      <c r="C12" s="3275"/>
      <c r="D12" s="3278"/>
      <c r="E12" s="3279"/>
      <c r="F12" s="3279"/>
      <c r="G12" s="3280"/>
      <c r="H12" s="3280"/>
    </row>
    <row r="13" spans="1:8" s="683" customFormat="1">
      <c r="A13" s="688"/>
      <c r="B13" s="3275" t="s">
        <v>1117</v>
      </c>
      <c r="C13" s="3275"/>
      <c r="D13" s="3278"/>
      <c r="E13" s="3279"/>
      <c r="F13" s="3279"/>
      <c r="G13" s="3280"/>
      <c r="H13" s="3280"/>
    </row>
    <row r="14" spans="1:8" s="683" customFormat="1">
      <c r="A14" s="688"/>
      <c r="B14" s="3275" t="s">
        <v>589</v>
      </c>
      <c r="C14" s="3275"/>
      <c r="D14" s="3278"/>
      <c r="E14" s="3279"/>
      <c r="F14" s="3279"/>
      <c r="G14" s="3280"/>
      <c r="H14" s="3280"/>
    </row>
    <row r="15" spans="1:8" s="683" customFormat="1" ht="68.25" customHeight="1">
      <c r="A15" s="685" t="s">
        <v>1118</v>
      </c>
      <c r="B15" s="3275" t="s">
        <v>1119</v>
      </c>
      <c r="C15" s="3275"/>
      <c r="D15" s="3278">
        <v>1</v>
      </c>
      <c r="E15" s="3279" t="s">
        <v>214</v>
      </c>
      <c r="F15" s="3279"/>
      <c r="G15" s="3280"/>
      <c r="H15" s="3280"/>
    </row>
    <row r="16" spans="1:8" s="683" customFormat="1" ht="27.75" customHeight="1">
      <c r="A16" s="688"/>
      <c r="B16" s="3275" t="s">
        <v>1120</v>
      </c>
      <c r="C16" s="3275"/>
      <c r="D16" s="3278"/>
      <c r="E16" s="3279"/>
      <c r="F16" s="3279"/>
      <c r="G16" s="3280"/>
      <c r="H16" s="3280"/>
    </row>
    <row r="17" spans="1:10" s="683" customFormat="1" ht="22.5" customHeight="1">
      <c r="A17" s="688"/>
      <c r="B17" s="3275" t="s">
        <v>592</v>
      </c>
      <c r="C17" s="3275"/>
      <c r="D17" s="3278"/>
      <c r="E17" s="3279"/>
      <c r="F17" s="3279"/>
      <c r="G17" s="3280"/>
      <c r="H17" s="3280"/>
    </row>
    <row r="18" spans="1:10" s="683" customFormat="1" ht="37.5" customHeight="1">
      <c r="A18" s="685" t="s">
        <v>1121</v>
      </c>
      <c r="B18" s="3275" t="s">
        <v>1122</v>
      </c>
      <c r="C18" s="3275"/>
      <c r="D18" s="689">
        <v>20</v>
      </c>
      <c r="E18" s="689" t="s">
        <v>594</v>
      </c>
      <c r="F18" s="3279"/>
      <c r="G18" s="3280"/>
      <c r="H18" s="3280"/>
    </row>
    <row r="19" spans="1:10" s="683" customFormat="1" ht="48" customHeight="1">
      <c r="A19" s="685" t="s">
        <v>1123</v>
      </c>
      <c r="B19" s="3275" t="s">
        <v>1124</v>
      </c>
      <c r="C19" s="3275"/>
      <c r="D19" s="689">
        <v>1</v>
      </c>
      <c r="E19" s="689" t="s">
        <v>214</v>
      </c>
      <c r="F19" s="3279"/>
      <c r="G19" s="3280"/>
      <c r="H19" s="3280"/>
    </row>
    <row r="20" spans="1:10" s="683" customFormat="1" ht="14.4">
      <c r="A20" s="685"/>
      <c r="B20" s="690"/>
      <c r="C20" s="690"/>
      <c r="D20" s="690"/>
      <c r="E20" s="690"/>
      <c r="F20" s="691"/>
      <c r="G20" s="692"/>
      <c r="H20" s="693" t="str">
        <f>H5</f>
        <v>Rs.88500.00</v>
      </c>
    </row>
    <row r="21" spans="1:10" ht="18.75" customHeight="1">
      <c r="A21" s="3276"/>
      <c r="B21" s="3276"/>
      <c r="C21" s="694"/>
      <c r="D21" s="695"/>
      <c r="E21" s="695"/>
      <c r="F21" s="695"/>
      <c r="G21" s="695"/>
      <c r="H21" s="695"/>
    </row>
    <row r="24" spans="1:10" s="302" customFormat="1" ht="19.95" customHeight="1">
      <c r="A24" s="3277" t="s">
        <v>655</v>
      </c>
      <c r="B24" s="3277"/>
      <c r="C24" s="696" t="s">
        <v>656</v>
      </c>
      <c r="D24" s="681"/>
      <c r="E24" s="3277" t="s">
        <v>181</v>
      </c>
      <c r="F24" s="3277"/>
      <c r="G24" s="3277"/>
      <c r="H24" s="3277"/>
      <c r="I24" s="680"/>
      <c r="J24" s="680"/>
    </row>
    <row r="25" spans="1:10" s="302" customFormat="1" ht="19.95" customHeight="1">
      <c r="A25" s="3277"/>
      <c r="B25" s="3277"/>
      <c r="C25" s="680"/>
      <c r="D25" s="680"/>
      <c r="E25" s="3277"/>
      <c r="F25" s="3277"/>
      <c r="G25" s="3277"/>
      <c r="H25" s="3277"/>
      <c r="I25" s="680"/>
      <c r="J25" s="680"/>
    </row>
  </sheetData>
  <mergeCells count="33">
    <mergeCell ref="A1:H1"/>
    <mergeCell ref="A2:H2"/>
    <mergeCell ref="B3:C3"/>
    <mergeCell ref="D3:E3"/>
    <mergeCell ref="B4:C4"/>
    <mergeCell ref="D4:E4"/>
    <mergeCell ref="B5:C5"/>
    <mergeCell ref="F5:F19"/>
    <mergeCell ref="G5:G19"/>
    <mergeCell ref="H5:H19"/>
    <mergeCell ref="B6:C6"/>
    <mergeCell ref="D6:D14"/>
    <mergeCell ref="E6:E14"/>
    <mergeCell ref="B7:C7"/>
    <mergeCell ref="B8:C8"/>
    <mergeCell ref="B9:C9"/>
    <mergeCell ref="B19:C19"/>
    <mergeCell ref="B10:C10"/>
    <mergeCell ref="B11:C11"/>
    <mergeCell ref="B12:C12"/>
    <mergeCell ref="B13:C13"/>
    <mergeCell ref="B14:C14"/>
    <mergeCell ref="B15:C15"/>
    <mergeCell ref="D15:D17"/>
    <mergeCell ref="E15:E17"/>
    <mergeCell ref="B16:C16"/>
    <mergeCell ref="B17:C17"/>
    <mergeCell ref="B18:C18"/>
    <mergeCell ref="A21:B21"/>
    <mergeCell ref="A24:B24"/>
    <mergeCell ref="E24:H24"/>
    <mergeCell ref="A25:B25"/>
    <mergeCell ref="E25:H25"/>
  </mergeCells>
  <pageMargins left="0.39370078740157483" right="0.19685039370078741" top="0.51181102362204722" bottom="0.74803149606299213" header="0.31496062992125984" footer="0.31496062992125984"/>
  <pageSetup paperSize="9" scale="9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M10"/>
  <sheetViews>
    <sheetView view="pageBreakPreview" zoomScale="115" zoomScaleSheetLayoutView="115" workbookViewId="0">
      <selection activeCell="F27" sqref="F27:G27"/>
    </sheetView>
  </sheetViews>
  <sheetFormatPr defaultColWidth="9.109375" defaultRowHeight="15"/>
  <cols>
    <col min="1" max="1" width="5.5546875" style="697" customWidth="1"/>
    <col min="2" max="5" width="9.109375" style="697" bestFit="1" customWidth="1"/>
    <col min="6" max="6" width="3.6640625" style="697" customWidth="1"/>
    <col min="7" max="7" width="9.109375" style="697" hidden="1" customWidth="1"/>
    <col min="8" max="8" width="5.33203125" style="708" customWidth="1"/>
    <col min="9" max="9" width="5" style="709" customWidth="1"/>
    <col min="10" max="10" width="6.44140625" style="708" customWidth="1"/>
    <col min="11" max="11" width="13.88671875" style="710" customWidth="1"/>
    <col min="12" max="12" width="14.88671875" style="711" customWidth="1"/>
    <col min="13" max="16384" width="9.109375" style="697"/>
  </cols>
  <sheetData>
    <row r="1" spans="1:13">
      <c r="A1" s="3286" t="s">
        <v>1189</v>
      </c>
      <c r="B1" s="3286"/>
      <c r="C1" s="3286"/>
      <c r="D1" s="3286"/>
      <c r="E1" s="3286"/>
      <c r="F1" s="3286"/>
      <c r="G1" s="3286"/>
      <c r="H1" s="3286"/>
      <c r="I1" s="3286"/>
      <c r="J1" s="3286"/>
      <c r="K1" s="3286"/>
      <c r="L1" s="3286"/>
    </row>
    <row r="2" spans="1:13" ht="39" customHeight="1">
      <c r="A2" s="3287" t="s">
        <v>1125</v>
      </c>
      <c r="B2" s="3288"/>
      <c r="C2" s="3288"/>
      <c r="D2" s="3288"/>
      <c r="E2" s="3288"/>
      <c r="F2" s="3288"/>
      <c r="G2" s="3288"/>
      <c r="H2" s="3288"/>
      <c r="I2" s="3288"/>
      <c r="J2" s="3288"/>
      <c r="K2" s="3288"/>
      <c r="L2" s="3288"/>
    </row>
    <row r="3" spans="1:13" ht="21.75" customHeight="1">
      <c r="A3" s="698" t="s">
        <v>15</v>
      </c>
      <c r="B3" s="3289" t="s">
        <v>6</v>
      </c>
      <c r="C3" s="3289"/>
      <c r="D3" s="3289"/>
      <c r="E3" s="3289"/>
      <c r="F3" s="3289"/>
      <c r="G3" s="3289"/>
      <c r="H3" s="3289" t="s">
        <v>7</v>
      </c>
      <c r="I3" s="3289"/>
      <c r="J3" s="699" t="s">
        <v>0</v>
      </c>
      <c r="K3" s="699" t="s">
        <v>1</v>
      </c>
      <c r="L3" s="700" t="s">
        <v>2</v>
      </c>
    </row>
    <row r="4" spans="1:13" s="705" customFormat="1" ht="70.5" customHeight="1">
      <c r="A4" s="701">
        <v>1</v>
      </c>
      <c r="B4" s="3290" t="s">
        <v>1126</v>
      </c>
      <c r="C4" s="3291"/>
      <c r="D4" s="3291"/>
      <c r="E4" s="3291"/>
      <c r="F4" s="3291"/>
      <c r="G4" s="3292"/>
      <c r="H4" s="701">
        <v>315</v>
      </c>
      <c r="I4" s="702" t="s">
        <v>45</v>
      </c>
      <c r="J4" s="702" t="s">
        <v>1127</v>
      </c>
      <c r="K4" s="703">
        <v>50</v>
      </c>
      <c r="L4" s="704">
        <f>+H4*K4</f>
        <v>15750</v>
      </c>
    </row>
    <row r="5" spans="1:13" s="707" customFormat="1" ht="21" customHeight="1">
      <c r="A5" s="3285" t="s">
        <v>10</v>
      </c>
      <c r="B5" s="3285"/>
      <c r="C5" s="3285"/>
      <c r="D5" s="3285"/>
      <c r="E5" s="3285"/>
      <c r="F5" s="3285"/>
      <c r="G5" s="3285"/>
      <c r="H5" s="3285"/>
      <c r="I5" s="3285"/>
      <c r="J5" s="3285"/>
      <c r="K5" s="3285"/>
      <c r="L5" s="706">
        <f>+SUM(L4:L4)</f>
        <v>15750</v>
      </c>
    </row>
    <row r="9" spans="1:13" s="658" customFormat="1" ht="19.95" customHeight="1">
      <c r="B9" s="3277" t="s">
        <v>655</v>
      </c>
      <c r="C9" s="3277"/>
      <c r="D9" s="3277"/>
      <c r="E9" s="3277" t="s">
        <v>656</v>
      </c>
      <c r="F9" s="3277"/>
      <c r="G9" s="3277"/>
      <c r="H9" s="3277"/>
      <c r="I9" s="3277"/>
      <c r="J9" s="681"/>
      <c r="K9" s="3284" t="s">
        <v>181</v>
      </c>
      <c r="L9" s="3284"/>
      <c r="M9" s="681"/>
    </row>
    <row r="10" spans="1:13" s="658" customFormat="1">
      <c r="B10" s="3277"/>
      <c r="C10" s="3277"/>
      <c r="D10" s="3277"/>
      <c r="E10" s="3277"/>
      <c r="F10" s="3277"/>
      <c r="G10" s="3277"/>
      <c r="H10" s="3277"/>
      <c r="I10" s="3277"/>
      <c r="J10" s="681"/>
      <c r="K10" s="3284"/>
      <c r="L10" s="3284"/>
      <c r="M10" s="681"/>
    </row>
  </sheetData>
  <mergeCells count="12">
    <mergeCell ref="A5:K5"/>
    <mergeCell ref="A1:L1"/>
    <mergeCell ref="A2:L2"/>
    <mergeCell ref="B3:G3"/>
    <mergeCell ref="H3:I3"/>
    <mergeCell ref="B4:G4"/>
    <mergeCell ref="B9:D9"/>
    <mergeCell ref="E9:I9"/>
    <mergeCell ref="K9:L9"/>
    <mergeCell ref="B10:D10"/>
    <mergeCell ref="E10:I10"/>
    <mergeCell ref="K10:L10"/>
  </mergeCells>
  <pageMargins left="0.54" right="0.51181102362204722" top="0.74803149606299213" bottom="0.74803149606299213" header="0.31496062992125984" footer="0.31496062992125984"/>
  <pageSetup scale="105"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M12"/>
  <sheetViews>
    <sheetView view="pageBreakPreview" zoomScale="115" zoomScaleSheetLayoutView="115" workbookViewId="0">
      <selection activeCell="F27" sqref="F27:G27"/>
    </sheetView>
  </sheetViews>
  <sheetFormatPr defaultColWidth="9.109375" defaultRowHeight="15"/>
  <cols>
    <col min="1" max="1" width="5.5546875" style="697" customWidth="1"/>
    <col min="2" max="5" width="9.109375" style="697" bestFit="1" customWidth="1"/>
    <col min="6" max="6" width="3.6640625" style="697" customWidth="1"/>
    <col min="7" max="7" width="9.109375" style="697" hidden="1" customWidth="1"/>
    <col min="8" max="8" width="5.33203125" style="708" customWidth="1"/>
    <col min="9" max="9" width="5" style="709" customWidth="1"/>
    <col min="10" max="10" width="6.44140625" style="708" customWidth="1"/>
    <col min="11" max="11" width="15.109375" style="710" customWidth="1"/>
    <col min="12" max="12" width="14.88671875" style="711" customWidth="1"/>
    <col min="13" max="16384" width="9.109375" style="697"/>
  </cols>
  <sheetData>
    <row r="1" spans="1:13">
      <c r="A1" s="3286" t="s">
        <v>1190</v>
      </c>
      <c r="B1" s="3286"/>
      <c r="C1" s="3286"/>
      <c r="D1" s="3286"/>
      <c r="E1" s="3286"/>
      <c r="F1" s="3286"/>
      <c r="G1" s="3286"/>
      <c r="H1" s="3286"/>
      <c r="I1" s="3286"/>
      <c r="J1" s="3286"/>
      <c r="K1" s="3286"/>
      <c r="L1" s="3286"/>
    </row>
    <row r="2" spans="1:13" ht="45" customHeight="1">
      <c r="A2" s="3287" t="s">
        <v>1128</v>
      </c>
      <c r="B2" s="3288"/>
      <c r="C2" s="3288"/>
      <c r="D2" s="3288"/>
      <c r="E2" s="3288"/>
      <c r="F2" s="3288"/>
      <c r="G2" s="3288"/>
      <c r="H2" s="3288"/>
      <c r="I2" s="3288"/>
      <c r="J2" s="3288"/>
      <c r="K2" s="3288"/>
      <c r="L2" s="3288"/>
    </row>
    <row r="3" spans="1:13">
      <c r="A3" s="698" t="s">
        <v>15</v>
      </c>
      <c r="B3" s="3289" t="s">
        <v>6</v>
      </c>
      <c r="C3" s="3289"/>
      <c r="D3" s="3289"/>
      <c r="E3" s="3289"/>
      <c r="F3" s="3289"/>
      <c r="G3" s="3289"/>
      <c r="H3" s="3289" t="s">
        <v>7</v>
      </c>
      <c r="I3" s="3289"/>
      <c r="J3" s="699" t="s">
        <v>0</v>
      </c>
      <c r="K3" s="699" t="s">
        <v>1</v>
      </c>
      <c r="L3" s="700" t="s">
        <v>2</v>
      </c>
    </row>
    <row r="4" spans="1:13" s="705" customFormat="1" ht="70.5" customHeight="1">
      <c r="A4" s="701">
        <v>1</v>
      </c>
      <c r="B4" s="3293" t="s">
        <v>1129</v>
      </c>
      <c r="C4" s="3293"/>
      <c r="D4" s="3293"/>
      <c r="E4" s="3293"/>
      <c r="F4" s="3293"/>
      <c r="G4" s="3293"/>
      <c r="H4" s="713">
        <v>1</v>
      </c>
      <c r="I4" s="702" t="s">
        <v>8</v>
      </c>
      <c r="J4" s="702" t="s">
        <v>4</v>
      </c>
      <c r="K4" s="703">
        <v>35212</v>
      </c>
      <c r="L4" s="704">
        <f>+H4*K4</f>
        <v>35212</v>
      </c>
    </row>
    <row r="5" spans="1:13" s="705" customFormat="1" ht="28.95" customHeight="1">
      <c r="A5" s="701">
        <v>2</v>
      </c>
      <c r="B5" s="3294" t="s">
        <v>1130</v>
      </c>
      <c r="C5" s="3294"/>
      <c r="D5" s="3294"/>
      <c r="E5" s="3294"/>
      <c r="F5" s="3294"/>
      <c r="G5" s="712"/>
      <c r="H5" s="713">
        <v>1</v>
      </c>
      <c r="I5" s="702" t="s">
        <v>8</v>
      </c>
      <c r="J5" s="702" t="s">
        <v>4</v>
      </c>
      <c r="K5" s="703">
        <v>2985</v>
      </c>
      <c r="L5" s="704">
        <f>+H5*K5</f>
        <v>2985</v>
      </c>
    </row>
    <row r="6" spans="1:13" s="705" customFormat="1" ht="28.95" customHeight="1">
      <c r="A6" s="701">
        <v>3</v>
      </c>
      <c r="B6" s="3294" t="s">
        <v>1131</v>
      </c>
      <c r="C6" s="3294"/>
      <c r="D6" s="3294"/>
      <c r="E6" s="3294"/>
      <c r="F6" s="3294"/>
      <c r="G6" s="712"/>
      <c r="H6" s="713">
        <v>1</v>
      </c>
      <c r="I6" s="702" t="s">
        <v>8</v>
      </c>
      <c r="J6" s="702" t="s">
        <v>4</v>
      </c>
      <c r="K6" s="703">
        <v>22253</v>
      </c>
      <c r="L6" s="704">
        <f>+H6*K6</f>
        <v>22253</v>
      </c>
    </row>
    <row r="7" spans="1:13" s="707" customFormat="1" ht="21" customHeight="1">
      <c r="A7" s="3285" t="s">
        <v>10</v>
      </c>
      <c r="B7" s="3285"/>
      <c r="C7" s="3285"/>
      <c r="D7" s="3285"/>
      <c r="E7" s="3285"/>
      <c r="F7" s="3285"/>
      <c r="G7" s="3285"/>
      <c r="H7" s="3285"/>
      <c r="I7" s="3285"/>
      <c r="J7" s="3285"/>
      <c r="K7" s="3285"/>
      <c r="L7" s="706">
        <f>+SUM(L4:L6)</f>
        <v>60450</v>
      </c>
    </row>
    <row r="11" spans="1:13" s="302" customFormat="1" ht="19.95" customHeight="1">
      <c r="B11" s="3277" t="s">
        <v>655</v>
      </c>
      <c r="C11" s="3277"/>
      <c r="D11" s="3277"/>
      <c r="E11" s="3277" t="s">
        <v>656</v>
      </c>
      <c r="F11" s="3277"/>
      <c r="G11" s="3277"/>
      <c r="H11" s="3277"/>
      <c r="I11" s="3277"/>
      <c r="J11" s="3277"/>
      <c r="K11" s="3277" t="s">
        <v>181</v>
      </c>
      <c r="L11" s="3277"/>
      <c r="M11" s="681"/>
    </row>
    <row r="12" spans="1:13" s="302" customFormat="1" ht="19.95" customHeight="1">
      <c r="B12" s="3277"/>
      <c r="C12" s="3277"/>
      <c r="D12" s="3277"/>
      <c r="E12" s="3277"/>
      <c r="F12" s="3277"/>
      <c r="G12" s="3277"/>
      <c r="H12" s="3277"/>
      <c r="I12" s="3277"/>
      <c r="J12" s="3277"/>
      <c r="K12" s="3277"/>
      <c r="L12" s="3277"/>
      <c r="M12" s="681"/>
    </row>
  </sheetData>
  <mergeCells count="14">
    <mergeCell ref="B12:D12"/>
    <mergeCell ref="E12:J12"/>
    <mergeCell ref="K12:L12"/>
    <mergeCell ref="A1:L1"/>
    <mergeCell ref="A2:L2"/>
    <mergeCell ref="B3:G3"/>
    <mergeCell ref="H3:I3"/>
    <mergeCell ref="B4:G4"/>
    <mergeCell ref="B5:F5"/>
    <mergeCell ref="B6:F6"/>
    <mergeCell ref="A7:K7"/>
    <mergeCell ref="B11:D11"/>
    <mergeCell ref="E11:J11"/>
    <mergeCell ref="K11:L11"/>
  </mergeCells>
  <pageMargins left="0.6" right="0.31"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M11"/>
  <sheetViews>
    <sheetView view="pageBreakPreview" zoomScale="115" zoomScaleSheetLayoutView="115" workbookViewId="0">
      <selection activeCell="F27" sqref="F27:G27"/>
    </sheetView>
  </sheetViews>
  <sheetFormatPr defaultColWidth="8.88671875" defaultRowHeight="13.2"/>
  <cols>
    <col min="1" max="1" width="8.109375" style="302" customWidth="1"/>
    <col min="2" max="5" width="8.88671875" style="302"/>
    <col min="6" max="6" width="3.33203125" style="302" customWidth="1"/>
    <col min="7" max="7" width="0.33203125" style="302" hidden="1" customWidth="1"/>
    <col min="8" max="8" width="4.6640625" style="400" customWidth="1"/>
    <col min="9" max="9" width="5.109375" style="679" customWidth="1"/>
    <col min="10" max="10" width="8" style="400" customWidth="1"/>
    <col min="11" max="11" width="15" style="401" customWidth="1"/>
    <col min="12" max="12" width="14.5546875" style="725" customWidth="1"/>
    <col min="13" max="16384" width="8.88671875" style="302"/>
  </cols>
  <sheetData>
    <row r="1" spans="1:13" ht="15.6">
      <c r="A1" s="3295" t="s">
        <v>1191</v>
      </c>
      <c r="B1" s="3295"/>
      <c r="C1" s="3295"/>
      <c r="D1" s="3295"/>
      <c r="E1" s="3295"/>
      <c r="F1" s="3295"/>
      <c r="G1" s="3295"/>
      <c r="H1" s="3295"/>
      <c r="I1" s="3295"/>
      <c r="J1" s="3295"/>
      <c r="K1" s="3295"/>
      <c r="L1" s="3295"/>
    </row>
    <row r="2" spans="1:13" ht="35.25" customHeight="1">
      <c r="A2" s="3296" t="s">
        <v>1132</v>
      </c>
      <c r="B2" s="3296"/>
      <c r="C2" s="3296"/>
      <c r="D2" s="3296"/>
      <c r="E2" s="3296"/>
      <c r="F2" s="3296"/>
      <c r="G2" s="3296"/>
      <c r="H2" s="3296"/>
      <c r="I2" s="3296"/>
      <c r="J2" s="3296"/>
      <c r="K2" s="3296"/>
      <c r="L2" s="3296"/>
    </row>
    <row r="3" spans="1:13" s="717" customFormat="1" ht="24">
      <c r="A3" s="714" t="s">
        <v>1086</v>
      </c>
      <c r="B3" s="3297" t="s">
        <v>6</v>
      </c>
      <c r="C3" s="3297"/>
      <c r="D3" s="3297"/>
      <c r="E3" s="3297"/>
      <c r="F3" s="3297"/>
      <c r="G3" s="3297"/>
      <c r="H3" s="3297" t="s">
        <v>7</v>
      </c>
      <c r="I3" s="3297"/>
      <c r="J3" s="715" t="s">
        <v>0</v>
      </c>
      <c r="K3" s="715" t="s">
        <v>1</v>
      </c>
      <c r="L3" s="716" t="s">
        <v>2</v>
      </c>
    </row>
    <row r="4" spans="1:13" s="719" customFormat="1" ht="32.25" customHeight="1">
      <c r="A4" s="718">
        <v>1</v>
      </c>
      <c r="B4" s="3298" t="s">
        <v>1133</v>
      </c>
      <c r="C4" s="3298"/>
      <c r="D4" s="3298"/>
      <c r="E4" s="3298"/>
      <c r="F4" s="3298"/>
      <c r="G4" s="3298"/>
      <c r="H4" s="713">
        <v>1</v>
      </c>
      <c r="I4" s="702" t="s">
        <v>8</v>
      </c>
      <c r="J4" s="702" t="s">
        <v>4</v>
      </c>
      <c r="K4" s="703">
        <v>35000</v>
      </c>
      <c r="L4" s="704">
        <f>+H4*K4</f>
        <v>35000</v>
      </c>
    </row>
    <row r="5" spans="1:13" s="532" customFormat="1" ht="13.8">
      <c r="A5" s="3285" t="s">
        <v>10</v>
      </c>
      <c r="B5" s="3285"/>
      <c r="C5" s="3285"/>
      <c r="D5" s="3285"/>
      <c r="E5" s="3285"/>
      <c r="F5" s="3285"/>
      <c r="G5" s="3285"/>
      <c r="H5" s="3285"/>
      <c r="I5" s="3285"/>
      <c r="J5" s="3285"/>
      <c r="K5" s="3285"/>
      <c r="L5" s="720">
        <f>L4</f>
        <v>35000</v>
      </c>
    </row>
    <row r="6" spans="1:13" s="532" customFormat="1">
      <c r="A6" s="402"/>
      <c r="C6" s="721"/>
      <c r="D6" s="721"/>
      <c r="E6" s="721"/>
      <c r="F6" s="721"/>
      <c r="G6" s="721"/>
      <c r="H6" s="721"/>
      <c r="I6" s="722"/>
      <c r="J6" s="723"/>
      <c r="K6" s="696"/>
      <c r="L6" s="724"/>
    </row>
    <row r="10" spans="1:13" ht="19.95" customHeight="1">
      <c r="B10" s="3277" t="s">
        <v>655</v>
      </c>
      <c r="C10" s="3277"/>
      <c r="D10" s="3277"/>
      <c r="E10" s="3277" t="s">
        <v>656</v>
      </c>
      <c r="F10" s="3277"/>
      <c r="G10" s="3277"/>
      <c r="H10" s="3277"/>
      <c r="I10" s="3277"/>
      <c r="J10" s="3277"/>
      <c r="K10" s="3277" t="s">
        <v>181</v>
      </c>
      <c r="L10" s="3277"/>
      <c r="M10" s="681"/>
    </row>
    <row r="11" spans="1:13" ht="19.95" customHeight="1">
      <c r="B11" s="3277"/>
      <c r="C11" s="3277"/>
      <c r="D11" s="3277"/>
      <c r="E11" s="3277"/>
      <c r="F11" s="3277"/>
      <c r="G11" s="3277"/>
      <c r="H11" s="3277"/>
      <c r="I11" s="3277"/>
      <c r="J11" s="3277"/>
      <c r="K11" s="3277"/>
      <c r="L11" s="3277"/>
      <c r="M11" s="681"/>
    </row>
  </sheetData>
  <mergeCells count="12">
    <mergeCell ref="A5:K5"/>
    <mergeCell ref="A1:L1"/>
    <mergeCell ref="A2:L2"/>
    <mergeCell ref="B3:G3"/>
    <mergeCell ref="H3:I3"/>
    <mergeCell ref="B4:G4"/>
    <mergeCell ref="B10:D10"/>
    <mergeCell ref="E10:J10"/>
    <mergeCell ref="K10:L10"/>
    <mergeCell ref="B11:D11"/>
    <mergeCell ref="E11:J11"/>
    <mergeCell ref="K11:L11"/>
  </mergeCells>
  <pageMargins left="0.48" right="0.4"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fitToPage="1"/>
  </sheetPr>
  <dimension ref="A1:I41"/>
  <sheetViews>
    <sheetView view="pageBreakPreview" zoomScale="60" zoomScaleNormal="100" workbookViewId="0">
      <selection activeCell="F27" sqref="F27:G27"/>
    </sheetView>
  </sheetViews>
  <sheetFormatPr defaultRowHeight="14.4"/>
  <cols>
    <col min="1" max="1" width="5.6640625" style="726" bestFit="1" customWidth="1"/>
    <col min="2" max="2" width="10.5546875" style="726" bestFit="1" customWidth="1"/>
    <col min="3" max="3" width="32.44140625" style="726" customWidth="1"/>
    <col min="4" max="4" width="15.5546875" style="779" customWidth="1"/>
    <col min="5" max="5" width="9" style="779" customWidth="1"/>
    <col min="6" max="6" width="28.5546875" style="726" customWidth="1"/>
    <col min="7" max="7" width="16.5546875" style="726" customWidth="1"/>
    <col min="8" max="8" width="16" style="726" customWidth="1"/>
    <col min="9" max="252" width="8.88671875" style="726"/>
    <col min="253" max="253" width="5.6640625" style="726" bestFit="1" customWidth="1"/>
    <col min="254" max="254" width="10.5546875" style="726" bestFit="1" customWidth="1"/>
    <col min="255" max="255" width="12.88671875" style="726" bestFit="1" customWidth="1"/>
    <col min="256" max="256" width="7" style="726" bestFit="1" customWidth="1"/>
    <col min="257" max="257" width="16.88671875" style="726" customWidth="1"/>
    <col min="258" max="258" width="7" style="726" bestFit="1" customWidth="1"/>
    <col min="259" max="259" width="7.5546875" style="726" customWidth="1"/>
    <col min="260" max="260" width="12" style="726" customWidth="1"/>
    <col min="261" max="261" width="13.88671875" style="726" customWidth="1"/>
    <col min="262" max="262" width="9.6640625" style="726" customWidth="1"/>
    <col min="263" max="263" width="10.88671875" style="726" customWidth="1"/>
    <col min="264" max="264" width="12.33203125" style="726" customWidth="1"/>
    <col min="265" max="508" width="8.88671875" style="726"/>
    <col min="509" max="509" width="5.6640625" style="726" bestFit="1" customWidth="1"/>
    <col min="510" max="510" width="10.5546875" style="726" bestFit="1" customWidth="1"/>
    <col min="511" max="511" width="12.88671875" style="726" bestFit="1" customWidth="1"/>
    <col min="512" max="512" width="7" style="726" bestFit="1" customWidth="1"/>
    <col min="513" max="513" width="16.88671875" style="726" customWidth="1"/>
    <col min="514" max="514" width="7" style="726" bestFit="1" customWidth="1"/>
    <col min="515" max="515" width="7.5546875" style="726" customWidth="1"/>
    <col min="516" max="516" width="12" style="726" customWidth="1"/>
    <col min="517" max="517" width="13.88671875" style="726" customWidth="1"/>
    <col min="518" max="518" width="9.6640625" style="726" customWidth="1"/>
    <col min="519" max="519" width="10.88671875" style="726" customWidth="1"/>
    <col min="520" max="520" width="12.33203125" style="726" customWidth="1"/>
    <col min="521" max="764" width="8.88671875" style="726"/>
    <col min="765" max="765" width="5.6640625" style="726" bestFit="1" customWidth="1"/>
    <col min="766" max="766" width="10.5546875" style="726" bestFit="1" customWidth="1"/>
    <col min="767" max="767" width="12.88671875" style="726" bestFit="1" customWidth="1"/>
    <col min="768" max="768" width="7" style="726" bestFit="1" customWidth="1"/>
    <col min="769" max="769" width="16.88671875" style="726" customWidth="1"/>
    <col min="770" max="770" width="7" style="726" bestFit="1" customWidth="1"/>
    <col min="771" max="771" width="7.5546875" style="726" customWidth="1"/>
    <col min="772" max="772" width="12" style="726" customWidth="1"/>
    <col min="773" max="773" width="13.88671875" style="726" customWidth="1"/>
    <col min="774" max="774" width="9.6640625" style="726" customWidth="1"/>
    <col min="775" max="775" width="10.88671875" style="726" customWidth="1"/>
    <col min="776" max="776" width="12.33203125" style="726" customWidth="1"/>
    <col min="777" max="1020" width="8.88671875" style="726"/>
    <col min="1021" max="1021" width="5.6640625" style="726" bestFit="1" customWidth="1"/>
    <col min="1022" max="1022" width="10.5546875" style="726" bestFit="1" customWidth="1"/>
    <col min="1023" max="1023" width="12.88671875" style="726" bestFit="1" customWidth="1"/>
    <col min="1024" max="1024" width="7" style="726" bestFit="1" customWidth="1"/>
    <col min="1025" max="1025" width="16.88671875" style="726" customWidth="1"/>
    <col min="1026" max="1026" width="7" style="726" bestFit="1" customWidth="1"/>
    <col min="1027" max="1027" width="7.5546875" style="726" customWidth="1"/>
    <col min="1028" max="1028" width="12" style="726" customWidth="1"/>
    <col min="1029" max="1029" width="13.88671875" style="726" customWidth="1"/>
    <col min="1030" max="1030" width="9.6640625" style="726" customWidth="1"/>
    <col min="1031" max="1031" width="10.88671875" style="726" customWidth="1"/>
    <col min="1032" max="1032" width="12.33203125" style="726" customWidth="1"/>
    <col min="1033" max="1276" width="8.88671875" style="726"/>
    <col min="1277" max="1277" width="5.6640625" style="726" bestFit="1" customWidth="1"/>
    <col min="1278" max="1278" width="10.5546875" style="726" bestFit="1" customWidth="1"/>
    <col min="1279" max="1279" width="12.88671875" style="726" bestFit="1" customWidth="1"/>
    <col min="1280" max="1280" width="7" style="726" bestFit="1" customWidth="1"/>
    <col min="1281" max="1281" width="16.88671875" style="726" customWidth="1"/>
    <col min="1282" max="1282" width="7" style="726" bestFit="1" customWidth="1"/>
    <col min="1283" max="1283" width="7.5546875" style="726" customWidth="1"/>
    <col min="1284" max="1284" width="12" style="726" customWidth="1"/>
    <col min="1285" max="1285" width="13.88671875" style="726" customWidth="1"/>
    <col min="1286" max="1286" width="9.6640625" style="726" customWidth="1"/>
    <col min="1287" max="1287" width="10.88671875" style="726" customWidth="1"/>
    <col min="1288" max="1288" width="12.33203125" style="726" customWidth="1"/>
    <col min="1289" max="1532" width="8.88671875" style="726"/>
    <col min="1533" max="1533" width="5.6640625" style="726" bestFit="1" customWidth="1"/>
    <col min="1534" max="1534" width="10.5546875" style="726" bestFit="1" customWidth="1"/>
    <col min="1535" max="1535" width="12.88671875" style="726" bestFit="1" customWidth="1"/>
    <col min="1536" max="1536" width="7" style="726" bestFit="1" customWidth="1"/>
    <col min="1537" max="1537" width="16.88671875" style="726" customWidth="1"/>
    <col min="1538" max="1538" width="7" style="726" bestFit="1" customWidth="1"/>
    <col min="1539" max="1539" width="7.5546875" style="726" customWidth="1"/>
    <col min="1540" max="1540" width="12" style="726" customWidth="1"/>
    <col min="1541" max="1541" width="13.88671875" style="726" customWidth="1"/>
    <col min="1542" max="1542" width="9.6640625" style="726" customWidth="1"/>
    <col min="1543" max="1543" width="10.88671875" style="726" customWidth="1"/>
    <col min="1544" max="1544" width="12.33203125" style="726" customWidth="1"/>
    <col min="1545" max="1788" width="8.88671875" style="726"/>
    <col min="1789" max="1789" width="5.6640625" style="726" bestFit="1" customWidth="1"/>
    <col min="1790" max="1790" width="10.5546875" style="726" bestFit="1" customWidth="1"/>
    <col min="1791" max="1791" width="12.88671875" style="726" bestFit="1" customWidth="1"/>
    <col min="1792" max="1792" width="7" style="726" bestFit="1" customWidth="1"/>
    <col min="1793" max="1793" width="16.88671875" style="726" customWidth="1"/>
    <col min="1794" max="1794" width="7" style="726" bestFit="1" customWidth="1"/>
    <col min="1795" max="1795" width="7.5546875" style="726" customWidth="1"/>
    <col min="1796" max="1796" width="12" style="726" customWidth="1"/>
    <col min="1797" max="1797" width="13.88671875" style="726" customWidth="1"/>
    <col min="1798" max="1798" width="9.6640625" style="726" customWidth="1"/>
    <col min="1799" max="1799" width="10.88671875" style="726" customWidth="1"/>
    <col min="1800" max="1800" width="12.33203125" style="726" customWidth="1"/>
    <col min="1801" max="2044" width="8.88671875" style="726"/>
    <col min="2045" max="2045" width="5.6640625" style="726" bestFit="1" customWidth="1"/>
    <col min="2046" max="2046" width="10.5546875" style="726" bestFit="1" customWidth="1"/>
    <col min="2047" max="2047" width="12.88671875" style="726" bestFit="1" customWidth="1"/>
    <col min="2048" max="2048" width="7" style="726" bestFit="1" customWidth="1"/>
    <col min="2049" max="2049" width="16.88671875" style="726" customWidth="1"/>
    <col min="2050" max="2050" width="7" style="726" bestFit="1" customWidth="1"/>
    <col min="2051" max="2051" width="7.5546875" style="726" customWidth="1"/>
    <col min="2052" max="2052" width="12" style="726" customWidth="1"/>
    <col min="2053" max="2053" width="13.88671875" style="726" customWidth="1"/>
    <col min="2054" max="2054" width="9.6640625" style="726" customWidth="1"/>
    <col min="2055" max="2055" width="10.88671875" style="726" customWidth="1"/>
    <col min="2056" max="2056" width="12.33203125" style="726" customWidth="1"/>
    <col min="2057" max="2300" width="8.88671875" style="726"/>
    <col min="2301" max="2301" width="5.6640625" style="726" bestFit="1" customWidth="1"/>
    <col min="2302" max="2302" width="10.5546875" style="726" bestFit="1" customWidth="1"/>
    <col min="2303" max="2303" width="12.88671875" style="726" bestFit="1" customWidth="1"/>
    <col min="2304" max="2304" width="7" style="726" bestFit="1" customWidth="1"/>
    <col min="2305" max="2305" width="16.88671875" style="726" customWidth="1"/>
    <col min="2306" max="2306" width="7" style="726" bestFit="1" customWidth="1"/>
    <col min="2307" max="2307" width="7.5546875" style="726" customWidth="1"/>
    <col min="2308" max="2308" width="12" style="726" customWidth="1"/>
    <col min="2309" max="2309" width="13.88671875" style="726" customWidth="1"/>
    <col min="2310" max="2310" width="9.6640625" style="726" customWidth="1"/>
    <col min="2311" max="2311" width="10.88671875" style="726" customWidth="1"/>
    <col min="2312" max="2312" width="12.33203125" style="726" customWidth="1"/>
    <col min="2313" max="2556" width="8.88671875" style="726"/>
    <col min="2557" max="2557" width="5.6640625" style="726" bestFit="1" customWidth="1"/>
    <col min="2558" max="2558" width="10.5546875" style="726" bestFit="1" customWidth="1"/>
    <col min="2559" max="2559" width="12.88671875" style="726" bestFit="1" customWidth="1"/>
    <col min="2560" max="2560" width="7" style="726" bestFit="1" customWidth="1"/>
    <col min="2561" max="2561" width="16.88671875" style="726" customWidth="1"/>
    <col min="2562" max="2562" width="7" style="726" bestFit="1" customWidth="1"/>
    <col min="2563" max="2563" width="7.5546875" style="726" customWidth="1"/>
    <col min="2564" max="2564" width="12" style="726" customWidth="1"/>
    <col min="2565" max="2565" width="13.88671875" style="726" customWidth="1"/>
    <col min="2566" max="2566" width="9.6640625" style="726" customWidth="1"/>
    <col min="2567" max="2567" width="10.88671875" style="726" customWidth="1"/>
    <col min="2568" max="2568" width="12.33203125" style="726" customWidth="1"/>
    <col min="2569" max="2812" width="8.88671875" style="726"/>
    <col min="2813" max="2813" width="5.6640625" style="726" bestFit="1" customWidth="1"/>
    <col min="2814" max="2814" width="10.5546875" style="726" bestFit="1" customWidth="1"/>
    <col min="2815" max="2815" width="12.88671875" style="726" bestFit="1" customWidth="1"/>
    <col min="2816" max="2816" width="7" style="726" bestFit="1" customWidth="1"/>
    <col min="2817" max="2817" width="16.88671875" style="726" customWidth="1"/>
    <col min="2818" max="2818" width="7" style="726" bestFit="1" customWidth="1"/>
    <col min="2819" max="2819" width="7.5546875" style="726" customWidth="1"/>
    <col min="2820" max="2820" width="12" style="726" customWidth="1"/>
    <col min="2821" max="2821" width="13.88671875" style="726" customWidth="1"/>
    <col min="2822" max="2822" width="9.6640625" style="726" customWidth="1"/>
    <col min="2823" max="2823" width="10.88671875" style="726" customWidth="1"/>
    <col min="2824" max="2824" width="12.33203125" style="726" customWidth="1"/>
    <col min="2825" max="3068" width="8.88671875" style="726"/>
    <col min="3069" max="3069" width="5.6640625" style="726" bestFit="1" customWidth="1"/>
    <col min="3070" max="3070" width="10.5546875" style="726" bestFit="1" customWidth="1"/>
    <col min="3071" max="3071" width="12.88671875" style="726" bestFit="1" customWidth="1"/>
    <col min="3072" max="3072" width="7" style="726" bestFit="1" customWidth="1"/>
    <col min="3073" max="3073" width="16.88671875" style="726" customWidth="1"/>
    <col min="3074" max="3074" width="7" style="726" bestFit="1" customWidth="1"/>
    <col min="3075" max="3075" width="7.5546875" style="726" customWidth="1"/>
    <col min="3076" max="3076" width="12" style="726" customWidth="1"/>
    <col min="3077" max="3077" width="13.88671875" style="726" customWidth="1"/>
    <col min="3078" max="3078" width="9.6640625" style="726" customWidth="1"/>
    <col min="3079" max="3079" width="10.88671875" style="726" customWidth="1"/>
    <col min="3080" max="3080" width="12.33203125" style="726" customWidth="1"/>
    <col min="3081" max="3324" width="8.88671875" style="726"/>
    <col min="3325" max="3325" width="5.6640625" style="726" bestFit="1" customWidth="1"/>
    <col min="3326" max="3326" width="10.5546875" style="726" bestFit="1" customWidth="1"/>
    <col min="3327" max="3327" width="12.88671875" style="726" bestFit="1" customWidth="1"/>
    <col min="3328" max="3328" width="7" style="726" bestFit="1" customWidth="1"/>
    <col min="3329" max="3329" width="16.88671875" style="726" customWidth="1"/>
    <col min="3330" max="3330" width="7" style="726" bestFit="1" customWidth="1"/>
    <col min="3331" max="3331" width="7.5546875" style="726" customWidth="1"/>
    <col min="3332" max="3332" width="12" style="726" customWidth="1"/>
    <col min="3333" max="3333" width="13.88671875" style="726" customWidth="1"/>
    <col min="3334" max="3334" width="9.6640625" style="726" customWidth="1"/>
    <col min="3335" max="3335" width="10.88671875" style="726" customWidth="1"/>
    <col min="3336" max="3336" width="12.33203125" style="726" customWidth="1"/>
    <col min="3337" max="3580" width="8.88671875" style="726"/>
    <col min="3581" max="3581" width="5.6640625" style="726" bestFit="1" customWidth="1"/>
    <col min="3582" max="3582" width="10.5546875" style="726" bestFit="1" customWidth="1"/>
    <col min="3583" max="3583" width="12.88671875" style="726" bestFit="1" customWidth="1"/>
    <col min="3584" max="3584" width="7" style="726" bestFit="1" customWidth="1"/>
    <col min="3585" max="3585" width="16.88671875" style="726" customWidth="1"/>
    <col min="3586" max="3586" width="7" style="726" bestFit="1" customWidth="1"/>
    <col min="3587" max="3587" width="7.5546875" style="726" customWidth="1"/>
    <col min="3588" max="3588" width="12" style="726" customWidth="1"/>
    <col min="3589" max="3589" width="13.88671875" style="726" customWidth="1"/>
    <col min="3590" max="3590" width="9.6640625" style="726" customWidth="1"/>
    <col min="3591" max="3591" width="10.88671875" style="726" customWidth="1"/>
    <col min="3592" max="3592" width="12.33203125" style="726" customWidth="1"/>
    <col min="3593" max="3836" width="8.88671875" style="726"/>
    <col min="3837" max="3837" width="5.6640625" style="726" bestFit="1" customWidth="1"/>
    <col min="3838" max="3838" width="10.5546875" style="726" bestFit="1" customWidth="1"/>
    <col min="3839" max="3839" width="12.88671875" style="726" bestFit="1" customWidth="1"/>
    <col min="3840" max="3840" width="7" style="726" bestFit="1" customWidth="1"/>
    <col min="3841" max="3841" width="16.88671875" style="726" customWidth="1"/>
    <col min="3842" max="3842" width="7" style="726" bestFit="1" customWidth="1"/>
    <col min="3843" max="3843" width="7.5546875" style="726" customWidth="1"/>
    <col min="3844" max="3844" width="12" style="726" customWidth="1"/>
    <col min="3845" max="3845" width="13.88671875" style="726" customWidth="1"/>
    <col min="3846" max="3846" width="9.6640625" style="726" customWidth="1"/>
    <col min="3847" max="3847" width="10.88671875" style="726" customWidth="1"/>
    <col min="3848" max="3848" width="12.33203125" style="726" customWidth="1"/>
    <col min="3849" max="4092" width="8.88671875" style="726"/>
    <col min="4093" max="4093" width="5.6640625" style="726" bestFit="1" customWidth="1"/>
    <col min="4094" max="4094" width="10.5546875" style="726" bestFit="1" customWidth="1"/>
    <col min="4095" max="4095" width="12.88671875" style="726" bestFit="1" customWidth="1"/>
    <col min="4096" max="4096" width="7" style="726" bestFit="1" customWidth="1"/>
    <col min="4097" max="4097" width="16.88671875" style="726" customWidth="1"/>
    <col min="4098" max="4098" width="7" style="726" bestFit="1" customWidth="1"/>
    <col min="4099" max="4099" width="7.5546875" style="726" customWidth="1"/>
    <col min="4100" max="4100" width="12" style="726" customWidth="1"/>
    <col min="4101" max="4101" width="13.88671875" style="726" customWidth="1"/>
    <col min="4102" max="4102" width="9.6640625" style="726" customWidth="1"/>
    <col min="4103" max="4103" width="10.88671875" style="726" customWidth="1"/>
    <col min="4104" max="4104" width="12.33203125" style="726" customWidth="1"/>
    <col min="4105" max="4348" width="8.88671875" style="726"/>
    <col min="4349" max="4349" width="5.6640625" style="726" bestFit="1" customWidth="1"/>
    <col min="4350" max="4350" width="10.5546875" style="726" bestFit="1" customWidth="1"/>
    <col min="4351" max="4351" width="12.88671875" style="726" bestFit="1" customWidth="1"/>
    <col min="4352" max="4352" width="7" style="726" bestFit="1" customWidth="1"/>
    <col min="4353" max="4353" width="16.88671875" style="726" customWidth="1"/>
    <col min="4354" max="4354" width="7" style="726" bestFit="1" customWidth="1"/>
    <col min="4355" max="4355" width="7.5546875" style="726" customWidth="1"/>
    <col min="4356" max="4356" width="12" style="726" customWidth="1"/>
    <col min="4357" max="4357" width="13.88671875" style="726" customWidth="1"/>
    <col min="4358" max="4358" width="9.6640625" style="726" customWidth="1"/>
    <col min="4359" max="4359" width="10.88671875" style="726" customWidth="1"/>
    <col min="4360" max="4360" width="12.33203125" style="726" customWidth="1"/>
    <col min="4361" max="4604" width="8.88671875" style="726"/>
    <col min="4605" max="4605" width="5.6640625" style="726" bestFit="1" customWidth="1"/>
    <col min="4606" max="4606" width="10.5546875" style="726" bestFit="1" customWidth="1"/>
    <col min="4607" max="4607" width="12.88671875" style="726" bestFit="1" customWidth="1"/>
    <col min="4608" max="4608" width="7" style="726" bestFit="1" customWidth="1"/>
    <col min="4609" max="4609" width="16.88671875" style="726" customWidth="1"/>
    <col min="4610" max="4610" width="7" style="726" bestFit="1" customWidth="1"/>
    <col min="4611" max="4611" width="7.5546875" style="726" customWidth="1"/>
    <col min="4612" max="4612" width="12" style="726" customWidth="1"/>
    <col min="4613" max="4613" width="13.88671875" style="726" customWidth="1"/>
    <col min="4614" max="4614" width="9.6640625" style="726" customWidth="1"/>
    <col min="4615" max="4615" width="10.88671875" style="726" customWidth="1"/>
    <col min="4616" max="4616" width="12.33203125" style="726" customWidth="1"/>
    <col min="4617" max="4860" width="8.88671875" style="726"/>
    <col min="4861" max="4861" width="5.6640625" style="726" bestFit="1" customWidth="1"/>
    <col min="4862" max="4862" width="10.5546875" style="726" bestFit="1" customWidth="1"/>
    <col min="4863" max="4863" width="12.88671875" style="726" bestFit="1" customWidth="1"/>
    <col min="4864" max="4864" width="7" style="726" bestFit="1" customWidth="1"/>
    <col min="4865" max="4865" width="16.88671875" style="726" customWidth="1"/>
    <col min="4866" max="4866" width="7" style="726" bestFit="1" customWidth="1"/>
    <col min="4867" max="4867" width="7.5546875" style="726" customWidth="1"/>
    <col min="4868" max="4868" width="12" style="726" customWidth="1"/>
    <col min="4869" max="4869" width="13.88671875" style="726" customWidth="1"/>
    <col min="4870" max="4870" width="9.6640625" style="726" customWidth="1"/>
    <col min="4871" max="4871" width="10.88671875" style="726" customWidth="1"/>
    <col min="4872" max="4872" width="12.33203125" style="726" customWidth="1"/>
    <col min="4873" max="5116" width="8.88671875" style="726"/>
    <col min="5117" max="5117" width="5.6640625" style="726" bestFit="1" customWidth="1"/>
    <col min="5118" max="5118" width="10.5546875" style="726" bestFit="1" customWidth="1"/>
    <col min="5119" max="5119" width="12.88671875" style="726" bestFit="1" customWidth="1"/>
    <col min="5120" max="5120" width="7" style="726" bestFit="1" customWidth="1"/>
    <col min="5121" max="5121" width="16.88671875" style="726" customWidth="1"/>
    <col min="5122" max="5122" width="7" style="726" bestFit="1" customWidth="1"/>
    <col min="5123" max="5123" width="7.5546875" style="726" customWidth="1"/>
    <col min="5124" max="5124" width="12" style="726" customWidth="1"/>
    <col min="5125" max="5125" width="13.88671875" style="726" customWidth="1"/>
    <col min="5126" max="5126" width="9.6640625" style="726" customWidth="1"/>
    <col min="5127" max="5127" width="10.88671875" style="726" customWidth="1"/>
    <col min="5128" max="5128" width="12.33203125" style="726" customWidth="1"/>
    <col min="5129" max="5372" width="8.88671875" style="726"/>
    <col min="5373" max="5373" width="5.6640625" style="726" bestFit="1" customWidth="1"/>
    <col min="5374" max="5374" width="10.5546875" style="726" bestFit="1" customWidth="1"/>
    <col min="5375" max="5375" width="12.88671875" style="726" bestFit="1" customWidth="1"/>
    <col min="5376" max="5376" width="7" style="726" bestFit="1" customWidth="1"/>
    <col min="5377" max="5377" width="16.88671875" style="726" customWidth="1"/>
    <col min="5378" max="5378" width="7" style="726" bestFit="1" customWidth="1"/>
    <col min="5379" max="5379" width="7.5546875" style="726" customWidth="1"/>
    <col min="5380" max="5380" width="12" style="726" customWidth="1"/>
    <col min="5381" max="5381" width="13.88671875" style="726" customWidth="1"/>
    <col min="5382" max="5382" width="9.6640625" style="726" customWidth="1"/>
    <col min="5383" max="5383" width="10.88671875" style="726" customWidth="1"/>
    <col min="5384" max="5384" width="12.33203125" style="726" customWidth="1"/>
    <col min="5385" max="5628" width="8.88671875" style="726"/>
    <col min="5629" max="5629" width="5.6640625" style="726" bestFit="1" customWidth="1"/>
    <col min="5630" max="5630" width="10.5546875" style="726" bestFit="1" customWidth="1"/>
    <col min="5631" max="5631" width="12.88671875" style="726" bestFit="1" customWidth="1"/>
    <col min="5632" max="5632" width="7" style="726" bestFit="1" customWidth="1"/>
    <col min="5633" max="5633" width="16.88671875" style="726" customWidth="1"/>
    <col min="5634" max="5634" width="7" style="726" bestFit="1" customWidth="1"/>
    <col min="5635" max="5635" width="7.5546875" style="726" customWidth="1"/>
    <col min="5636" max="5636" width="12" style="726" customWidth="1"/>
    <col min="5637" max="5637" width="13.88671875" style="726" customWidth="1"/>
    <col min="5638" max="5638" width="9.6640625" style="726" customWidth="1"/>
    <col min="5639" max="5639" width="10.88671875" style="726" customWidth="1"/>
    <col min="5640" max="5640" width="12.33203125" style="726" customWidth="1"/>
    <col min="5641" max="5884" width="8.88671875" style="726"/>
    <col min="5885" max="5885" width="5.6640625" style="726" bestFit="1" customWidth="1"/>
    <col min="5886" max="5886" width="10.5546875" style="726" bestFit="1" customWidth="1"/>
    <col min="5887" max="5887" width="12.88671875" style="726" bestFit="1" customWidth="1"/>
    <col min="5888" max="5888" width="7" style="726" bestFit="1" customWidth="1"/>
    <col min="5889" max="5889" width="16.88671875" style="726" customWidth="1"/>
    <col min="5890" max="5890" width="7" style="726" bestFit="1" customWidth="1"/>
    <col min="5891" max="5891" width="7.5546875" style="726" customWidth="1"/>
    <col min="5892" max="5892" width="12" style="726" customWidth="1"/>
    <col min="5893" max="5893" width="13.88671875" style="726" customWidth="1"/>
    <col min="5894" max="5894" width="9.6640625" style="726" customWidth="1"/>
    <col min="5895" max="5895" width="10.88671875" style="726" customWidth="1"/>
    <col min="5896" max="5896" width="12.33203125" style="726" customWidth="1"/>
    <col min="5897" max="6140" width="8.88671875" style="726"/>
    <col min="6141" max="6141" width="5.6640625" style="726" bestFit="1" customWidth="1"/>
    <col min="6142" max="6142" width="10.5546875" style="726" bestFit="1" customWidth="1"/>
    <col min="6143" max="6143" width="12.88671875" style="726" bestFit="1" customWidth="1"/>
    <col min="6144" max="6144" width="7" style="726" bestFit="1" customWidth="1"/>
    <col min="6145" max="6145" width="16.88671875" style="726" customWidth="1"/>
    <col min="6146" max="6146" width="7" style="726" bestFit="1" customWidth="1"/>
    <col min="6147" max="6147" width="7.5546875" style="726" customWidth="1"/>
    <col min="6148" max="6148" width="12" style="726" customWidth="1"/>
    <col min="6149" max="6149" width="13.88671875" style="726" customWidth="1"/>
    <col min="6150" max="6150" width="9.6640625" style="726" customWidth="1"/>
    <col min="6151" max="6151" width="10.88671875" style="726" customWidth="1"/>
    <col min="6152" max="6152" width="12.33203125" style="726" customWidth="1"/>
    <col min="6153" max="6396" width="8.88671875" style="726"/>
    <col min="6397" max="6397" width="5.6640625" style="726" bestFit="1" customWidth="1"/>
    <col min="6398" max="6398" width="10.5546875" style="726" bestFit="1" customWidth="1"/>
    <col min="6399" max="6399" width="12.88671875" style="726" bestFit="1" customWidth="1"/>
    <col min="6400" max="6400" width="7" style="726" bestFit="1" customWidth="1"/>
    <col min="6401" max="6401" width="16.88671875" style="726" customWidth="1"/>
    <col min="6402" max="6402" width="7" style="726" bestFit="1" customWidth="1"/>
    <col min="6403" max="6403" width="7.5546875" style="726" customWidth="1"/>
    <col min="6404" max="6404" width="12" style="726" customWidth="1"/>
    <col min="6405" max="6405" width="13.88671875" style="726" customWidth="1"/>
    <col min="6406" max="6406" width="9.6640625" style="726" customWidth="1"/>
    <col min="6407" max="6407" width="10.88671875" style="726" customWidth="1"/>
    <col min="6408" max="6408" width="12.33203125" style="726" customWidth="1"/>
    <col min="6409" max="6652" width="8.88671875" style="726"/>
    <col min="6653" max="6653" width="5.6640625" style="726" bestFit="1" customWidth="1"/>
    <col min="6654" max="6654" width="10.5546875" style="726" bestFit="1" customWidth="1"/>
    <col min="6655" max="6655" width="12.88671875" style="726" bestFit="1" customWidth="1"/>
    <col min="6656" max="6656" width="7" style="726" bestFit="1" customWidth="1"/>
    <col min="6657" max="6657" width="16.88671875" style="726" customWidth="1"/>
    <col min="6658" max="6658" width="7" style="726" bestFit="1" customWidth="1"/>
    <col min="6659" max="6659" width="7.5546875" style="726" customWidth="1"/>
    <col min="6660" max="6660" width="12" style="726" customWidth="1"/>
    <col min="6661" max="6661" width="13.88671875" style="726" customWidth="1"/>
    <col min="6662" max="6662" width="9.6640625" style="726" customWidth="1"/>
    <col min="6663" max="6663" width="10.88671875" style="726" customWidth="1"/>
    <col min="6664" max="6664" width="12.33203125" style="726" customWidth="1"/>
    <col min="6665" max="6908" width="8.88671875" style="726"/>
    <col min="6909" max="6909" width="5.6640625" style="726" bestFit="1" customWidth="1"/>
    <col min="6910" max="6910" width="10.5546875" style="726" bestFit="1" customWidth="1"/>
    <col min="6911" max="6911" width="12.88671875" style="726" bestFit="1" customWidth="1"/>
    <col min="6912" max="6912" width="7" style="726" bestFit="1" customWidth="1"/>
    <col min="6913" max="6913" width="16.88671875" style="726" customWidth="1"/>
    <col min="6914" max="6914" width="7" style="726" bestFit="1" customWidth="1"/>
    <col min="6915" max="6915" width="7.5546875" style="726" customWidth="1"/>
    <col min="6916" max="6916" width="12" style="726" customWidth="1"/>
    <col min="6917" max="6917" width="13.88671875" style="726" customWidth="1"/>
    <col min="6918" max="6918" width="9.6640625" style="726" customWidth="1"/>
    <col min="6919" max="6919" width="10.88671875" style="726" customWidth="1"/>
    <col min="6920" max="6920" width="12.33203125" style="726" customWidth="1"/>
    <col min="6921" max="7164" width="8.88671875" style="726"/>
    <col min="7165" max="7165" width="5.6640625" style="726" bestFit="1" customWidth="1"/>
    <col min="7166" max="7166" width="10.5546875" style="726" bestFit="1" customWidth="1"/>
    <col min="7167" max="7167" width="12.88671875" style="726" bestFit="1" customWidth="1"/>
    <col min="7168" max="7168" width="7" style="726" bestFit="1" customWidth="1"/>
    <col min="7169" max="7169" width="16.88671875" style="726" customWidth="1"/>
    <col min="7170" max="7170" width="7" style="726" bestFit="1" customWidth="1"/>
    <col min="7171" max="7171" width="7.5546875" style="726" customWidth="1"/>
    <col min="7172" max="7172" width="12" style="726" customWidth="1"/>
    <col min="7173" max="7173" width="13.88671875" style="726" customWidth="1"/>
    <col min="7174" max="7174" width="9.6640625" style="726" customWidth="1"/>
    <col min="7175" max="7175" width="10.88671875" style="726" customWidth="1"/>
    <col min="7176" max="7176" width="12.33203125" style="726" customWidth="1"/>
    <col min="7177" max="7420" width="8.88671875" style="726"/>
    <col min="7421" max="7421" width="5.6640625" style="726" bestFit="1" customWidth="1"/>
    <col min="7422" max="7422" width="10.5546875" style="726" bestFit="1" customWidth="1"/>
    <col min="7423" max="7423" width="12.88671875" style="726" bestFit="1" customWidth="1"/>
    <col min="7424" max="7424" width="7" style="726" bestFit="1" customWidth="1"/>
    <col min="7425" max="7425" width="16.88671875" style="726" customWidth="1"/>
    <col min="7426" max="7426" width="7" style="726" bestFit="1" customWidth="1"/>
    <col min="7427" max="7427" width="7.5546875" style="726" customWidth="1"/>
    <col min="7428" max="7428" width="12" style="726" customWidth="1"/>
    <col min="7429" max="7429" width="13.88671875" style="726" customWidth="1"/>
    <col min="7430" max="7430" width="9.6640625" style="726" customWidth="1"/>
    <col min="7431" max="7431" width="10.88671875" style="726" customWidth="1"/>
    <col min="7432" max="7432" width="12.33203125" style="726" customWidth="1"/>
    <col min="7433" max="7676" width="8.88671875" style="726"/>
    <col min="7677" max="7677" width="5.6640625" style="726" bestFit="1" customWidth="1"/>
    <col min="7678" max="7678" width="10.5546875" style="726" bestFit="1" customWidth="1"/>
    <col min="7679" max="7679" width="12.88671875" style="726" bestFit="1" customWidth="1"/>
    <col min="7680" max="7680" width="7" style="726" bestFit="1" customWidth="1"/>
    <col min="7681" max="7681" width="16.88671875" style="726" customWidth="1"/>
    <col min="7682" max="7682" width="7" style="726" bestFit="1" customWidth="1"/>
    <col min="7683" max="7683" width="7.5546875" style="726" customWidth="1"/>
    <col min="7684" max="7684" width="12" style="726" customWidth="1"/>
    <col min="7685" max="7685" width="13.88671875" style="726" customWidth="1"/>
    <col min="7686" max="7686" width="9.6640625" style="726" customWidth="1"/>
    <col min="7687" max="7687" width="10.88671875" style="726" customWidth="1"/>
    <col min="7688" max="7688" width="12.33203125" style="726" customWidth="1"/>
    <col min="7689" max="7932" width="8.88671875" style="726"/>
    <col min="7933" max="7933" width="5.6640625" style="726" bestFit="1" customWidth="1"/>
    <col min="7934" max="7934" width="10.5546875" style="726" bestFit="1" customWidth="1"/>
    <col min="7935" max="7935" width="12.88671875" style="726" bestFit="1" customWidth="1"/>
    <col min="7936" max="7936" width="7" style="726" bestFit="1" customWidth="1"/>
    <col min="7937" max="7937" width="16.88671875" style="726" customWidth="1"/>
    <col min="7938" max="7938" width="7" style="726" bestFit="1" customWidth="1"/>
    <col min="7939" max="7939" width="7.5546875" style="726" customWidth="1"/>
    <col min="7940" max="7940" width="12" style="726" customWidth="1"/>
    <col min="7941" max="7941" width="13.88671875" style="726" customWidth="1"/>
    <col min="7942" max="7942" width="9.6640625" style="726" customWidth="1"/>
    <col min="7943" max="7943" width="10.88671875" style="726" customWidth="1"/>
    <col min="7944" max="7944" width="12.33203125" style="726" customWidth="1"/>
    <col min="7945" max="8188" width="8.88671875" style="726"/>
    <col min="8189" max="8189" width="5.6640625" style="726" bestFit="1" customWidth="1"/>
    <col min="8190" max="8190" width="10.5546875" style="726" bestFit="1" customWidth="1"/>
    <col min="8191" max="8191" width="12.88671875" style="726" bestFit="1" customWidth="1"/>
    <col min="8192" max="8192" width="7" style="726" bestFit="1" customWidth="1"/>
    <col min="8193" max="8193" width="16.88671875" style="726" customWidth="1"/>
    <col min="8194" max="8194" width="7" style="726" bestFit="1" customWidth="1"/>
    <col min="8195" max="8195" width="7.5546875" style="726" customWidth="1"/>
    <col min="8196" max="8196" width="12" style="726" customWidth="1"/>
    <col min="8197" max="8197" width="13.88671875" style="726" customWidth="1"/>
    <col min="8198" max="8198" width="9.6640625" style="726" customWidth="1"/>
    <col min="8199" max="8199" width="10.88671875" style="726" customWidth="1"/>
    <col min="8200" max="8200" width="12.33203125" style="726" customWidth="1"/>
    <col min="8201" max="8444" width="8.88671875" style="726"/>
    <col min="8445" max="8445" width="5.6640625" style="726" bestFit="1" customWidth="1"/>
    <col min="8446" max="8446" width="10.5546875" style="726" bestFit="1" customWidth="1"/>
    <col min="8447" max="8447" width="12.88671875" style="726" bestFit="1" customWidth="1"/>
    <col min="8448" max="8448" width="7" style="726" bestFit="1" customWidth="1"/>
    <col min="8449" max="8449" width="16.88671875" style="726" customWidth="1"/>
    <col min="8450" max="8450" width="7" style="726" bestFit="1" customWidth="1"/>
    <col min="8451" max="8451" width="7.5546875" style="726" customWidth="1"/>
    <col min="8452" max="8452" width="12" style="726" customWidth="1"/>
    <col min="8453" max="8453" width="13.88671875" style="726" customWidth="1"/>
    <col min="8454" max="8454" width="9.6640625" style="726" customWidth="1"/>
    <col min="8455" max="8455" width="10.88671875" style="726" customWidth="1"/>
    <col min="8456" max="8456" width="12.33203125" style="726" customWidth="1"/>
    <col min="8457" max="8700" width="8.88671875" style="726"/>
    <col min="8701" max="8701" width="5.6640625" style="726" bestFit="1" customWidth="1"/>
    <col min="8702" max="8702" width="10.5546875" style="726" bestFit="1" customWidth="1"/>
    <col min="8703" max="8703" width="12.88671875" style="726" bestFit="1" customWidth="1"/>
    <col min="8704" max="8704" width="7" style="726" bestFit="1" customWidth="1"/>
    <col min="8705" max="8705" width="16.88671875" style="726" customWidth="1"/>
    <col min="8706" max="8706" width="7" style="726" bestFit="1" customWidth="1"/>
    <col min="8707" max="8707" width="7.5546875" style="726" customWidth="1"/>
    <col min="8708" max="8708" width="12" style="726" customWidth="1"/>
    <col min="8709" max="8709" width="13.88671875" style="726" customWidth="1"/>
    <col min="8710" max="8710" width="9.6640625" style="726" customWidth="1"/>
    <col min="8711" max="8711" width="10.88671875" style="726" customWidth="1"/>
    <col min="8712" max="8712" width="12.33203125" style="726" customWidth="1"/>
    <col min="8713" max="8956" width="8.88671875" style="726"/>
    <col min="8957" max="8957" width="5.6640625" style="726" bestFit="1" customWidth="1"/>
    <col min="8958" max="8958" width="10.5546875" style="726" bestFit="1" customWidth="1"/>
    <col min="8959" max="8959" width="12.88671875" style="726" bestFit="1" customWidth="1"/>
    <col min="8960" max="8960" width="7" style="726" bestFit="1" customWidth="1"/>
    <col min="8961" max="8961" width="16.88671875" style="726" customWidth="1"/>
    <col min="8962" max="8962" width="7" style="726" bestFit="1" customWidth="1"/>
    <col min="8963" max="8963" width="7.5546875" style="726" customWidth="1"/>
    <col min="8964" max="8964" width="12" style="726" customWidth="1"/>
    <col min="8965" max="8965" width="13.88671875" style="726" customWidth="1"/>
    <col min="8966" max="8966" width="9.6640625" style="726" customWidth="1"/>
    <col min="8967" max="8967" width="10.88671875" style="726" customWidth="1"/>
    <col min="8968" max="8968" width="12.33203125" style="726" customWidth="1"/>
    <col min="8969" max="9212" width="8.88671875" style="726"/>
    <col min="9213" max="9213" width="5.6640625" style="726" bestFit="1" customWidth="1"/>
    <col min="9214" max="9214" width="10.5546875" style="726" bestFit="1" customWidth="1"/>
    <col min="9215" max="9215" width="12.88671875" style="726" bestFit="1" customWidth="1"/>
    <col min="9216" max="9216" width="7" style="726" bestFit="1" customWidth="1"/>
    <col min="9217" max="9217" width="16.88671875" style="726" customWidth="1"/>
    <col min="9218" max="9218" width="7" style="726" bestFit="1" customWidth="1"/>
    <col min="9219" max="9219" width="7.5546875" style="726" customWidth="1"/>
    <col min="9220" max="9220" width="12" style="726" customWidth="1"/>
    <col min="9221" max="9221" width="13.88671875" style="726" customWidth="1"/>
    <col min="9222" max="9222" width="9.6640625" style="726" customWidth="1"/>
    <col min="9223" max="9223" width="10.88671875" style="726" customWidth="1"/>
    <col min="9224" max="9224" width="12.33203125" style="726" customWidth="1"/>
    <col min="9225" max="9468" width="8.88671875" style="726"/>
    <col min="9469" max="9469" width="5.6640625" style="726" bestFit="1" customWidth="1"/>
    <col min="9470" max="9470" width="10.5546875" style="726" bestFit="1" customWidth="1"/>
    <col min="9471" max="9471" width="12.88671875" style="726" bestFit="1" customWidth="1"/>
    <col min="9472" max="9472" width="7" style="726" bestFit="1" customWidth="1"/>
    <col min="9473" max="9473" width="16.88671875" style="726" customWidth="1"/>
    <col min="9474" max="9474" width="7" style="726" bestFit="1" customWidth="1"/>
    <col min="9475" max="9475" width="7.5546875" style="726" customWidth="1"/>
    <col min="9476" max="9476" width="12" style="726" customWidth="1"/>
    <col min="9477" max="9477" width="13.88671875" style="726" customWidth="1"/>
    <col min="9478" max="9478" width="9.6640625" style="726" customWidth="1"/>
    <col min="9479" max="9479" width="10.88671875" style="726" customWidth="1"/>
    <col min="9480" max="9480" width="12.33203125" style="726" customWidth="1"/>
    <col min="9481" max="9724" width="8.88671875" style="726"/>
    <col min="9725" max="9725" width="5.6640625" style="726" bestFit="1" customWidth="1"/>
    <col min="9726" max="9726" width="10.5546875" style="726" bestFit="1" customWidth="1"/>
    <col min="9727" max="9727" width="12.88671875" style="726" bestFit="1" customWidth="1"/>
    <col min="9728" max="9728" width="7" style="726" bestFit="1" customWidth="1"/>
    <col min="9729" max="9729" width="16.88671875" style="726" customWidth="1"/>
    <col min="9730" max="9730" width="7" style="726" bestFit="1" customWidth="1"/>
    <col min="9731" max="9731" width="7.5546875" style="726" customWidth="1"/>
    <col min="9732" max="9732" width="12" style="726" customWidth="1"/>
    <col min="9733" max="9733" width="13.88671875" style="726" customWidth="1"/>
    <col min="9734" max="9734" width="9.6640625" style="726" customWidth="1"/>
    <col min="9735" max="9735" width="10.88671875" style="726" customWidth="1"/>
    <col min="9736" max="9736" width="12.33203125" style="726" customWidth="1"/>
    <col min="9737" max="9980" width="8.88671875" style="726"/>
    <col min="9981" max="9981" width="5.6640625" style="726" bestFit="1" customWidth="1"/>
    <col min="9982" max="9982" width="10.5546875" style="726" bestFit="1" customWidth="1"/>
    <col min="9983" max="9983" width="12.88671875" style="726" bestFit="1" customWidth="1"/>
    <col min="9984" max="9984" width="7" style="726" bestFit="1" customWidth="1"/>
    <col min="9985" max="9985" width="16.88671875" style="726" customWidth="1"/>
    <col min="9986" max="9986" width="7" style="726" bestFit="1" customWidth="1"/>
    <col min="9987" max="9987" width="7.5546875" style="726" customWidth="1"/>
    <col min="9988" max="9988" width="12" style="726" customWidth="1"/>
    <col min="9989" max="9989" width="13.88671875" style="726" customWidth="1"/>
    <col min="9990" max="9990" width="9.6640625" style="726" customWidth="1"/>
    <col min="9991" max="9991" width="10.88671875" style="726" customWidth="1"/>
    <col min="9992" max="9992" width="12.33203125" style="726" customWidth="1"/>
    <col min="9993" max="10236" width="8.88671875" style="726"/>
    <col min="10237" max="10237" width="5.6640625" style="726" bestFit="1" customWidth="1"/>
    <col min="10238" max="10238" width="10.5546875" style="726" bestFit="1" customWidth="1"/>
    <col min="10239" max="10239" width="12.88671875" style="726" bestFit="1" customWidth="1"/>
    <col min="10240" max="10240" width="7" style="726" bestFit="1" customWidth="1"/>
    <col min="10241" max="10241" width="16.88671875" style="726" customWidth="1"/>
    <col min="10242" max="10242" width="7" style="726" bestFit="1" customWidth="1"/>
    <col min="10243" max="10243" width="7.5546875" style="726" customWidth="1"/>
    <col min="10244" max="10244" width="12" style="726" customWidth="1"/>
    <col min="10245" max="10245" width="13.88671875" style="726" customWidth="1"/>
    <col min="10246" max="10246" width="9.6640625" style="726" customWidth="1"/>
    <col min="10247" max="10247" width="10.88671875" style="726" customWidth="1"/>
    <col min="10248" max="10248" width="12.33203125" style="726" customWidth="1"/>
    <col min="10249" max="10492" width="8.88671875" style="726"/>
    <col min="10493" max="10493" width="5.6640625" style="726" bestFit="1" customWidth="1"/>
    <col min="10494" max="10494" width="10.5546875" style="726" bestFit="1" customWidth="1"/>
    <col min="10495" max="10495" width="12.88671875" style="726" bestFit="1" customWidth="1"/>
    <col min="10496" max="10496" width="7" style="726" bestFit="1" customWidth="1"/>
    <col min="10497" max="10497" width="16.88671875" style="726" customWidth="1"/>
    <col min="10498" max="10498" width="7" style="726" bestFit="1" customWidth="1"/>
    <col min="10499" max="10499" width="7.5546875" style="726" customWidth="1"/>
    <col min="10500" max="10500" width="12" style="726" customWidth="1"/>
    <col min="10501" max="10501" width="13.88671875" style="726" customWidth="1"/>
    <col min="10502" max="10502" width="9.6640625" style="726" customWidth="1"/>
    <col min="10503" max="10503" width="10.88671875" style="726" customWidth="1"/>
    <col min="10504" max="10504" width="12.33203125" style="726" customWidth="1"/>
    <col min="10505" max="10748" width="8.88671875" style="726"/>
    <col min="10749" max="10749" width="5.6640625" style="726" bestFit="1" customWidth="1"/>
    <col min="10750" max="10750" width="10.5546875" style="726" bestFit="1" customWidth="1"/>
    <col min="10751" max="10751" width="12.88671875" style="726" bestFit="1" customWidth="1"/>
    <col min="10752" max="10752" width="7" style="726" bestFit="1" customWidth="1"/>
    <col min="10753" max="10753" width="16.88671875" style="726" customWidth="1"/>
    <col min="10754" max="10754" width="7" style="726" bestFit="1" customWidth="1"/>
    <col min="10755" max="10755" width="7.5546875" style="726" customWidth="1"/>
    <col min="10756" max="10756" width="12" style="726" customWidth="1"/>
    <col min="10757" max="10757" width="13.88671875" style="726" customWidth="1"/>
    <col min="10758" max="10758" width="9.6640625" style="726" customWidth="1"/>
    <col min="10759" max="10759" width="10.88671875" style="726" customWidth="1"/>
    <col min="10760" max="10760" width="12.33203125" style="726" customWidth="1"/>
    <col min="10761" max="11004" width="8.88671875" style="726"/>
    <col min="11005" max="11005" width="5.6640625" style="726" bestFit="1" customWidth="1"/>
    <col min="11006" max="11006" width="10.5546875" style="726" bestFit="1" customWidth="1"/>
    <col min="11007" max="11007" width="12.88671875" style="726" bestFit="1" customWidth="1"/>
    <col min="11008" max="11008" width="7" style="726" bestFit="1" customWidth="1"/>
    <col min="11009" max="11009" width="16.88671875" style="726" customWidth="1"/>
    <col min="11010" max="11010" width="7" style="726" bestFit="1" customWidth="1"/>
    <col min="11011" max="11011" width="7.5546875" style="726" customWidth="1"/>
    <col min="11012" max="11012" width="12" style="726" customWidth="1"/>
    <col min="11013" max="11013" width="13.88671875" style="726" customWidth="1"/>
    <col min="11014" max="11014" width="9.6640625" style="726" customWidth="1"/>
    <col min="11015" max="11015" width="10.88671875" style="726" customWidth="1"/>
    <col min="11016" max="11016" width="12.33203125" style="726" customWidth="1"/>
    <col min="11017" max="11260" width="8.88671875" style="726"/>
    <col min="11261" max="11261" width="5.6640625" style="726" bestFit="1" customWidth="1"/>
    <col min="11262" max="11262" width="10.5546875" style="726" bestFit="1" customWidth="1"/>
    <col min="11263" max="11263" width="12.88671875" style="726" bestFit="1" customWidth="1"/>
    <col min="11264" max="11264" width="7" style="726" bestFit="1" customWidth="1"/>
    <col min="11265" max="11265" width="16.88671875" style="726" customWidth="1"/>
    <col min="11266" max="11266" width="7" style="726" bestFit="1" customWidth="1"/>
    <col min="11267" max="11267" width="7.5546875" style="726" customWidth="1"/>
    <col min="11268" max="11268" width="12" style="726" customWidth="1"/>
    <col min="11269" max="11269" width="13.88671875" style="726" customWidth="1"/>
    <col min="11270" max="11270" width="9.6640625" style="726" customWidth="1"/>
    <col min="11271" max="11271" width="10.88671875" style="726" customWidth="1"/>
    <col min="11272" max="11272" width="12.33203125" style="726" customWidth="1"/>
    <col min="11273" max="11516" width="8.88671875" style="726"/>
    <col min="11517" max="11517" width="5.6640625" style="726" bestFit="1" customWidth="1"/>
    <col min="11518" max="11518" width="10.5546875" style="726" bestFit="1" customWidth="1"/>
    <col min="11519" max="11519" width="12.88671875" style="726" bestFit="1" customWidth="1"/>
    <col min="11520" max="11520" width="7" style="726" bestFit="1" customWidth="1"/>
    <col min="11521" max="11521" width="16.88671875" style="726" customWidth="1"/>
    <col min="11522" max="11522" width="7" style="726" bestFit="1" customWidth="1"/>
    <col min="11523" max="11523" width="7.5546875" style="726" customWidth="1"/>
    <col min="11524" max="11524" width="12" style="726" customWidth="1"/>
    <col min="11525" max="11525" width="13.88671875" style="726" customWidth="1"/>
    <col min="11526" max="11526" width="9.6640625" style="726" customWidth="1"/>
    <col min="11527" max="11527" width="10.88671875" style="726" customWidth="1"/>
    <col min="11528" max="11528" width="12.33203125" style="726" customWidth="1"/>
    <col min="11529" max="11772" width="8.88671875" style="726"/>
    <col min="11773" max="11773" width="5.6640625" style="726" bestFit="1" customWidth="1"/>
    <col min="11774" max="11774" width="10.5546875" style="726" bestFit="1" customWidth="1"/>
    <col min="11775" max="11775" width="12.88671875" style="726" bestFit="1" customWidth="1"/>
    <col min="11776" max="11776" width="7" style="726" bestFit="1" customWidth="1"/>
    <col min="11777" max="11777" width="16.88671875" style="726" customWidth="1"/>
    <col min="11778" max="11778" width="7" style="726" bestFit="1" customWidth="1"/>
    <col min="11779" max="11779" width="7.5546875" style="726" customWidth="1"/>
    <col min="11780" max="11780" width="12" style="726" customWidth="1"/>
    <col min="11781" max="11781" width="13.88671875" style="726" customWidth="1"/>
    <col min="11782" max="11782" width="9.6640625" style="726" customWidth="1"/>
    <col min="11783" max="11783" width="10.88671875" style="726" customWidth="1"/>
    <col min="11784" max="11784" width="12.33203125" style="726" customWidth="1"/>
    <col min="11785" max="12028" width="8.88671875" style="726"/>
    <col min="12029" max="12029" width="5.6640625" style="726" bestFit="1" customWidth="1"/>
    <col min="12030" max="12030" width="10.5546875" style="726" bestFit="1" customWidth="1"/>
    <col min="12031" max="12031" width="12.88671875" style="726" bestFit="1" customWidth="1"/>
    <col min="12032" max="12032" width="7" style="726" bestFit="1" customWidth="1"/>
    <col min="12033" max="12033" width="16.88671875" style="726" customWidth="1"/>
    <col min="12034" max="12034" width="7" style="726" bestFit="1" customWidth="1"/>
    <col min="12035" max="12035" width="7.5546875" style="726" customWidth="1"/>
    <col min="12036" max="12036" width="12" style="726" customWidth="1"/>
    <col min="12037" max="12037" width="13.88671875" style="726" customWidth="1"/>
    <col min="12038" max="12038" width="9.6640625" style="726" customWidth="1"/>
    <col min="12039" max="12039" width="10.88671875" style="726" customWidth="1"/>
    <col min="12040" max="12040" width="12.33203125" style="726" customWidth="1"/>
    <col min="12041" max="12284" width="8.88671875" style="726"/>
    <col min="12285" max="12285" width="5.6640625" style="726" bestFit="1" customWidth="1"/>
    <col min="12286" max="12286" width="10.5546875" style="726" bestFit="1" customWidth="1"/>
    <col min="12287" max="12287" width="12.88671875" style="726" bestFit="1" customWidth="1"/>
    <col min="12288" max="12288" width="7" style="726" bestFit="1" customWidth="1"/>
    <col min="12289" max="12289" width="16.88671875" style="726" customWidth="1"/>
    <col min="12290" max="12290" width="7" style="726" bestFit="1" customWidth="1"/>
    <col min="12291" max="12291" width="7.5546875" style="726" customWidth="1"/>
    <col min="12292" max="12292" width="12" style="726" customWidth="1"/>
    <col min="12293" max="12293" width="13.88671875" style="726" customWidth="1"/>
    <col min="12294" max="12294" width="9.6640625" style="726" customWidth="1"/>
    <col min="12295" max="12295" width="10.88671875" style="726" customWidth="1"/>
    <col min="12296" max="12296" width="12.33203125" style="726" customWidth="1"/>
    <col min="12297" max="12540" width="8.88671875" style="726"/>
    <col min="12541" max="12541" width="5.6640625" style="726" bestFit="1" customWidth="1"/>
    <col min="12542" max="12542" width="10.5546875" style="726" bestFit="1" customWidth="1"/>
    <col min="12543" max="12543" width="12.88671875" style="726" bestFit="1" customWidth="1"/>
    <col min="12544" max="12544" width="7" style="726" bestFit="1" customWidth="1"/>
    <col min="12545" max="12545" width="16.88671875" style="726" customWidth="1"/>
    <col min="12546" max="12546" width="7" style="726" bestFit="1" customWidth="1"/>
    <col min="12547" max="12547" width="7.5546875" style="726" customWidth="1"/>
    <col min="12548" max="12548" width="12" style="726" customWidth="1"/>
    <col min="12549" max="12549" width="13.88671875" style="726" customWidth="1"/>
    <col min="12550" max="12550" width="9.6640625" style="726" customWidth="1"/>
    <col min="12551" max="12551" width="10.88671875" style="726" customWidth="1"/>
    <col min="12552" max="12552" width="12.33203125" style="726" customWidth="1"/>
    <col min="12553" max="12796" width="8.88671875" style="726"/>
    <col min="12797" max="12797" width="5.6640625" style="726" bestFit="1" customWidth="1"/>
    <col min="12798" max="12798" width="10.5546875" style="726" bestFit="1" customWidth="1"/>
    <col min="12799" max="12799" width="12.88671875" style="726" bestFit="1" customWidth="1"/>
    <col min="12800" max="12800" width="7" style="726" bestFit="1" customWidth="1"/>
    <col min="12801" max="12801" width="16.88671875" style="726" customWidth="1"/>
    <col min="12802" max="12802" width="7" style="726" bestFit="1" customWidth="1"/>
    <col min="12803" max="12803" width="7.5546875" style="726" customWidth="1"/>
    <col min="12804" max="12804" width="12" style="726" customWidth="1"/>
    <col min="12805" max="12805" width="13.88671875" style="726" customWidth="1"/>
    <col min="12806" max="12806" width="9.6640625" style="726" customWidth="1"/>
    <col min="12807" max="12807" width="10.88671875" style="726" customWidth="1"/>
    <col min="12808" max="12808" width="12.33203125" style="726" customWidth="1"/>
    <col min="12809" max="13052" width="8.88671875" style="726"/>
    <col min="13053" max="13053" width="5.6640625" style="726" bestFit="1" customWidth="1"/>
    <col min="13054" max="13054" width="10.5546875" style="726" bestFit="1" customWidth="1"/>
    <col min="13055" max="13055" width="12.88671875" style="726" bestFit="1" customWidth="1"/>
    <col min="13056" max="13056" width="7" style="726" bestFit="1" customWidth="1"/>
    <col min="13057" max="13057" width="16.88671875" style="726" customWidth="1"/>
    <col min="13058" max="13058" width="7" style="726" bestFit="1" customWidth="1"/>
    <col min="13059" max="13059" width="7.5546875" style="726" customWidth="1"/>
    <col min="13060" max="13060" width="12" style="726" customWidth="1"/>
    <col min="13061" max="13061" width="13.88671875" style="726" customWidth="1"/>
    <col min="13062" max="13062" width="9.6640625" style="726" customWidth="1"/>
    <col min="13063" max="13063" width="10.88671875" style="726" customWidth="1"/>
    <col min="13064" max="13064" width="12.33203125" style="726" customWidth="1"/>
    <col min="13065" max="13308" width="8.88671875" style="726"/>
    <col min="13309" max="13309" width="5.6640625" style="726" bestFit="1" customWidth="1"/>
    <col min="13310" max="13310" width="10.5546875" style="726" bestFit="1" customWidth="1"/>
    <col min="13311" max="13311" width="12.88671875" style="726" bestFit="1" customWidth="1"/>
    <col min="13312" max="13312" width="7" style="726" bestFit="1" customWidth="1"/>
    <col min="13313" max="13313" width="16.88671875" style="726" customWidth="1"/>
    <col min="13314" max="13314" width="7" style="726" bestFit="1" customWidth="1"/>
    <col min="13315" max="13315" width="7.5546875" style="726" customWidth="1"/>
    <col min="13316" max="13316" width="12" style="726" customWidth="1"/>
    <col min="13317" max="13317" width="13.88671875" style="726" customWidth="1"/>
    <col min="13318" max="13318" width="9.6640625" style="726" customWidth="1"/>
    <col min="13319" max="13319" width="10.88671875" style="726" customWidth="1"/>
    <col min="13320" max="13320" width="12.33203125" style="726" customWidth="1"/>
    <col min="13321" max="13564" width="8.88671875" style="726"/>
    <col min="13565" max="13565" width="5.6640625" style="726" bestFit="1" customWidth="1"/>
    <col min="13566" max="13566" width="10.5546875" style="726" bestFit="1" customWidth="1"/>
    <col min="13567" max="13567" width="12.88671875" style="726" bestFit="1" customWidth="1"/>
    <col min="13568" max="13568" width="7" style="726" bestFit="1" customWidth="1"/>
    <col min="13569" max="13569" width="16.88671875" style="726" customWidth="1"/>
    <col min="13570" max="13570" width="7" style="726" bestFit="1" customWidth="1"/>
    <col min="13571" max="13571" width="7.5546875" style="726" customWidth="1"/>
    <col min="13572" max="13572" width="12" style="726" customWidth="1"/>
    <col min="13573" max="13573" width="13.88671875" style="726" customWidth="1"/>
    <col min="13574" max="13574" width="9.6640625" style="726" customWidth="1"/>
    <col min="13575" max="13575" width="10.88671875" style="726" customWidth="1"/>
    <col min="13576" max="13576" width="12.33203125" style="726" customWidth="1"/>
    <col min="13577" max="13820" width="8.88671875" style="726"/>
    <col min="13821" max="13821" width="5.6640625" style="726" bestFit="1" customWidth="1"/>
    <col min="13822" max="13822" width="10.5546875" style="726" bestFit="1" customWidth="1"/>
    <col min="13823" max="13823" width="12.88671875" style="726" bestFit="1" customWidth="1"/>
    <col min="13824" max="13824" width="7" style="726" bestFit="1" customWidth="1"/>
    <col min="13825" max="13825" width="16.88671875" style="726" customWidth="1"/>
    <col min="13826" max="13826" width="7" style="726" bestFit="1" customWidth="1"/>
    <col min="13827" max="13827" width="7.5546875" style="726" customWidth="1"/>
    <col min="13828" max="13828" width="12" style="726" customWidth="1"/>
    <col min="13829" max="13829" width="13.88671875" style="726" customWidth="1"/>
    <col min="13830" max="13830" width="9.6640625" style="726" customWidth="1"/>
    <col min="13831" max="13831" width="10.88671875" style="726" customWidth="1"/>
    <col min="13832" max="13832" width="12.33203125" style="726" customWidth="1"/>
    <col min="13833" max="14076" width="8.88671875" style="726"/>
    <col min="14077" max="14077" width="5.6640625" style="726" bestFit="1" customWidth="1"/>
    <col min="14078" max="14078" width="10.5546875" style="726" bestFit="1" customWidth="1"/>
    <col min="14079" max="14079" width="12.88671875" style="726" bestFit="1" customWidth="1"/>
    <col min="14080" max="14080" width="7" style="726" bestFit="1" customWidth="1"/>
    <col min="14081" max="14081" width="16.88671875" style="726" customWidth="1"/>
    <col min="14082" max="14082" width="7" style="726" bestFit="1" customWidth="1"/>
    <col min="14083" max="14083" width="7.5546875" style="726" customWidth="1"/>
    <col min="14084" max="14084" width="12" style="726" customWidth="1"/>
    <col min="14085" max="14085" width="13.88671875" style="726" customWidth="1"/>
    <col min="14086" max="14086" width="9.6640625" style="726" customWidth="1"/>
    <col min="14087" max="14087" width="10.88671875" style="726" customWidth="1"/>
    <col min="14088" max="14088" width="12.33203125" style="726" customWidth="1"/>
    <col min="14089" max="14332" width="8.88671875" style="726"/>
    <col min="14333" max="14333" width="5.6640625" style="726" bestFit="1" customWidth="1"/>
    <col min="14334" max="14334" width="10.5546875" style="726" bestFit="1" customWidth="1"/>
    <col min="14335" max="14335" width="12.88671875" style="726" bestFit="1" customWidth="1"/>
    <col min="14336" max="14336" width="7" style="726" bestFit="1" customWidth="1"/>
    <col min="14337" max="14337" width="16.88671875" style="726" customWidth="1"/>
    <col min="14338" max="14338" width="7" style="726" bestFit="1" customWidth="1"/>
    <col min="14339" max="14339" width="7.5546875" style="726" customWidth="1"/>
    <col min="14340" max="14340" width="12" style="726" customWidth="1"/>
    <col min="14341" max="14341" width="13.88671875" style="726" customWidth="1"/>
    <col min="14342" max="14342" width="9.6640625" style="726" customWidth="1"/>
    <col min="14343" max="14343" width="10.88671875" style="726" customWidth="1"/>
    <col min="14344" max="14344" width="12.33203125" style="726" customWidth="1"/>
    <col min="14345" max="14588" width="8.88671875" style="726"/>
    <col min="14589" max="14589" width="5.6640625" style="726" bestFit="1" customWidth="1"/>
    <col min="14590" max="14590" width="10.5546875" style="726" bestFit="1" customWidth="1"/>
    <col min="14591" max="14591" width="12.88671875" style="726" bestFit="1" customWidth="1"/>
    <col min="14592" max="14592" width="7" style="726" bestFit="1" customWidth="1"/>
    <col min="14593" max="14593" width="16.88671875" style="726" customWidth="1"/>
    <col min="14594" max="14594" width="7" style="726" bestFit="1" customWidth="1"/>
    <col min="14595" max="14595" width="7.5546875" style="726" customWidth="1"/>
    <col min="14596" max="14596" width="12" style="726" customWidth="1"/>
    <col min="14597" max="14597" width="13.88671875" style="726" customWidth="1"/>
    <col min="14598" max="14598" width="9.6640625" style="726" customWidth="1"/>
    <col min="14599" max="14599" width="10.88671875" style="726" customWidth="1"/>
    <col min="14600" max="14600" width="12.33203125" style="726" customWidth="1"/>
    <col min="14601" max="14844" width="8.88671875" style="726"/>
    <col min="14845" max="14845" width="5.6640625" style="726" bestFit="1" customWidth="1"/>
    <col min="14846" max="14846" width="10.5546875" style="726" bestFit="1" customWidth="1"/>
    <col min="14847" max="14847" width="12.88671875" style="726" bestFit="1" customWidth="1"/>
    <col min="14848" max="14848" width="7" style="726" bestFit="1" customWidth="1"/>
    <col min="14849" max="14849" width="16.88671875" style="726" customWidth="1"/>
    <col min="14850" max="14850" width="7" style="726" bestFit="1" customWidth="1"/>
    <col min="14851" max="14851" width="7.5546875" style="726" customWidth="1"/>
    <col min="14852" max="14852" width="12" style="726" customWidth="1"/>
    <col min="14853" max="14853" width="13.88671875" style="726" customWidth="1"/>
    <col min="14854" max="14854" width="9.6640625" style="726" customWidth="1"/>
    <col min="14855" max="14855" width="10.88671875" style="726" customWidth="1"/>
    <col min="14856" max="14856" width="12.33203125" style="726" customWidth="1"/>
    <col min="14857" max="15100" width="8.88671875" style="726"/>
    <col min="15101" max="15101" width="5.6640625" style="726" bestFit="1" customWidth="1"/>
    <col min="15102" max="15102" width="10.5546875" style="726" bestFit="1" customWidth="1"/>
    <col min="15103" max="15103" width="12.88671875" style="726" bestFit="1" customWidth="1"/>
    <col min="15104" max="15104" width="7" style="726" bestFit="1" customWidth="1"/>
    <col min="15105" max="15105" width="16.88671875" style="726" customWidth="1"/>
    <col min="15106" max="15106" width="7" style="726" bestFit="1" customWidth="1"/>
    <col min="15107" max="15107" width="7.5546875" style="726" customWidth="1"/>
    <col min="15108" max="15108" width="12" style="726" customWidth="1"/>
    <col min="15109" max="15109" width="13.88671875" style="726" customWidth="1"/>
    <col min="15110" max="15110" width="9.6640625" style="726" customWidth="1"/>
    <col min="15111" max="15111" width="10.88671875" style="726" customWidth="1"/>
    <col min="15112" max="15112" width="12.33203125" style="726" customWidth="1"/>
    <col min="15113" max="15356" width="8.88671875" style="726"/>
    <col min="15357" max="15357" width="5.6640625" style="726" bestFit="1" customWidth="1"/>
    <col min="15358" max="15358" width="10.5546875" style="726" bestFit="1" customWidth="1"/>
    <col min="15359" max="15359" width="12.88671875" style="726" bestFit="1" customWidth="1"/>
    <col min="15360" max="15360" width="7" style="726" bestFit="1" customWidth="1"/>
    <col min="15361" max="15361" width="16.88671875" style="726" customWidth="1"/>
    <col min="15362" max="15362" width="7" style="726" bestFit="1" customWidth="1"/>
    <col min="15363" max="15363" width="7.5546875" style="726" customWidth="1"/>
    <col min="15364" max="15364" width="12" style="726" customWidth="1"/>
    <col min="15365" max="15365" width="13.88671875" style="726" customWidth="1"/>
    <col min="15366" max="15366" width="9.6640625" style="726" customWidth="1"/>
    <col min="15367" max="15367" width="10.88671875" style="726" customWidth="1"/>
    <col min="15368" max="15368" width="12.33203125" style="726" customWidth="1"/>
    <col min="15369" max="15612" width="8.88671875" style="726"/>
    <col min="15613" max="15613" width="5.6640625" style="726" bestFit="1" customWidth="1"/>
    <col min="15614" max="15614" width="10.5546875" style="726" bestFit="1" customWidth="1"/>
    <col min="15615" max="15615" width="12.88671875" style="726" bestFit="1" customWidth="1"/>
    <col min="15616" max="15616" width="7" style="726" bestFit="1" customWidth="1"/>
    <col min="15617" max="15617" width="16.88671875" style="726" customWidth="1"/>
    <col min="15618" max="15618" width="7" style="726" bestFit="1" customWidth="1"/>
    <col min="15619" max="15619" width="7.5546875" style="726" customWidth="1"/>
    <col min="15620" max="15620" width="12" style="726" customWidth="1"/>
    <col min="15621" max="15621" width="13.88671875" style="726" customWidth="1"/>
    <col min="15622" max="15622" width="9.6640625" style="726" customWidth="1"/>
    <col min="15623" max="15623" width="10.88671875" style="726" customWidth="1"/>
    <col min="15624" max="15624" width="12.33203125" style="726" customWidth="1"/>
    <col min="15625" max="15868" width="8.88671875" style="726"/>
    <col min="15869" max="15869" width="5.6640625" style="726" bestFit="1" customWidth="1"/>
    <col min="15870" max="15870" width="10.5546875" style="726" bestFit="1" customWidth="1"/>
    <col min="15871" max="15871" width="12.88671875" style="726" bestFit="1" customWidth="1"/>
    <col min="15872" max="15872" width="7" style="726" bestFit="1" customWidth="1"/>
    <col min="15873" max="15873" width="16.88671875" style="726" customWidth="1"/>
    <col min="15874" max="15874" width="7" style="726" bestFit="1" customWidth="1"/>
    <col min="15875" max="15875" width="7.5546875" style="726" customWidth="1"/>
    <col min="15876" max="15876" width="12" style="726" customWidth="1"/>
    <col min="15877" max="15877" width="13.88671875" style="726" customWidth="1"/>
    <col min="15878" max="15878" width="9.6640625" style="726" customWidth="1"/>
    <col min="15879" max="15879" width="10.88671875" style="726" customWidth="1"/>
    <col min="15880" max="15880" width="12.33203125" style="726" customWidth="1"/>
    <col min="15881" max="16124" width="8.88671875" style="726"/>
    <col min="16125" max="16125" width="5.6640625" style="726" bestFit="1" customWidth="1"/>
    <col min="16126" max="16126" width="10.5546875" style="726" bestFit="1" customWidth="1"/>
    <col min="16127" max="16127" width="12.88671875" style="726" bestFit="1" customWidth="1"/>
    <col min="16128" max="16128" width="7" style="726" bestFit="1" customWidth="1"/>
    <col min="16129" max="16129" width="16.88671875" style="726" customWidth="1"/>
    <col min="16130" max="16130" width="7" style="726" bestFit="1" customWidth="1"/>
    <col min="16131" max="16131" width="7.5546875" style="726" customWidth="1"/>
    <col min="16132" max="16132" width="12" style="726" customWidth="1"/>
    <col min="16133" max="16133" width="13.88671875" style="726" customWidth="1"/>
    <col min="16134" max="16134" width="9.6640625" style="726" customWidth="1"/>
    <col min="16135" max="16135" width="10.88671875" style="726" customWidth="1"/>
    <col min="16136" max="16136" width="12.33203125" style="726" customWidth="1"/>
    <col min="16137" max="16384" width="8.88671875" style="726"/>
  </cols>
  <sheetData>
    <row r="1" spans="1:8" ht="15.6">
      <c r="A1" s="3302" t="s">
        <v>1214</v>
      </c>
      <c r="B1" s="3302"/>
      <c r="C1" s="3302"/>
      <c r="D1" s="3302"/>
      <c r="E1" s="3302"/>
      <c r="F1" s="3302"/>
      <c r="G1" s="3302"/>
      <c r="H1" s="3302"/>
    </row>
    <row r="2" spans="1:8">
      <c r="A2" s="3303" t="s">
        <v>1192</v>
      </c>
      <c r="B2" s="3303"/>
      <c r="C2" s="3303"/>
      <c r="D2" s="3303"/>
      <c r="E2" s="3303"/>
      <c r="F2" s="3303"/>
      <c r="G2" s="3303"/>
      <c r="H2" s="3303"/>
    </row>
    <row r="3" spans="1:8" s="745" customFormat="1" ht="14.4" customHeight="1">
      <c r="A3" s="3304" t="s">
        <v>13</v>
      </c>
      <c r="B3" s="3304" t="s">
        <v>1220</v>
      </c>
      <c r="C3" s="3305" t="s">
        <v>1221</v>
      </c>
      <c r="D3" s="3305"/>
      <c r="E3" s="744"/>
      <c r="F3" s="3305" t="s">
        <v>1222</v>
      </c>
      <c r="G3" s="3305" t="s">
        <v>1223</v>
      </c>
      <c r="H3" s="3305" t="s">
        <v>1224</v>
      </c>
    </row>
    <row r="4" spans="1:8" s="745" customFormat="1">
      <c r="A4" s="3304"/>
      <c r="B4" s="3304"/>
      <c r="C4" s="743" t="s">
        <v>1225</v>
      </c>
      <c r="D4" s="743" t="s">
        <v>26</v>
      </c>
      <c r="E4" s="743"/>
      <c r="F4" s="3305"/>
      <c r="G4" s="3305"/>
      <c r="H4" s="3305"/>
    </row>
    <row r="5" spans="1:8" s="752" customFormat="1" ht="13.8">
      <c r="A5" s="746">
        <v>1</v>
      </c>
      <c r="B5" s="747" t="s">
        <v>1215</v>
      </c>
      <c r="C5" s="748" t="s">
        <v>1226</v>
      </c>
      <c r="D5" s="749">
        <f>1*1*0.15</f>
        <v>0.15</v>
      </c>
      <c r="E5" s="749"/>
      <c r="F5" s="750">
        <v>1</v>
      </c>
      <c r="G5" s="750"/>
      <c r="H5" s="751"/>
    </row>
    <row r="6" spans="1:8" s="752" customFormat="1" ht="13.8">
      <c r="A6" s="753"/>
      <c r="D6" s="754">
        <v>911.4</v>
      </c>
      <c r="E6" s="755">
        <f>D5*D6</f>
        <v>136.70999999999998</v>
      </c>
      <c r="F6" s="756">
        <v>820</v>
      </c>
      <c r="H6" s="757"/>
    </row>
    <row r="7" spans="1:8" s="752" customFormat="1" ht="13.8">
      <c r="A7" s="753"/>
      <c r="B7" s="3301" t="s">
        <v>1227</v>
      </c>
      <c r="C7" s="3301"/>
      <c r="D7" s="758">
        <v>3953.4</v>
      </c>
      <c r="E7" s="755">
        <f>D7*D5</f>
        <v>593.01</v>
      </c>
      <c r="H7" s="757"/>
    </row>
    <row r="8" spans="1:8" s="752" customFormat="1" ht="13.8">
      <c r="A8" s="753"/>
      <c r="C8" s="752" t="s">
        <v>1228</v>
      </c>
      <c r="E8" s="755"/>
      <c r="F8" s="759"/>
      <c r="G8" s="759"/>
      <c r="H8" s="760"/>
    </row>
    <row r="9" spans="1:8" s="752" customFormat="1" ht="13.8">
      <c r="A9" s="753"/>
      <c r="B9" s="3300" t="s">
        <v>1229</v>
      </c>
      <c r="C9" s="3300"/>
      <c r="D9" s="761">
        <v>802.89</v>
      </c>
      <c r="E9" s="755">
        <f>D5*0.45*D9</f>
        <v>54.195075000000003</v>
      </c>
      <c r="F9" s="759"/>
      <c r="G9" s="759"/>
      <c r="H9" s="760"/>
    </row>
    <row r="10" spans="1:8" s="752" customFormat="1" ht="13.8">
      <c r="A10" s="753"/>
      <c r="B10" s="3300" t="s">
        <v>1230</v>
      </c>
      <c r="C10" s="3300"/>
      <c r="D10" s="762">
        <v>2983.8430000000003</v>
      </c>
      <c r="E10" s="755">
        <f>D5*0.9*D10</f>
        <v>402.81880500000005</v>
      </c>
      <c r="F10" s="759"/>
      <c r="G10" s="759"/>
      <c r="H10" s="760"/>
    </row>
    <row r="11" spans="1:8" s="752" customFormat="1" ht="13.8">
      <c r="A11" s="763"/>
      <c r="B11" s="764"/>
      <c r="C11" s="764"/>
      <c r="D11" s="765"/>
      <c r="E11" s="766">
        <f>SUM(E6:E10)</f>
        <v>1186.73388</v>
      </c>
      <c r="F11" s="767">
        <f>F5*F6</f>
        <v>820</v>
      </c>
      <c r="G11" s="767">
        <f>E11+F11</f>
        <v>2006.73388</v>
      </c>
      <c r="H11" s="768">
        <f>F11</f>
        <v>820</v>
      </c>
    </row>
    <row r="12" spans="1:8" s="752" customFormat="1" ht="13.8">
      <c r="A12" s="746">
        <v>2</v>
      </c>
      <c r="B12" s="747" t="s">
        <v>80</v>
      </c>
      <c r="C12" s="748" t="s">
        <v>1226</v>
      </c>
      <c r="D12" s="749">
        <f>1*1*0.15</f>
        <v>0.15</v>
      </c>
      <c r="E12" s="769"/>
      <c r="F12" s="750">
        <v>1</v>
      </c>
      <c r="G12" s="770"/>
      <c r="H12" s="771"/>
    </row>
    <row r="13" spans="1:8" s="752" customFormat="1" ht="13.8">
      <c r="A13" s="753"/>
      <c r="D13" s="754">
        <f>D6</f>
        <v>911.4</v>
      </c>
      <c r="E13" s="755">
        <f>D12*D13</f>
        <v>136.70999999999998</v>
      </c>
      <c r="F13" s="756">
        <v>890</v>
      </c>
      <c r="G13" s="756"/>
      <c r="H13" s="772"/>
    </row>
    <row r="14" spans="1:8" s="752" customFormat="1" ht="13.8">
      <c r="A14" s="753"/>
      <c r="B14" s="3301" t="s">
        <v>1227</v>
      </c>
      <c r="C14" s="3301"/>
      <c r="D14" s="758">
        <f>D7</f>
        <v>3953.4</v>
      </c>
      <c r="E14" s="755">
        <f>D14*D12</f>
        <v>593.01</v>
      </c>
      <c r="H14" s="757"/>
    </row>
    <row r="15" spans="1:8" s="752" customFormat="1" ht="13.8">
      <c r="A15" s="753"/>
      <c r="C15" s="752" t="s">
        <v>1228</v>
      </c>
      <c r="E15" s="755"/>
      <c r="F15" s="759"/>
      <c r="G15" s="759"/>
      <c r="H15" s="760"/>
    </row>
    <row r="16" spans="1:8" s="752" customFormat="1" ht="13.8">
      <c r="A16" s="753"/>
      <c r="B16" s="3300" t="s">
        <v>1229</v>
      </c>
      <c r="C16" s="3300"/>
      <c r="D16" s="773">
        <f>D9</f>
        <v>802.89</v>
      </c>
      <c r="E16" s="755">
        <f>D12*0.45*D16</f>
        <v>54.195075000000003</v>
      </c>
      <c r="F16" s="759"/>
      <c r="G16" s="759"/>
      <c r="H16" s="760"/>
    </row>
    <row r="17" spans="1:8" s="752" customFormat="1" ht="13.8">
      <c r="A17" s="753"/>
      <c r="B17" s="3300" t="s">
        <v>1230</v>
      </c>
      <c r="C17" s="3300"/>
      <c r="D17" s="773">
        <f>D10</f>
        <v>2983.8430000000003</v>
      </c>
      <c r="E17" s="755">
        <f>D12*0.9*D17</f>
        <v>402.81880500000005</v>
      </c>
      <c r="F17" s="759"/>
      <c r="G17" s="759"/>
      <c r="H17" s="760"/>
    </row>
    <row r="18" spans="1:8" s="752" customFormat="1" ht="13.8">
      <c r="A18" s="763"/>
      <c r="B18" s="764"/>
      <c r="C18" s="764"/>
      <c r="D18" s="765"/>
      <c r="E18" s="766">
        <f>SUM(E13:E17)</f>
        <v>1186.73388</v>
      </c>
      <c r="F18" s="767">
        <f>F12*F13</f>
        <v>890</v>
      </c>
      <c r="G18" s="767">
        <f>E18+F18</f>
        <v>2076.7338799999998</v>
      </c>
      <c r="H18" s="768">
        <f>F18</f>
        <v>890</v>
      </c>
    </row>
    <row r="19" spans="1:8" s="752" customFormat="1" ht="13.8">
      <c r="A19" s="746">
        <v>3</v>
      </c>
      <c r="B19" s="747" t="s">
        <v>1218</v>
      </c>
      <c r="C19" s="748" t="s">
        <v>1226</v>
      </c>
      <c r="D19" s="749">
        <f>1*1*0.15</f>
        <v>0.15</v>
      </c>
      <c r="E19" s="769"/>
      <c r="F19" s="750">
        <v>1</v>
      </c>
      <c r="G19" s="770"/>
      <c r="H19" s="771"/>
    </row>
    <row r="20" spans="1:8" s="752" customFormat="1" ht="13.8">
      <c r="A20" s="753"/>
      <c r="D20" s="754">
        <f>D6</f>
        <v>911.4</v>
      </c>
      <c r="E20" s="755">
        <f>D19*D20</f>
        <v>136.70999999999998</v>
      </c>
      <c r="F20" s="756">
        <v>1180</v>
      </c>
      <c r="G20" s="756"/>
      <c r="H20" s="772"/>
    </row>
    <row r="21" spans="1:8" s="752" customFormat="1" ht="13.8">
      <c r="A21" s="753"/>
      <c r="B21" s="3301" t="s">
        <v>1227</v>
      </c>
      <c r="C21" s="3301"/>
      <c r="D21" s="758">
        <f>D7</f>
        <v>3953.4</v>
      </c>
      <c r="E21" s="755">
        <f>D21*D19</f>
        <v>593.01</v>
      </c>
      <c r="H21" s="757"/>
    </row>
    <row r="22" spans="1:8" s="752" customFormat="1" ht="13.8">
      <c r="A22" s="753"/>
      <c r="C22" s="752" t="s">
        <v>1228</v>
      </c>
      <c r="E22" s="755"/>
      <c r="F22" s="759"/>
      <c r="G22" s="759"/>
      <c r="H22" s="760"/>
    </row>
    <row r="23" spans="1:8" s="752" customFormat="1" ht="13.8">
      <c r="A23" s="753"/>
      <c r="B23" s="3300" t="s">
        <v>1229</v>
      </c>
      <c r="C23" s="3300"/>
      <c r="D23" s="761">
        <f>D9</f>
        <v>802.89</v>
      </c>
      <c r="E23" s="755">
        <f>D19*0.45*D23</f>
        <v>54.195075000000003</v>
      </c>
      <c r="F23" s="759"/>
      <c r="G23" s="759"/>
      <c r="H23" s="760"/>
    </row>
    <row r="24" spans="1:8" s="752" customFormat="1" ht="13.8">
      <c r="A24" s="753"/>
      <c r="B24" s="3300" t="s">
        <v>1230</v>
      </c>
      <c r="C24" s="3300"/>
      <c r="D24" s="761">
        <f>D10</f>
        <v>2983.8430000000003</v>
      </c>
      <c r="E24" s="755">
        <f>D19*0.9*D24</f>
        <v>402.81880500000005</v>
      </c>
      <c r="F24" s="759"/>
      <c r="G24" s="759"/>
      <c r="H24" s="760"/>
    </row>
    <row r="25" spans="1:8" s="752" customFormat="1" ht="13.8">
      <c r="A25" s="763"/>
      <c r="B25" s="764"/>
      <c r="C25" s="764"/>
      <c r="D25" s="765"/>
      <c r="E25" s="766">
        <f>SUM(E20:E24)</f>
        <v>1186.73388</v>
      </c>
      <c r="F25" s="767">
        <f>F19*F20</f>
        <v>1180</v>
      </c>
      <c r="G25" s="767">
        <f>E25+F25</f>
        <v>2366.7338799999998</v>
      </c>
      <c r="H25" s="768">
        <f>F25</f>
        <v>1180</v>
      </c>
    </row>
    <row r="26" spans="1:8" s="752" customFormat="1" ht="13.8">
      <c r="A26" s="746">
        <v>4</v>
      </c>
      <c r="B26" s="747" t="s">
        <v>1219</v>
      </c>
      <c r="C26" s="748" t="s">
        <v>1226</v>
      </c>
      <c r="D26" s="749">
        <f>1*1*0.15</f>
        <v>0.15</v>
      </c>
      <c r="E26" s="769"/>
      <c r="F26" s="750">
        <v>1</v>
      </c>
      <c r="G26" s="770"/>
      <c r="H26" s="771"/>
    </row>
    <row r="27" spans="1:8" s="752" customFormat="1" ht="13.8">
      <c r="A27" s="753"/>
      <c r="D27" s="754">
        <f>D13</f>
        <v>911.4</v>
      </c>
      <c r="E27" s="755">
        <f>D26*D27</f>
        <v>136.70999999999998</v>
      </c>
      <c r="F27" s="756">
        <v>1250</v>
      </c>
      <c r="G27" s="756"/>
      <c r="H27" s="772"/>
    </row>
    <row r="28" spans="1:8" s="752" customFormat="1" ht="13.8">
      <c r="A28" s="753"/>
      <c r="B28" s="3301" t="s">
        <v>1227</v>
      </c>
      <c r="C28" s="3301"/>
      <c r="D28" s="758">
        <f>D14</f>
        <v>3953.4</v>
      </c>
      <c r="E28" s="755">
        <f>D28*D26</f>
        <v>593.01</v>
      </c>
      <c r="H28" s="757"/>
    </row>
    <row r="29" spans="1:8" s="752" customFormat="1" ht="13.8">
      <c r="A29" s="753"/>
      <c r="C29" s="752" t="s">
        <v>1228</v>
      </c>
      <c r="E29" s="755"/>
      <c r="F29" s="759"/>
      <c r="G29" s="759"/>
      <c r="H29" s="760"/>
    </row>
    <row r="30" spans="1:8" s="752" customFormat="1" ht="13.8">
      <c r="A30" s="753"/>
      <c r="B30" s="3300" t="s">
        <v>1229</v>
      </c>
      <c r="C30" s="3300"/>
      <c r="D30" s="774">
        <f>D16</f>
        <v>802.89</v>
      </c>
      <c r="E30" s="755">
        <f>D26*0.45*D30</f>
        <v>54.195075000000003</v>
      </c>
      <c r="F30" s="759"/>
      <c r="G30" s="759"/>
      <c r="H30" s="760"/>
    </row>
    <row r="31" spans="1:8" s="752" customFormat="1" ht="13.8">
      <c r="A31" s="753"/>
      <c r="B31" s="3300" t="s">
        <v>1230</v>
      </c>
      <c r="C31" s="3300"/>
      <c r="D31" s="754">
        <f>D17</f>
        <v>2983.8430000000003</v>
      </c>
      <c r="E31" s="755">
        <f>D26*0.9*D31</f>
        <v>402.81880500000005</v>
      </c>
      <c r="F31" s="759"/>
      <c r="G31" s="759"/>
      <c r="H31" s="760"/>
    </row>
    <row r="32" spans="1:8" s="752" customFormat="1" ht="13.8">
      <c r="A32" s="763"/>
      <c r="B32" s="764"/>
      <c r="C32" s="764"/>
      <c r="D32" s="765"/>
      <c r="E32" s="766">
        <f>SUM(E27:E31)</f>
        <v>1186.73388</v>
      </c>
      <c r="F32" s="767">
        <f>F26*F27</f>
        <v>1250</v>
      </c>
      <c r="G32" s="767">
        <f>E32+F32</f>
        <v>2436.7338799999998</v>
      </c>
      <c r="H32" s="768">
        <f>F32</f>
        <v>1250</v>
      </c>
    </row>
    <row r="33" spans="4:9" s="775" customFormat="1">
      <c r="D33" s="776"/>
      <c r="E33" s="776"/>
      <c r="F33" s="777"/>
      <c r="G33" s="778"/>
      <c r="H33" s="778"/>
    </row>
    <row r="34" spans="4:9" s="775" customFormat="1">
      <c r="D34" s="776"/>
      <c r="E34" s="776"/>
      <c r="F34" s="777"/>
      <c r="G34" s="778"/>
      <c r="H34" s="778"/>
    </row>
    <row r="35" spans="4:9" s="775" customFormat="1">
      <c r="D35" s="776"/>
      <c r="E35" s="776"/>
      <c r="F35" s="777"/>
      <c r="G35" s="778"/>
      <c r="H35" s="778"/>
    </row>
    <row r="36" spans="4:9" s="775" customFormat="1">
      <c r="D36" s="776"/>
      <c r="E36" s="776"/>
      <c r="F36" s="777"/>
      <c r="G36" s="778"/>
      <c r="H36" s="778"/>
    </row>
    <row r="37" spans="4:9" s="775" customFormat="1">
      <c r="D37" s="776"/>
      <c r="E37" s="776"/>
      <c r="F37" s="781"/>
      <c r="G37" s="781"/>
      <c r="H37" s="781"/>
      <c r="I37" s="781"/>
    </row>
    <row r="38" spans="4:9" s="775" customFormat="1">
      <c r="D38" s="776"/>
      <c r="E38" s="776"/>
      <c r="F38" s="3299" t="s">
        <v>181</v>
      </c>
      <c r="G38" s="3299"/>
      <c r="H38" s="3299"/>
      <c r="I38" s="3299"/>
    </row>
    <row r="39" spans="4:9" s="775" customFormat="1">
      <c r="D39" s="776"/>
      <c r="E39" s="776"/>
      <c r="F39" s="3299"/>
      <c r="G39" s="3299"/>
      <c r="H39" s="3299"/>
      <c r="I39" s="3299"/>
    </row>
    <row r="40" spans="4:9" s="775" customFormat="1">
      <c r="D40" s="776"/>
      <c r="E40" s="776"/>
      <c r="F40" s="777"/>
      <c r="G40" s="778"/>
      <c r="H40" s="778"/>
    </row>
    <row r="41" spans="4:9" s="775" customFormat="1">
      <c r="D41" s="776"/>
      <c r="E41" s="776"/>
      <c r="F41" s="777"/>
      <c r="G41" s="778"/>
      <c r="H41" s="778"/>
    </row>
  </sheetData>
  <mergeCells count="22">
    <mergeCell ref="A1:H1"/>
    <mergeCell ref="B21:C21"/>
    <mergeCell ref="B23:C23"/>
    <mergeCell ref="B24:C24"/>
    <mergeCell ref="B28:C28"/>
    <mergeCell ref="A2:H2"/>
    <mergeCell ref="A3:A4"/>
    <mergeCell ref="B3:B4"/>
    <mergeCell ref="C3:D3"/>
    <mergeCell ref="F3:F4"/>
    <mergeCell ref="G3:G4"/>
    <mergeCell ref="H3:H4"/>
    <mergeCell ref="F38:I38"/>
    <mergeCell ref="F39:I39"/>
    <mergeCell ref="B30:C30"/>
    <mergeCell ref="B31:C31"/>
    <mergeCell ref="B7:C7"/>
    <mergeCell ref="B9:C9"/>
    <mergeCell ref="B10:C10"/>
    <mergeCell ref="B14:C14"/>
    <mergeCell ref="B16:C16"/>
    <mergeCell ref="B17:C17"/>
  </mergeCells>
  <pageMargins left="0.7" right="0.7" top="0.52" bottom="0.64" header="0.3" footer="0.3"/>
  <pageSetup scale="87" fitToHeight="0"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fitToPage="1"/>
  </sheetPr>
  <dimension ref="A1:G62"/>
  <sheetViews>
    <sheetView view="pageBreakPreview" topLeftCell="A19" zoomScale="60" zoomScaleNormal="100" workbookViewId="0">
      <selection activeCell="F27" sqref="F27:G27"/>
    </sheetView>
  </sheetViews>
  <sheetFormatPr defaultColWidth="9.109375" defaultRowHeight="14.4"/>
  <cols>
    <col min="1" max="1" width="6.88671875" style="726" customWidth="1"/>
    <col min="2" max="2" width="38.33203125" style="726" customWidth="1"/>
    <col min="3" max="16384" width="9.109375" style="726"/>
  </cols>
  <sheetData>
    <row r="1" spans="1:6">
      <c r="A1" s="3307" t="s">
        <v>1214</v>
      </c>
      <c r="B1" s="3307"/>
      <c r="C1" s="3307"/>
      <c r="D1" s="3307"/>
      <c r="E1" s="3307"/>
      <c r="F1" s="3307"/>
    </row>
    <row r="2" spans="1:6">
      <c r="A2" s="3303" t="s">
        <v>1192</v>
      </c>
      <c r="B2" s="3303"/>
      <c r="C2" s="3303"/>
      <c r="D2" s="3303"/>
      <c r="E2" s="3303"/>
      <c r="F2" s="3303"/>
    </row>
    <row r="3" spans="1:6" s="728" customFormat="1" ht="12.6" customHeight="1">
      <c r="A3" s="3306">
        <v>1</v>
      </c>
      <c r="B3" s="728" t="s">
        <v>1193</v>
      </c>
      <c r="C3" s="727"/>
      <c r="D3" s="727"/>
      <c r="E3" s="727"/>
      <c r="F3" s="727"/>
    </row>
    <row r="4" spans="1:6" s="728" customFormat="1" ht="13.8">
      <c r="A4" s="3306"/>
      <c r="B4" s="729" t="s">
        <v>1194</v>
      </c>
      <c r="C4" s="727"/>
      <c r="D4" s="727"/>
      <c r="E4" s="727"/>
      <c r="F4" s="727"/>
    </row>
    <row r="5" spans="1:6" s="728" customFormat="1" ht="12.6" customHeight="1">
      <c r="A5" s="3306"/>
      <c r="B5" s="728" t="s">
        <v>1195</v>
      </c>
      <c r="C5" s="727" t="s">
        <v>81</v>
      </c>
      <c r="D5" s="730">
        <v>1</v>
      </c>
      <c r="E5" s="731">
        <v>192</v>
      </c>
      <c r="F5" s="731">
        <f>D5*E5</f>
        <v>192</v>
      </c>
    </row>
    <row r="6" spans="1:6" s="728" customFormat="1" ht="12.6" customHeight="1">
      <c r="A6" s="3306"/>
      <c r="B6" s="728" t="s">
        <v>1196</v>
      </c>
      <c r="C6" s="727" t="s">
        <v>81</v>
      </c>
      <c r="D6" s="730">
        <v>1</v>
      </c>
      <c r="E6" s="732">
        <v>3</v>
      </c>
      <c r="F6" s="731">
        <f>D6*E6</f>
        <v>3</v>
      </c>
    </row>
    <row r="7" spans="1:6" s="728" customFormat="1" ht="13.8">
      <c r="A7" s="3306"/>
      <c r="B7" s="729" t="s">
        <v>1197</v>
      </c>
      <c r="C7" s="727"/>
      <c r="D7" s="727"/>
      <c r="E7" s="733"/>
      <c r="F7" s="731"/>
    </row>
    <row r="8" spans="1:6" s="728" customFormat="1" ht="12.6" customHeight="1">
      <c r="A8" s="3306"/>
      <c r="B8" s="728" t="s">
        <v>1198</v>
      </c>
      <c r="C8" s="727" t="s">
        <v>81</v>
      </c>
      <c r="D8" s="730">
        <v>0.1</v>
      </c>
      <c r="E8" s="732">
        <v>367</v>
      </c>
      <c r="F8" s="731">
        <f>D8*E8</f>
        <v>36.700000000000003</v>
      </c>
    </row>
    <row r="9" spans="1:6" s="728" customFormat="1" ht="12.6" customHeight="1">
      <c r="A9" s="3306"/>
      <c r="B9" s="728" t="s">
        <v>1199</v>
      </c>
      <c r="C9" s="727" t="s">
        <v>81</v>
      </c>
      <c r="D9" s="730">
        <v>0.1</v>
      </c>
      <c r="E9" s="732">
        <v>287</v>
      </c>
      <c r="F9" s="731">
        <f>D9*E9</f>
        <v>28.700000000000003</v>
      </c>
    </row>
    <row r="10" spans="1:6" s="728" customFormat="1" ht="12.6" customHeight="1">
      <c r="A10" s="3306"/>
      <c r="B10" s="734" t="s">
        <v>1200</v>
      </c>
      <c r="C10" s="727"/>
      <c r="D10" s="727"/>
      <c r="E10" s="727"/>
      <c r="F10" s="735">
        <f>ROUND(SUM(F5:F9)*15%,2)</f>
        <v>39.06</v>
      </c>
    </row>
    <row r="11" spans="1:6" s="728" customFormat="1" ht="13.8">
      <c r="A11" s="3306"/>
      <c r="B11" s="736" t="s">
        <v>1201</v>
      </c>
      <c r="C11" s="727"/>
      <c r="D11" s="727"/>
      <c r="E11" s="732"/>
      <c r="F11" s="731"/>
    </row>
    <row r="12" spans="1:6" s="728" customFormat="1" ht="12.6" customHeight="1">
      <c r="A12" s="3306"/>
      <c r="B12" s="737" t="s">
        <v>1202</v>
      </c>
      <c r="C12" s="727" t="s">
        <v>1203</v>
      </c>
      <c r="D12" s="738">
        <f>1*1*1.1</f>
        <v>1.1000000000000001</v>
      </c>
      <c r="E12" s="732">
        <v>360.7</v>
      </c>
      <c r="F12" s="731">
        <f>D12*E12</f>
        <v>396.77000000000004</v>
      </c>
    </row>
    <row r="13" spans="1:6" s="728" customFormat="1" ht="12.6" customHeight="1">
      <c r="A13" s="3306"/>
      <c r="B13" s="728" t="s">
        <v>1204</v>
      </c>
      <c r="C13" s="727" t="s">
        <v>1203</v>
      </c>
      <c r="D13" s="727">
        <f>D12*0.98</f>
        <v>1.0780000000000001</v>
      </c>
      <c r="E13" s="732">
        <v>116.5</v>
      </c>
      <c r="F13" s="731">
        <f>D13*E13</f>
        <v>125.587</v>
      </c>
    </row>
    <row r="14" spans="1:6" s="728" customFormat="1" ht="12.6" customHeight="1">
      <c r="A14" s="3306"/>
      <c r="B14" s="739" t="s">
        <v>1205</v>
      </c>
      <c r="C14" s="727"/>
      <c r="D14" s="727"/>
      <c r="E14" s="727"/>
      <c r="F14" s="732">
        <f>ROUND(SUM(F5:F13),2)</f>
        <v>821.82</v>
      </c>
    </row>
    <row r="15" spans="1:6" s="728" customFormat="1" ht="14.1" customHeight="1">
      <c r="A15" s="3306"/>
      <c r="B15" s="739" t="s">
        <v>1206</v>
      </c>
      <c r="C15" s="727"/>
      <c r="D15" s="727"/>
      <c r="E15" s="740" t="s">
        <v>1207</v>
      </c>
      <c r="F15" s="741">
        <f>ROUND(F14,-1)</f>
        <v>820</v>
      </c>
    </row>
    <row r="16" spans="1:6" s="742" customFormat="1" ht="9.9" customHeight="1">
      <c r="A16" s="3308"/>
      <c r="B16" s="3308"/>
      <c r="C16" s="3308"/>
      <c r="D16" s="3308"/>
      <c r="E16" s="3308"/>
      <c r="F16" s="3308"/>
    </row>
    <row r="17" spans="1:6" s="728" customFormat="1" ht="12.6" customHeight="1">
      <c r="A17" s="3306">
        <v>2</v>
      </c>
      <c r="B17" s="728" t="s">
        <v>1208</v>
      </c>
      <c r="C17" s="727"/>
      <c r="D17" s="727"/>
      <c r="E17" s="727"/>
      <c r="F17" s="727"/>
    </row>
    <row r="18" spans="1:6" s="728" customFormat="1" ht="13.8">
      <c r="A18" s="3306"/>
      <c r="B18" s="729" t="s">
        <v>1194</v>
      </c>
      <c r="C18" s="727"/>
      <c r="D18" s="727"/>
      <c r="E18" s="727"/>
      <c r="F18" s="727"/>
    </row>
    <row r="19" spans="1:6" s="728" customFormat="1" ht="12.6" customHeight="1">
      <c r="A19" s="3306"/>
      <c r="B19" s="728" t="s">
        <v>1209</v>
      </c>
      <c r="C19" s="727" t="s">
        <v>81</v>
      </c>
      <c r="D19" s="730">
        <v>1</v>
      </c>
      <c r="E19" s="731">
        <v>249</v>
      </c>
      <c r="F19" s="731">
        <f>D19*E19</f>
        <v>249</v>
      </c>
    </row>
    <row r="20" spans="1:6" s="728" customFormat="1" ht="12.6" customHeight="1">
      <c r="A20" s="3306"/>
      <c r="B20" s="728" t="s">
        <v>1196</v>
      </c>
      <c r="C20" s="727" t="s">
        <v>81</v>
      </c>
      <c r="D20" s="730">
        <v>1</v>
      </c>
      <c r="E20" s="732">
        <v>3</v>
      </c>
      <c r="F20" s="731">
        <f>D20*E20</f>
        <v>3</v>
      </c>
    </row>
    <row r="21" spans="1:6" s="728" customFormat="1" ht="13.8">
      <c r="A21" s="3306"/>
      <c r="B21" s="729" t="s">
        <v>1197</v>
      </c>
      <c r="C21" s="727"/>
      <c r="D21" s="727"/>
      <c r="E21" s="733"/>
      <c r="F21" s="731"/>
    </row>
    <row r="22" spans="1:6" s="728" customFormat="1" ht="12.6" customHeight="1">
      <c r="A22" s="3306"/>
      <c r="B22" s="728" t="s">
        <v>1198</v>
      </c>
      <c r="C22" s="727" t="s">
        <v>81</v>
      </c>
      <c r="D22" s="730">
        <v>0.1</v>
      </c>
      <c r="E22" s="732">
        <v>367</v>
      </c>
      <c r="F22" s="731">
        <f>D22*E22</f>
        <v>36.700000000000003</v>
      </c>
    </row>
    <row r="23" spans="1:6" s="728" customFormat="1" ht="12.6" customHeight="1">
      <c r="A23" s="3306"/>
      <c r="B23" s="728" t="s">
        <v>1199</v>
      </c>
      <c r="C23" s="727" t="s">
        <v>81</v>
      </c>
      <c r="D23" s="730">
        <v>0.1</v>
      </c>
      <c r="E23" s="732">
        <v>287</v>
      </c>
      <c r="F23" s="731">
        <f>D23*E23</f>
        <v>28.700000000000003</v>
      </c>
    </row>
    <row r="24" spans="1:6" s="728" customFormat="1" ht="12.6" customHeight="1">
      <c r="A24" s="3306"/>
      <c r="B24" s="734" t="s">
        <v>1200</v>
      </c>
      <c r="C24" s="727"/>
      <c r="D24" s="727"/>
      <c r="E24" s="727"/>
      <c r="F24" s="735">
        <f>ROUND(SUM(F19:F23)*15%,2)</f>
        <v>47.61</v>
      </c>
    </row>
    <row r="25" spans="1:6" s="728" customFormat="1" ht="13.8">
      <c r="A25" s="3306"/>
      <c r="B25" s="736" t="s">
        <v>1201</v>
      </c>
      <c r="C25" s="727"/>
      <c r="D25" s="727"/>
      <c r="E25" s="732"/>
      <c r="F25" s="731"/>
    </row>
    <row r="26" spans="1:6" s="728" customFormat="1" ht="12.6" customHeight="1">
      <c r="A26" s="3306"/>
      <c r="B26" s="737" t="s">
        <v>1202</v>
      </c>
      <c r="C26" s="727" t="s">
        <v>1203</v>
      </c>
      <c r="D26" s="738">
        <f>1*1*1.1</f>
        <v>1.1000000000000001</v>
      </c>
      <c r="E26" s="732">
        <v>360.7</v>
      </c>
      <c r="F26" s="731">
        <f>D26*E26</f>
        <v>396.77000000000004</v>
      </c>
    </row>
    <row r="27" spans="1:6" s="728" customFormat="1" ht="12.6" customHeight="1">
      <c r="A27" s="3306"/>
      <c r="B27" s="728" t="s">
        <v>1204</v>
      </c>
      <c r="C27" s="727" t="s">
        <v>1203</v>
      </c>
      <c r="D27" s="727">
        <f>D26*0.98</f>
        <v>1.0780000000000001</v>
      </c>
      <c r="E27" s="732">
        <v>116.5</v>
      </c>
      <c r="F27" s="731">
        <f>D27*E27</f>
        <v>125.587</v>
      </c>
    </row>
    <row r="28" spans="1:6" s="728" customFormat="1" ht="12.6" customHeight="1">
      <c r="A28" s="3306"/>
      <c r="B28" s="739" t="s">
        <v>1205</v>
      </c>
      <c r="C28" s="727"/>
      <c r="D28" s="727"/>
      <c r="E28" s="727"/>
      <c r="F28" s="732">
        <f>ROUND(SUM(F19:F27),2)</f>
        <v>887.37</v>
      </c>
    </row>
    <row r="29" spans="1:6" s="728" customFormat="1" ht="14.1" customHeight="1">
      <c r="A29" s="3306"/>
      <c r="B29" s="739" t="s">
        <v>1206</v>
      </c>
      <c r="C29" s="727"/>
      <c r="D29" s="727"/>
      <c r="E29" s="740" t="s">
        <v>1207</v>
      </c>
      <c r="F29" s="741">
        <f>ROUND(F28,-1)</f>
        <v>890</v>
      </c>
    </row>
    <row r="31" spans="1:6" s="728" customFormat="1" ht="12.6" customHeight="1">
      <c r="A31" s="3306">
        <v>3</v>
      </c>
      <c r="B31" s="728" t="s">
        <v>1210</v>
      </c>
      <c r="C31" s="727"/>
      <c r="D31" s="727"/>
      <c r="E31" s="727"/>
      <c r="F31" s="727"/>
    </row>
    <row r="32" spans="1:6" s="728" customFormat="1" ht="13.8">
      <c r="A32" s="3306"/>
      <c r="B32" s="729" t="s">
        <v>1194</v>
      </c>
      <c r="C32" s="727"/>
      <c r="D32" s="727"/>
      <c r="E32" s="727"/>
      <c r="F32" s="727"/>
    </row>
    <row r="33" spans="1:6" s="728" customFormat="1" ht="12.6" customHeight="1">
      <c r="A33" s="3306"/>
      <c r="B33" s="728" t="s">
        <v>1211</v>
      </c>
      <c r="C33" s="727" t="s">
        <v>81</v>
      </c>
      <c r="D33" s="730">
        <v>1</v>
      </c>
      <c r="E33" s="731">
        <v>504</v>
      </c>
      <c r="F33" s="731">
        <f>D33*E33</f>
        <v>504</v>
      </c>
    </row>
    <row r="34" spans="1:6" s="728" customFormat="1" ht="12.6" customHeight="1">
      <c r="A34" s="3306"/>
      <c r="B34" s="728" t="s">
        <v>1196</v>
      </c>
      <c r="C34" s="727" t="s">
        <v>81</v>
      </c>
      <c r="D34" s="730">
        <v>1</v>
      </c>
      <c r="E34" s="732">
        <v>3</v>
      </c>
      <c r="F34" s="731">
        <f>D34*E34</f>
        <v>3</v>
      </c>
    </row>
    <row r="35" spans="1:6" s="728" customFormat="1" ht="13.8">
      <c r="A35" s="3306"/>
      <c r="B35" s="729" t="s">
        <v>1197</v>
      </c>
      <c r="C35" s="727"/>
      <c r="D35" s="727"/>
      <c r="E35" s="733"/>
      <c r="F35" s="731"/>
    </row>
    <row r="36" spans="1:6" s="728" customFormat="1" ht="12.6" customHeight="1">
      <c r="A36" s="3306"/>
      <c r="B36" s="728" t="s">
        <v>1198</v>
      </c>
      <c r="C36" s="727" t="s">
        <v>81</v>
      </c>
      <c r="D36" s="730">
        <v>0.1</v>
      </c>
      <c r="E36" s="732">
        <v>367</v>
      </c>
      <c r="F36" s="731">
        <f>D36*E36</f>
        <v>36.700000000000003</v>
      </c>
    </row>
    <row r="37" spans="1:6" s="728" customFormat="1" ht="12.6" customHeight="1">
      <c r="A37" s="3306"/>
      <c r="B37" s="728" t="s">
        <v>1199</v>
      </c>
      <c r="C37" s="727" t="s">
        <v>81</v>
      </c>
      <c r="D37" s="730">
        <v>0.1</v>
      </c>
      <c r="E37" s="732">
        <v>287</v>
      </c>
      <c r="F37" s="731">
        <f>D37*E37</f>
        <v>28.700000000000003</v>
      </c>
    </row>
    <row r="38" spans="1:6" s="728" customFormat="1" ht="12.6" customHeight="1">
      <c r="A38" s="3306"/>
      <c r="B38" s="734" t="s">
        <v>1200</v>
      </c>
      <c r="C38" s="727"/>
      <c r="D38" s="727"/>
      <c r="E38" s="727"/>
      <c r="F38" s="735">
        <f>ROUND(SUM(F33:F37)*15%,2)</f>
        <v>85.86</v>
      </c>
    </row>
    <row r="39" spans="1:6" s="728" customFormat="1" ht="13.8">
      <c r="A39" s="3306"/>
      <c r="B39" s="736" t="s">
        <v>1201</v>
      </c>
      <c r="C39" s="727"/>
      <c r="D39" s="727"/>
      <c r="E39" s="732"/>
      <c r="F39" s="731"/>
    </row>
    <row r="40" spans="1:6" s="728" customFormat="1" ht="12.6" customHeight="1">
      <c r="A40" s="3306"/>
      <c r="B40" s="737" t="s">
        <v>1202</v>
      </c>
      <c r="C40" s="727" t="s">
        <v>1203</v>
      </c>
      <c r="D40" s="738">
        <f>1*1*1.1</f>
        <v>1.1000000000000001</v>
      </c>
      <c r="E40" s="732">
        <v>360.7</v>
      </c>
      <c r="F40" s="731">
        <f>D40*E40</f>
        <v>396.77000000000004</v>
      </c>
    </row>
    <row r="41" spans="1:6" s="728" customFormat="1" ht="12.6" customHeight="1">
      <c r="A41" s="3306"/>
      <c r="B41" s="728" t="s">
        <v>1204</v>
      </c>
      <c r="C41" s="727" t="s">
        <v>1203</v>
      </c>
      <c r="D41" s="727">
        <f>D40*0.98</f>
        <v>1.0780000000000001</v>
      </c>
      <c r="E41" s="732">
        <v>116.5</v>
      </c>
      <c r="F41" s="731">
        <f>D41*E41</f>
        <v>125.587</v>
      </c>
    </row>
    <row r="42" spans="1:6" s="728" customFormat="1" ht="12.6" customHeight="1">
      <c r="A42" s="3306"/>
      <c r="B42" s="739" t="s">
        <v>1205</v>
      </c>
      <c r="C42" s="727"/>
      <c r="D42" s="727"/>
      <c r="E42" s="727"/>
      <c r="F42" s="732">
        <f>ROUND(SUM(F33:F41),2)</f>
        <v>1180.6199999999999</v>
      </c>
    </row>
    <row r="43" spans="1:6" s="728" customFormat="1" ht="14.1" customHeight="1">
      <c r="A43" s="3306"/>
      <c r="B43" s="739" t="s">
        <v>1206</v>
      </c>
      <c r="C43" s="727"/>
      <c r="D43" s="727"/>
      <c r="E43" s="740" t="s">
        <v>1207</v>
      </c>
      <c r="F43" s="741">
        <f>ROUND(F42,-1)</f>
        <v>1180</v>
      </c>
    </row>
    <row r="45" spans="1:6" s="728" customFormat="1" ht="12.6" customHeight="1">
      <c r="A45" s="3306">
        <v>4</v>
      </c>
      <c r="B45" s="728" t="s">
        <v>1212</v>
      </c>
      <c r="C45" s="727"/>
      <c r="D45" s="727"/>
      <c r="E45" s="727"/>
      <c r="F45" s="727"/>
    </row>
    <row r="46" spans="1:6" s="728" customFormat="1" ht="13.8">
      <c r="A46" s="3306"/>
      <c r="B46" s="729" t="s">
        <v>1194</v>
      </c>
      <c r="C46" s="727"/>
      <c r="D46" s="727"/>
      <c r="E46" s="727"/>
      <c r="F46" s="727"/>
    </row>
    <row r="47" spans="1:6" s="728" customFormat="1" ht="12.6" customHeight="1">
      <c r="A47" s="3306"/>
      <c r="B47" s="728" t="s">
        <v>1213</v>
      </c>
      <c r="C47" s="727" t="s">
        <v>81</v>
      </c>
      <c r="D47" s="730">
        <v>1</v>
      </c>
      <c r="E47" s="731">
        <v>563</v>
      </c>
      <c r="F47" s="731">
        <f>D47*E47</f>
        <v>563</v>
      </c>
    </row>
    <row r="48" spans="1:6" s="728" customFormat="1" ht="12.6" customHeight="1">
      <c r="A48" s="3306"/>
      <c r="B48" s="728" t="s">
        <v>1196</v>
      </c>
      <c r="C48" s="727" t="s">
        <v>81</v>
      </c>
      <c r="D48" s="730">
        <v>1</v>
      </c>
      <c r="E48" s="732">
        <v>3</v>
      </c>
      <c r="F48" s="731">
        <f>D48*E48</f>
        <v>3</v>
      </c>
    </row>
    <row r="49" spans="1:7" s="728" customFormat="1" ht="13.8">
      <c r="A49" s="3306"/>
      <c r="B49" s="729" t="s">
        <v>1197</v>
      </c>
      <c r="C49" s="727"/>
      <c r="D49" s="727"/>
      <c r="E49" s="733"/>
      <c r="F49" s="731"/>
    </row>
    <row r="50" spans="1:7" s="728" customFormat="1" ht="12.6" customHeight="1">
      <c r="A50" s="3306"/>
      <c r="B50" s="728" t="s">
        <v>1198</v>
      </c>
      <c r="C50" s="727" t="s">
        <v>81</v>
      </c>
      <c r="D50" s="730">
        <v>0.1</v>
      </c>
      <c r="E50" s="732">
        <v>367</v>
      </c>
      <c r="F50" s="731">
        <f>D50*E50</f>
        <v>36.700000000000003</v>
      </c>
    </row>
    <row r="51" spans="1:7" s="728" customFormat="1" ht="12.6" customHeight="1">
      <c r="A51" s="3306"/>
      <c r="B51" s="728" t="s">
        <v>1199</v>
      </c>
      <c r="C51" s="727" t="s">
        <v>81</v>
      </c>
      <c r="D51" s="730">
        <v>0.1</v>
      </c>
      <c r="E51" s="732">
        <v>287</v>
      </c>
      <c r="F51" s="731">
        <f>D51*E51</f>
        <v>28.700000000000003</v>
      </c>
    </row>
    <row r="52" spans="1:7" s="728" customFormat="1" ht="12.6" customHeight="1">
      <c r="A52" s="3306"/>
      <c r="B52" s="734" t="s">
        <v>1200</v>
      </c>
      <c r="C52" s="727"/>
      <c r="D52" s="727"/>
      <c r="E52" s="727"/>
      <c r="F52" s="735">
        <f>ROUND(SUM(F47:F51)*15%,2)</f>
        <v>94.71</v>
      </c>
    </row>
    <row r="53" spans="1:7" s="728" customFormat="1" ht="13.8">
      <c r="A53" s="3306"/>
      <c r="B53" s="736" t="s">
        <v>1201</v>
      </c>
      <c r="C53" s="727"/>
      <c r="D53" s="727"/>
      <c r="E53" s="732"/>
      <c r="F53" s="731"/>
    </row>
    <row r="54" spans="1:7" s="728" customFormat="1" ht="12.6" customHeight="1">
      <c r="A54" s="3306"/>
      <c r="B54" s="737" t="s">
        <v>1202</v>
      </c>
      <c r="C54" s="727" t="s">
        <v>1203</v>
      </c>
      <c r="D54" s="738">
        <f>1*1*1.1</f>
        <v>1.1000000000000001</v>
      </c>
      <c r="E54" s="732">
        <v>360.7</v>
      </c>
      <c r="F54" s="731">
        <f>D54*E54</f>
        <v>396.77000000000004</v>
      </c>
    </row>
    <row r="55" spans="1:7" s="728" customFormat="1" ht="12.6" customHeight="1">
      <c r="A55" s="3306"/>
      <c r="B55" s="728" t="s">
        <v>1204</v>
      </c>
      <c r="C55" s="727" t="s">
        <v>1203</v>
      </c>
      <c r="D55" s="727">
        <f>D54*0.98</f>
        <v>1.0780000000000001</v>
      </c>
      <c r="E55" s="732">
        <v>116.5</v>
      </c>
      <c r="F55" s="731">
        <f>D55*E55</f>
        <v>125.587</v>
      </c>
    </row>
    <row r="56" spans="1:7" s="728" customFormat="1" ht="12.6" customHeight="1">
      <c r="A56" s="3306"/>
      <c r="B56" s="739" t="s">
        <v>1205</v>
      </c>
      <c r="C56" s="727"/>
      <c r="D56" s="727"/>
      <c r="E56" s="727"/>
      <c r="F56" s="732">
        <f>ROUND(SUM(F47:F55),2)</f>
        <v>1248.47</v>
      </c>
    </row>
    <row r="57" spans="1:7" s="728" customFormat="1" ht="14.1" customHeight="1">
      <c r="A57" s="3306"/>
      <c r="B57" s="739" t="s">
        <v>1206</v>
      </c>
      <c r="C57" s="727"/>
      <c r="D57" s="727"/>
      <c r="E57" s="740" t="s">
        <v>1207</v>
      </c>
      <c r="F57" s="741">
        <f>ROUND(F56,-1)</f>
        <v>1250</v>
      </c>
    </row>
    <row r="60" spans="1:7">
      <c r="D60" s="781"/>
      <c r="E60" s="781"/>
      <c r="F60" s="781"/>
      <c r="G60" s="781"/>
    </row>
    <row r="61" spans="1:7">
      <c r="D61" s="3299" t="s">
        <v>181</v>
      </c>
      <c r="E61" s="3299"/>
      <c r="F61" s="3299"/>
      <c r="G61" s="3299"/>
    </row>
    <row r="62" spans="1:7">
      <c r="D62" s="3299"/>
      <c r="E62" s="3299"/>
      <c r="F62" s="3299"/>
      <c r="G62" s="3299"/>
    </row>
  </sheetData>
  <mergeCells count="9">
    <mergeCell ref="D61:G61"/>
    <mergeCell ref="D62:G62"/>
    <mergeCell ref="A31:A43"/>
    <mergeCell ref="A45:A57"/>
    <mergeCell ref="A1:F1"/>
    <mergeCell ref="A2:F2"/>
    <mergeCell ref="A3:A15"/>
    <mergeCell ref="A16:F16"/>
    <mergeCell ref="A17:A29"/>
  </mergeCells>
  <pageMargins left="0.7" right="0.7" top="0.75" bottom="0.75" header="0.3" footer="0.3"/>
  <pageSetup scale="8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IT18"/>
  <sheetViews>
    <sheetView view="pageBreakPreview" topLeftCell="A2" zoomScale="88" zoomScaleNormal="100" zoomScaleSheetLayoutView="88" workbookViewId="0">
      <selection activeCell="F27" sqref="F27:G27"/>
    </sheetView>
  </sheetViews>
  <sheetFormatPr defaultRowHeight="13.2"/>
  <cols>
    <col min="1" max="1" width="6.33203125" style="301" customWidth="1"/>
    <col min="2" max="2" width="18.109375" style="301" customWidth="1"/>
    <col min="3" max="3" width="5.109375" style="301" bestFit="1" customWidth="1"/>
    <col min="4" max="4" width="5" style="301" bestFit="1" customWidth="1"/>
    <col min="5" max="5" width="5.44140625" style="301" customWidth="1"/>
    <col min="6" max="6" width="3.6640625" style="301" customWidth="1"/>
    <col min="7" max="7" width="5.6640625" style="301" customWidth="1"/>
    <col min="8" max="8" width="7" style="676" bestFit="1" customWidth="1"/>
    <col min="9" max="9" width="5" style="675" bestFit="1" customWidth="1"/>
    <col min="10" max="10" width="6.109375" style="676" bestFit="1" customWidth="1"/>
    <col min="11" max="11" width="11.88671875" style="793" bestFit="1" customWidth="1"/>
    <col min="12" max="12" width="14.6640625" style="677" bestFit="1" customWidth="1"/>
    <col min="13" max="256" width="8.88671875" style="301"/>
    <col min="257" max="257" width="8" style="301" customWidth="1"/>
    <col min="258" max="258" width="18.109375" style="301" customWidth="1"/>
    <col min="259" max="259" width="5.109375" style="301" bestFit="1" customWidth="1"/>
    <col min="260" max="260" width="5" style="301" bestFit="1" customWidth="1"/>
    <col min="261" max="261" width="5.44140625" style="301" customWidth="1"/>
    <col min="262" max="262" width="3.6640625" style="301" customWidth="1"/>
    <col min="263" max="263" width="5.6640625" style="301" customWidth="1"/>
    <col min="264" max="264" width="7" style="301" bestFit="1" customWidth="1"/>
    <col min="265" max="265" width="5" style="301" bestFit="1" customWidth="1"/>
    <col min="266" max="266" width="6.109375" style="301" bestFit="1" customWidth="1"/>
    <col min="267" max="267" width="11.88671875" style="301" bestFit="1" customWidth="1"/>
    <col min="268" max="268" width="14.6640625" style="301" bestFit="1" customWidth="1"/>
    <col min="269" max="512" width="8.88671875" style="301"/>
    <col min="513" max="513" width="8" style="301" customWidth="1"/>
    <col min="514" max="514" width="18.109375" style="301" customWidth="1"/>
    <col min="515" max="515" width="5.109375" style="301" bestFit="1" customWidth="1"/>
    <col min="516" max="516" width="5" style="301" bestFit="1" customWidth="1"/>
    <col min="517" max="517" width="5.44140625" style="301" customWidth="1"/>
    <col min="518" max="518" width="3.6640625" style="301" customWidth="1"/>
    <col min="519" max="519" width="5.6640625" style="301" customWidth="1"/>
    <col min="520" max="520" width="7" style="301" bestFit="1" customWidth="1"/>
    <col min="521" max="521" width="5" style="301" bestFit="1" customWidth="1"/>
    <col min="522" max="522" width="6.109375" style="301" bestFit="1" customWidth="1"/>
    <col min="523" max="523" width="11.88671875" style="301" bestFit="1" customWidth="1"/>
    <col min="524" max="524" width="14.6640625" style="301" bestFit="1" customWidth="1"/>
    <col min="525" max="768" width="8.88671875" style="301"/>
    <col min="769" max="769" width="8" style="301" customWidth="1"/>
    <col min="770" max="770" width="18.109375" style="301" customWidth="1"/>
    <col min="771" max="771" width="5.109375" style="301" bestFit="1" customWidth="1"/>
    <col min="772" max="772" width="5" style="301" bestFit="1" customWidth="1"/>
    <col min="773" max="773" width="5.44140625" style="301" customWidth="1"/>
    <col min="774" max="774" width="3.6640625" style="301" customWidth="1"/>
    <col min="775" max="775" width="5.6640625" style="301" customWidth="1"/>
    <col min="776" max="776" width="7" style="301" bestFit="1" customWidth="1"/>
    <col min="777" max="777" width="5" style="301" bestFit="1" customWidth="1"/>
    <col min="778" max="778" width="6.109375" style="301" bestFit="1" customWidth="1"/>
    <col min="779" max="779" width="11.88671875" style="301" bestFit="1" customWidth="1"/>
    <col min="780" max="780" width="14.6640625" style="301" bestFit="1" customWidth="1"/>
    <col min="781" max="1024" width="8.88671875" style="301"/>
    <col min="1025" max="1025" width="8" style="301" customWidth="1"/>
    <col min="1026" max="1026" width="18.109375" style="301" customWidth="1"/>
    <col min="1027" max="1027" width="5.109375" style="301" bestFit="1" customWidth="1"/>
    <col min="1028" max="1028" width="5" style="301" bestFit="1" customWidth="1"/>
    <col min="1029" max="1029" width="5.44140625" style="301" customWidth="1"/>
    <col min="1030" max="1030" width="3.6640625" style="301" customWidth="1"/>
    <col min="1031" max="1031" width="5.6640625" style="301" customWidth="1"/>
    <col min="1032" max="1032" width="7" style="301" bestFit="1" customWidth="1"/>
    <col min="1033" max="1033" width="5" style="301" bestFit="1" customWidth="1"/>
    <col min="1034" max="1034" width="6.109375" style="301" bestFit="1" customWidth="1"/>
    <col min="1035" max="1035" width="11.88671875" style="301" bestFit="1" customWidth="1"/>
    <col min="1036" max="1036" width="14.6640625" style="301" bestFit="1" customWidth="1"/>
    <col min="1037" max="1280" width="8.88671875" style="301"/>
    <col min="1281" max="1281" width="8" style="301" customWidth="1"/>
    <col min="1282" max="1282" width="18.109375" style="301" customWidth="1"/>
    <col min="1283" max="1283" width="5.109375" style="301" bestFit="1" customWidth="1"/>
    <col min="1284" max="1284" width="5" style="301" bestFit="1" customWidth="1"/>
    <col min="1285" max="1285" width="5.44140625" style="301" customWidth="1"/>
    <col min="1286" max="1286" width="3.6640625" style="301" customWidth="1"/>
    <col min="1287" max="1287" width="5.6640625" style="301" customWidth="1"/>
    <col min="1288" max="1288" width="7" style="301" bestFit="1" customWidth="1"/>
    <col min="1289" max="1289" width="5" style="301" bestFit="1" customWidth="1"/>
    <col min="1290" max="1290" width="6.109375" style="301" bestFit="1" customWidth="1"/>
    <col min="1291" max="1291" width="11.88671875" style="301" bestFit="1" customWidth="1"/>
    <col min="1292" max="1292" width="14.6640625" style="301" bestFit="1" customWidth="1"/>
    <col min="1293" max="1536" width="8.88671875" style="301"/>
    <col min="1537" max="1537" width="8" style="301" customWidth="1"/>
    <col min="1538" max="1538" width="18.109375" style="301" customWidth="1"/>
    <col min="1539" max="1539" width="5.109375" style="301" bestFit="1" customWidth="1"/>
    <col min="1540" max="1540" width="5" style="301" bestFit="1" customWidth="1"/>
    <col min="1541" max="1541" width="5.44140625" style="301" customWidth="1"/>
    <col min="1542" max="1542" width="3.6640625" style="301" customWidth="1"/>
    <col min="1543" max="1543" width="5.6640625" style="301" customWidth="1"/>
    <col min="1544" max="1544" width="7" style="301" bestFit="1" customWidth="1"/>
    <col min="1545" max="1545" width="5" style="301" bestFit="1" customWidth="1"/>
    <col min="1546" max="1546" width="6.109375" style="301" bestFit="1" customWidth="1"/>
    <col min="1547" max="1547" width="11.88671875" style="301" bestFit="1" customWidth="1"/>
    <col min="1548" max="1548" width="14.6640625" style="301" bestFit="1" customWidth="1"/>
    <col min="1549" max="1792" width="8.88671875" style="301"/>
    <col min="1793" max="1793" width="8" style="301" customWidth="1"/>
    <col min="1794" max="1794" width="18.109375" style="301" customWidth="1"/>
    <col min="1795" max="1795" width="5.109375" style="301" bestFit="1" customWidth="1"/>
    <col min="1796" max="1796" width="5" style="301" bestFit="1" customWidth="1"/>
    <col min="1797" max="1797" width="5.44140625" style="301" customWidth="1"/>
    <col min="1798" max="1798" width="3.6640625" style="301" customWidth="1"/>
    <col min="1799" max="1799" width="5.6640625" style="301" customWidth="1"/>
    <col min="1800" max="1800" width="7" style="301" bestFit="1" customWidth="1"/>
    <col min="1801" max="1801" width="5" style="301" bestFit="1" customWidth="1"/>
    <col min="1802" max="1802" width="6.109375" style="301" bestFit="1" customWidth="1"/>
    <col min="1803" max="1803" width="11.88671875" style="301" bestFit="1" customWidth="1"/>
    <col min="1804" max="1804" width="14.6640625" style="301" bestFit="1" customWidth="1"/>
    <col min="1805" max="2048" width="8.88671875" style="301"/>
    <col min="2049" max="2049" width="8" style="301" customWidth="1"/>
    <col min="2050" max="2050" width="18.109375" style="301" customWidth="1"/>
    <col min="2051" max="2051" width="5.109375" style="301" bestFit="1" customWidth="1"/>
    <col min="2052" max="2052" width="5" style="301" bestFit="1" customWidth="1"/>
    <col min="2053" max="2053" width="5.44140625" style="301" customWidth="1"/>
    <col min="2054" max="2054" width="3.6640625" style="301" customWidth="1"/>
    <col min="2055" max="2055" width="5.6640625" style="301" customWidth="1"/>
    <col min="2056" max="2056" width="7" style="301" bestFit="1" customWidth="1"/>
    <col min="2057" max="2057" width="5" style="301" bestFit="1" customWidth="1"/>
    <col min="2058" max="2058" width="6.109375" style="301" bestFit="1" customWidth="1"/>
    <col min="2059" max="2059" width="11.88671875" style="301" bestFit="1" customWidth="1"/>
    <col min="2060" max="2060" width="14.6640625" style="301" bestFit="1" customWidth="1"/>
    <col min="2061" max="2304" width="8.88671875" style="301"/>
    <col min="2305" max="2305" width="8" style="301" customWidth="1"/>
    <col min="2306" max="2306" width="18.109375" style="301" customWidth="1"/>
    <col min="2307" max="2307" width="5.109375" style="301" bestFit="1" customWidth="1"/>
    <col min="2308" max="2308" width="5" style="301" bestFit="1" customWidth="1"/>
    <col min="2309" max="2309" width="5.44140625" style="301" customWidth="1"/>
    <col min="2310" max="2310" width="3.6640625" style="301" customWidth="1"/>
    <col min="2311" max="2311" width="5.6640625" style="301" customWidth="1"/>
    <col min="2312" max="2312" width="7" style="301" bestFit="1" customWidth="1"/>
    <col min="2313" max="2313" width="5" style="301" bestFit="1" customWidth="1"/>
    <col min="2314" max="2314" width="6.109375" style="301" bestFit="1" customWidth="1"/>
    <col min="2315" max="2315" width="11.88671875" style="301" bestFit="1" customWidth="1"/>
    <col min="2316" max="2316" width="14.6640625" style="301" bestFit="1" customWidth="1"/>
    <col min="2317" max="2560" width="8.88671875" style="301"/>
    <col min="2561" max="2561" width="8" style="301" customWidth="1"/>
    <col min="2562" max="2562" width="18.109375" style="301" customWidth="1"/>
    <col min="2563" max="2563" width="5.109375" style="301" bestFit="1" customWidth="1"/>
    <col min="2564" max="2564" width="5" style="301" bestFit="1" customWidth="1"/>
    <col min="2565" max="2565" width="5.44140625" style="301" customWidth="1"/>
    <col min="2566" max="2566" width="3.6640625" style="301" customWidth="1"/>
    <col min="2567" max="2567" width="5.6640625" style="301" customWidth="1"/>
    <col min="2568" max="2568" width="7" style="301" bestFit="1" customWidth="1"/>
    <col min="2569" max="2569" width="5" style="301" bestFit="1" customWidth="1"/>
    <col min="2570" max="2570" width="6.109375" style="301" bestFit="1" customWidth="1"/>
    <col min="2571" max="2571" width="11.88671875" style="301" bestFit="1" customWidth="1"/>
    <col min="2572" max="2572" width="14.6640625" style="301" bestFit="1" customWidth="1"/>
    <col min="2573" max="2816" width="8.88671875" style="301"/>
    <col min="2817" max="2817" width="8" style="301" customWidth="1"/>
    <col min="2818" max="2818" width="18.109375" style="301" customWidth="1"/>
    <col min="2819" max="2819" width="5.109375" style="301" bestFit="1" customWidth="1"/>
    <col min="2820" max="2820" width="5" style="301" bestFit="1" customWidth="1"/>
    <col min="2821" max="2821" width="5.44140625" style="301" customWidth="1"/>
    <col min="2822" max="2822" width="3.6640625" style="301" customWidth="1"/>
    <col min="2823" max="2823" width="5.6640625" style="301" customWidth="1"/>
    <col min="2824" max="2824" width="7" style="301" bestFit="1" customWidth="1"/>
    <col min="2825" max="2825" width="5" style="301" bestFit="1" customWidth="1"/>
    <col min="2826" max="2826" width="6.109375" style="301" bestFit="1" customWidth="1"/>
    <col min="2827" max="2827" width="11.88671875" style="301" bestFit="1" customWidth="1"/>
    <col min="2828" max="2828" width="14.6640625" style="301" bestFit="1" customWidth="1"/>
    <col min="2829" max="3072" width="8.88671875" style="301"/>
    <col min="3073" max="3073" width="8" style="301" customWidth="1"/>
    <col min="3074" max="3074" width="18.109375" style="301" customWidth="1"/>
    <col min="3075" max="3075" width="5.109375" style="301" bestFit="1" customWidth="1"/>
    <col min="3076" max="3076" width="5" style="301" bestFit="1" customWidth="1"/>
    <col min="3077" max="3077" width="5.44140625" style="301" customWidth="1"/>
    <col min="3078" max="3078" width="3.6640625" style="301" customWidth="1"/>
    <col min="3079" max="3079" width="5.6640625" style="301" customWidth="1"/>
    <col min="3080" max="3080" width="7" style="301" bestFit="1" customWidth="1"/>
    <col min="3081" max="3081" width="5" style="301" bestFit="1" customWidth="1"/>
    <col min="3082" max="3082" width="6.109375" style="301" bestFit="1" customWidth="1"/>
    <col min="3083" max="3083" width="11.88671875" style="301" bestFit="1" customWidth="1"/>
    <col min="3084" max="3084" width="14.6640625" style="301" bestFit="1" customWidth="1"/>
    <col min="3085" max="3328" width="8.88671875" style="301"/>
    <col min="3329" max="3329" width="8" style="301" customWidth="1"/>
    <col min="3330" max="3330" width="18.109375" style="301" customWidth="1"/>
    <col min="3331" max="3331" width="5.109375" style="301" bestFit="1" customWidth="1"/>
    <col min="3332" max="3332" width="5" style="301" bestFit="1" customWidth="1"/>
    <col min="3333" max="3333" width="5.44140625" style="301" customWidth="1"/>
    <col min="3334" max="3334" width="3.6640625" style="301" customWidth="1"/>
    <col min="3335" max="3335" width="5.6640625" style="301" customWidth="1"/>
    <col min="3336" max="3336" width="7" style="301" bestFit="1" customWidth="1"/>
    <col min="3337" max="3337" width="5" style="301" bestFit="1" customWidth="1"/>
    <col min="3338" max="3338" width="6.109375" style="301" bestFit="1" customWidth="1"/>
    <col min="3339" max="3339" width="11.88671875" style="301" bestFit="1" customWidth="1"/>
    <col min="3340" max="3340" width="14.6640625" style="301" bestFit="1" customWidth="1"/>
    <col min="3341" max="3584" width="8.88671875" style="301"/>
    <col min="3585" max="3585" width="8" style="301" customWidth="1"/>
    <col min="3586" max="3586" width="18.109375" style="301" customWidth="1"/>
    <col min="3587" max="3587" width="5.109375" style="301" bestFit="1" customWidth="1"/>
    <col min="3588" max="3588" width="5" style="301" bestFit="1" customWidth="1"/>
    <col min="3589" max="3589" width="5.44140625" style="301" customWidth="1"/>
    <col min="3590" max="3590" width="3.6640625" style="301" customWidth="1"/>
    <col min="3591" max="3591" width="5.6640625" style="301" customWidth="1"/>
    <col min="3592" max="3592" width="7" style="301" bestFit="1" customWidth="1"/>
    <col min="3593" max="3593" width="5" style="301" bestFit="1" customWidth="1"/>
    <col min="3594" max="3594" width="6.109375" style="301" bestFit="1" customWidth="1"/>
    <col min="3595" max="3595" width="11.88671875" style="301" bestFit="1" customWidth="1"/>
    <col min="3596" max="3596" width="14.6640625" style="301" bestFit="1" customWidth="1"/>
    <col min="3597" max="3840" width="8.88671875" style="301"/>
    <col min="3841" max="3841" width="8" style="301" customWidth="1"/>
    <col min="3842" max="3842" width="18.109375" style="301" customWidth="1"/>
    <col min="3843" max="3843" width="5.109375" style="301" bestFit="1" customWidth="1"/>
    <col min="3844" max="3844" width="5" style="301" bestFit="1" customWidth="1"/>
    <col min="3845" max="3845" width="5.44140625" style="301" customWidth="1"/>
    <col min="3846" max="3846" width="3.6640625" style="301" customWidth="1"/>
    <col min="3847" max="3847" width="5.6640625" style="301" customWidth="1"/>
    <col min="3848" max="3848" width="7" style="301" bestFit="1" customWidth="1"/>
    <col min="3849" max="3849" width="5" style="301" bestFit="1" customWidth="1"/>
    <col min="3850" max="3850" width="6.109375" style="301" bestFit="1" customWidth="1"/>
    <col min="3851" max="3851" width="11.88671875" style="301" bestFit="1" customWidth="1"/>
    <col min="3852" max="3852" width="14.6640625" style="301" bestFit="1" customWidth="1"/>
    <col min="3853" max="4096" width="8.88671875" style="301"/>
    <col min="4097" max="4097" width="8" style="301" customWidth="1"/>
    <col min="4098" max="4098" width="18.109375" style="301" customWidth="1"/>
    <col min="4099" max="4099" width="5.109375" style="301" bestFit="1" customWidth="1"/>
    <col min="4100" max="4100" width="5" style="301" bestFit="1" customWidth="1"/>
    <col min="4101" max="4101" width="5.44140625" style="301" customWidth="1"/>
    <col min="4102" max="4102" width="3.6640625" style="301" customWidth="1"/>
    <col min="4103" max="4103" width="5.6640625" style="301" customWidth="1"/>
    <col min="4104" max="4104" width="7" style="301" bestFit="1" customWidth="1"/>
    <col min="4105" max="4105" width="5" style="301" bestFit="1" customWidth="1"/>
    <col min="4106" max="4106" width="6.109375" style="301" bestFit="1" customWidth="1"/>
    <col min="4107" max="4107" width="11.88671875" style="301" bestFit="1" customWidth="1"/>
    <col min="4108" max="4108" width="14.6640625" style="301" bestFit="1" customWidth="1"/>
    <col min="4109" max="4352" width="8.88671875" style="301"/>
    <col min="4353" max="4353" width="8" style="301" customWidth="1"/>
    <col min="4354" max="4354" width="18.109375" style="301" customWidth="1"/>
    <col min="4355" max="4355" width="5.109375" style="301" bestFit="1" customWidth="1"/>
    <col min="4356" max="4356" width="5" style="301" bestFit="1" customWidth="1"/>
    <col min="4357" max="4357" width="5.44140625" style="301" customWidth="1"/>
    <col min="4358" max="4358" width="3.6640625" style="301" customWidth="1"/>
    <col min="4359" max="4359" width="5.6640625" style="301" customWidth="1"/>
    <col min="4360" max="4360" width="7" style="301" bestFit="1" customWidth="1"/>
    <col min="4361" max="4361" width="5" style="301" bestFit="1" customWidth="1"/>
    <col min="4362" max="4362" width="6.109375" style="301" bestFit="1" customWidth="1"/>
    <col min="4363" max="4363" width="11.88671875" style="301" bestFit="1" customWidth="1"/>
    <col min="4364" max="4364" width="14.6640625" style="301" bestFit="1" customWidth="1"/>
    <col min="4365" max="4608" width="8.88671875" style="301"/>
    <col min="4609" max="4609" width="8" style="301" customWidth="1"/>
    <col min="4610" max="4610" width="18.109375" style="301" customWidth="1"/>
    <col min="4611" max="4611" width="5.109375" style="301" bestFit="1" customWidth="1"/>
    <col min="4612" max="4612" width="5" style="301" bestFit="1" customWidth="1"/>
    <col min="4613" max="4613" width="5.44140625" style="301" customWidth="1"/>
    <col min="4614" max="4614" width="3.6640625" style="301" customWidth="1"/>
    <col min="4615" max="4615" width="5.6640625" style="301" customWidth="1"/>
    <col min="4616" max="4616" width="7" style="301" bestFit="1" customWidth="1"/>
    <col min="4617" max="4617" width="5" style="301" bestFit="1" customWidth="1"/>
    <col min="4618" max="4618" width="6.109375" style="301" bestFit="1" customWidth="1"/>
    <col min="4619" max="4619" width="11.88671875" style="301" bestFit="1" customWidth="1"/>
    <col min="4620" max="4620" width="14.6640625" style="301" bestFit="1" customWidth="1"/>
    <col min="4621" max="4864" width="8.88671875" style="301"/>
    <col min="4865" max="4865" width="8" style="301" customWidth="1"/>
    <col min="4866" max="4866" width="18.109375" style="301" customWidth="1"/>
    <col min="4867" max="4867" width="5.109375" style="301" bestFit="1" customWidth="1"/>
    <col min="4868" max="4868" width="5" style="301" bestFit="1" customWidth="1"/>
    <col min="4869" max="4869" width="5.44140625" style="301" customWidth="1"/>
    <col min="4870" max="4870" width="3.6640625" style="301" customWidth="1"/>
    <col min="4871" max="4871" width="5.6640625" style="301" customWidth="1"/>
    <col min="4872" max="4872" width="7" style="301" bestFit="1" customWidth="1"/>
    <col min="4873" max="4873" width="5" style="301" bestFit="1" customWidth="1"/>
    <col min="4874" max="4874" width="6.109375" style="301" bestFit="1" customWidth="1"/>
    <col min="4875" max="4875" width="11.88671875" style="301" bestFit="1" customWidth="1"/>
    <col min="4876" max="4876" width="14.6640625" style="301" bestFit="1" customWidth="1"/>
    <col min="4877" max="5120" width="8.88671875" style="301"/>
    <col min="5121" max="5121" width="8" style="301" customWidth="1"/>
    <col min="5122" max="5122" width="18.109375" style="301" customWidth="1"/>
    <col min="5123" max="5123" width="5.109375" style="301" bestFit="1" customWidth="1"/>
    <col min="5124" max="5124" width="5" style="301" bestFit="1" customWidth="1"/>
    <col min="5125" max="5125" width="5.44140625" style="301" customWidth="1"/>
    <col min="5126" max="5126" width="3.6640625" style="301" customWidth="1"/>
    <col min="5127" max="5127" width="5.6640625" style="301" customWidth="1"/>
    <col min="5128" max="5128" width="7" style="301" bestFit="1" customWidth="1"/>
    <col min="5129" max="5129" width="5" style="301" bestFit="1" customWidth="1"/>
    <col min="5130" max="5130" width="6.109375" style="301" bestFit="1" customWidth="1"/>
    <col min="5131" max="5131" width="11.88671875" style="301" bestFit="1" customWidth="1"/>
    <col min="5132" max="5132" width="14.6640625" style="301" bestFit="1" customWidth="1"/>
    <col min="5133" max="5376" width="8.88671875" style="301"/>
    <col min="5377" max="5377" width="8" style="301" customWidth="1"/>
    <col min="5378" max="5378" width="18.109375" style="301" customWidth="1"/>
    <col min="5379" max="5379" width="5.109375" style="301" bestFit="1" customWidth="1"/>
    <col min="5380" max="5380" width="5" style="301" bestFit="1" customWidth="1"/>
    <col min="5381" max="5381" width="5.44140625" style="301" customWidth="1"/>
    <col min="5382" max="5382" width="3.6640625" style="301" customWidth="1"/>
    <col min="5383" max="5383" width="5.6640625" style="301" customWidth="1"/>
    <col min="5384" max="5384" width="7" style="301" bestFit="1" customWidth="1"/>
    <col min="5385" max="5385" width="5" style="301" bestFit="1" customWidth="1"/>
    <col min="5386" max="5386" width="6.109375" style="301" bestFit="1" customWidth="1"/>
    <col min="5387" max="5387" width="11.88671875" style="301" bestFit="1" customWidth="1"/>
    <col min="5388" max="5388" width="14.6640625" style="301" bestFit="1" customWidth="1"/>
    <col min="5389" max="5632" width="8.88671875" style="301"/>
    <col min="5633" max="5633" width="8" style="301" customWidth="1"/>
    <col min="5634" max="5634" width="18.109375" style="301" customWidth="1"/>
    <col min="5635" max="5635" width="5.109375" style="301" bestFit="1" customWidth="1"/>
    <col min="5636" max="5636" width="5" style="301" bestFit="1" customWidth="1"/>
    <col min="5637" max="5637" width="5.44140625" style="301" customWidth="1"/>
    <col min="5638" max="5638" width="3.6640625" style="301" customWidth="1"/>
    <col min="5639" max="5639" width="5.6640625" style="301" customWidth="1"/>
    <col min="5640" max="5640" width="7" style="301" bestFit="1" customWidth="1"/>
    <col min="5641" max="5641" width="5" style="301" bestFit="1" customWidth="1"/>
    <col min="5642" max="5642" width="6.109375" style="301" bestFit="1" customWidth="1"/>
    <col min="5643" max="5643" width="11.88671875" style="301" bestFit="1" customWidth="1"/>
    <col min="5644" max="5644" width="14.6640625" style="301" bestFit="1" customWidth="1"/>
    <col min="5645" max="5888" width="8.88671875" style="301"/>
    <col min="5889" max="5889" width="8" style="301" customWidth="1"/>
    <col min="5890" max="5890" width="18.109375" style="301" customWidth="1"/>
    <col min="5891" max="5891" width="5.109375" style="301" bestFit="1" customWidth="1"/>
    <col min="5892" max="5892" width="5" style="301" bestFit="1" customWidth="1"/>
    <col min="5893" max="5893" width="5.44140625" style="301" customWidth="1"/>
    <col min="5894" max="5894" width="3.6640625" style="301" customWidth="1"/>
    <col min="5895" max="5895" width="5.6640625" style="301" customWidth="1"/>
    <col min="5896" max="5896" width="7" style="301" bestFit="1" customWidth="1"/>
    <col min="5897" max="5897" width="5" style="301" bestFit="1" customWidth="1"/>
    <col min="5898" max="5898" width="6.109375" style="301" bestFit="1" customWidth="1"/>
    <col min="5899" max="5899" width="11.88671875" style="301" bestFit="1" customWidth="1"/>
    <col min="5900" max="5900" width="14.6640625" style="301" bestFit="1" customWidth="1"/>
    <col min="5901" max="6144" width="8.88671875" style="301"/>
    <col min="6145" max="6145" width="8" style="301" customWidth="1"/>
    <col min="6146" max="6146" width="18.109375" style="301" customWidth="1"/>
    <col min="6147" max="6147" width="5.109375" style="301" bestFit="1" customWidth="1"/>
    <col min="6148" max="6148" width="5" style="301" bestFit="1" customWidth="1"/>
    <col min="6149" max="6149" width="5.44140625" style="301" customWidth="1"/>
    <col min="6150" max="6150" width="3.6640625" style="301" customWidth="1"/>
    <col min="6151" max="6151" width="5.6640625" style="301" customWidth="1"/>
    <col min="6152" max="6152" width="7" style="301" bestFit="1" customWidth="1"/>
    <col min="6153" max="6153" width="5" style="301" bestFit="1" customWidth="1"/>
    <col min="6154" max="6154" width="6.109375" style="301" bestFit="1" customWidth="1"/>
    <col min="6155" max="6155" width="11.88671875" style="301" bestFit="1" customWidth="1"/>
    <col min="6156" max="6156" width="14.6640625" style="301" bestFit="1" customWidth="1"/>
    <col min="6157" max="6400" width="8.88671875" style="301"/>
    <col min="6401" max="6401" width="8" style="301" customWidth="1"/>
    <col min="6402" max="6402" width="18.109375" style="301" customWidth="1"/>
    <col min="6403" max="6403" width="5.109375" style="301" bestFit="1" customWidth="1"/>
    <col min="6404" max="6404" width="5" style="301" bestFit="1" customWidth="1"/>
    <col min="6405" max="6405" width="5.44140625" style="301" customWidth="1"/>
    <col min="6406" max="6406" width="3.6640625" style="301" customWidth="1"/>
    <col min="6407" max="6407" width="5.6640625" style="301" customWidth="1"/>
    <col min="6408" max="6408" width="7" style="301" bestFit="1" customWidth="1"/>
    <col min="6409" max="6409" width="5" style="301" bestFit="1" customWidth="1"/>
    <col min="6410" max="6410" width="6.109375" style="301" bestFit="1" customWidth="1"/>
    <col min="6411" max="6411" width="11.88671875" style="301" bestFit="1" customWidth="1"/>
    <col min="6412" max="6412" width="14.6640625" style="301" bestFit="1" customWidth="1"/>
    <col min="6413" max="6656" width="8.88671875" style="301"/>
    <col min="6657" max="6657" width="8" style="301" customWidth="1"/>
    <col min="6658" max="6658" width="18.109375" style="301" customWidth="1"/>
    <col min="6659" max="6659" width="5.109375" style="301" bestFit="1" customWidth="1"/>
    <col min="6660" max="6660" width="5" style="301" bestFit="1" customWidth="1"/>
    <col min="6661" max="6661" width="5.44140625" style="301" customWidth="1"/>
    <col min="6662" max="6662" width="3.6640625" style="301" customWidth="1"/>
    <col min="6663" max="6663" width="5.6640625" style="301" customWidth="1"/>
    <col min="6664" max="6664" width="7" style="301" bestFit="1" customWidth="1"/>
    <col min="6665" max="6665" width="5" style="301" bestFit="1" customWidth="1"/>
    <col min="6666" max="6666" width="6.109375" style="301" bestFit="1" customWidth="1"/>
    <col min="6667" max="6667" width="11.88671875" style="301" bestFit="1" customWidth="1"/>
    <col min="6668" max="6668" width="14.6640625" style="301" bestFit="1" customWidth="1"/>
    <col min="6669" max="6912" width="8.88671875" style="301"/>
    <col min="6913" max="6913" width="8" style="301" customWidth="1"/>
    <col min="6914" max="6914" width="18.109375" style="301" customWidth="1"/>
    <col min="6915" max="6915" width="5.109375" style="301" bestFit="1" customWidth="1"/>
    <col min="6916" max="6916" width="5" style="301" bestFit="1" customWidth="1"/>
    <col min="6917" max="6917" width="5.44140625" style="301" customWidth="1"/>
    <col min="6918" max="6918" width="3.6640625" style="301" customWidth="1"/>
    <col min="6919" max="6919" width="5.6640625" style="301" customWidth="1"/>
    <col min="6920" max="6920" width="7" style="301" bestFit="1" customWidth="1"/>
    <col min="6921" max="6921" width="5" style="301" bestFit="1" customWidth="1"/>
    <col min="6922" max="6922" width="6.109375" style="301" bestFit="1" customWidth="1"/>
    <col min="6923" max="6923" width="11.88671875" style="301" bestFit="1" customWidth="1"/>
    <col min="6924" max="6924" width="14.6640625" style="301" bestFit="1" customWidth="1"/>
    <col min="6925" max="7168" width="8.88671875" style="301"/>
    <col min="7169" max="7169" width="8" style="301" customWidth="1"/>
    <col min="7170" max="7170" width="18.109375" style="301" customWidth="1"/>
    <col min="7171" max="7171" width="5.109375" style="301" bestFit="1" customWidth="1"/>
    <col min="7172" max="7172" width="5" style="301" bestFit="1" customWidth="1"/>
    <col min="7173" max="7173" width="5.44140625" style="301" customWidth="1"/>
    <col min="7174" max="7174" width="3.6640625" style="301" customWidth="1"/>
    <col min="7175" max="7175" width="5.6640625" style="301" customWidth="1"/>
    <col min="7176" max="7176" width="7" style="301" bestFit="1" customWidth="1"/>
    <col min="7177" max="7177" width="5" style="301" bestFit="1" customWidth="1"/>
    <col min="7178" max="7178" width="6.109375" style="301" bestFit="1" customWidth="1"/>
    <col min="7179" max="7179" width="11.88671875" style="301" bestFit="1" customWidth="1"/>
    <col min="7180" max="7180" width="14.6640625" style="301" bestFit="1" customWidth="1"/>
    <col min="7181" max="7424" width="8.88671875" style="301"/>
    <col min="7425" max="7425" width="8" style="301" customWidth="1"/>
    <col min="7426" max="7426" width="18.109375" style="301" customWidth="1"/>
    <col min="7427" max="7427" width="5.109375" style="301" bestFit="1" customWidth="1"/>
    <col min="7428" max="7428" width="5" style="301" bestFit="1" customWidth="1"/>
    <col min="7429" max="7429" width="5.44140625" style="301" customWidth="1"/>
    <col min="7430" max="7430" width="3.6640625" style="301" customWidth="1"/>
    <col min="7431" max="7431" width="5.6640625" style="301" customWidth="1"/>
    <col min="7432" max="7432" width="7" style="301" bestFit="1" customWidth="1"/>
    <col min="7433" max="7433" width="5" style="301" bestFit="1" customWidth="1"/>
    <col min="7434" max="7434" width="6.109375" style="301" bestFit="1" customWidth="1"/>
    <col min="7435" max="7435" width="11.88671875" style="301" bestFit="1" customWidth="1"/>
    <col min="7436" max="7436" width="14.6640625" style="301" bestFit="1" customWidth="1"/>
    <col min="7437" max="7680" width="8.88671875" style="301"/>
    <col min="7681" max="7681" width="8" style="301" customWidth="1"/>
    <col min="7682" max="7682" width="18.109375" style="301" customWidth="1"/>
    <col min="7683" max="7683" width="5.109375" style="301" bestFit="1" customWidth="1"/>
    <col min="7684" max="7684" width="5" style="301" bestFit="1" customWidth="1"/>
    <col min="7685" max="7685" width="5.44140625" style="301" customWidth="1"/>
    <col min="7686" max="7686" width="3.6640625" style="301" customWidth="1"/>
    <col min="7687" max="7687" width="5.6640625" style="301" customWidth="1"/>
    <col min="7688" max="7688" width="7" style="301" bestFit="1" customWidth="1"/>
    <col min="7689" max="7689" width="5" style="301" bestFit="1" customWidth="1"/>
    <col min="7690" max="7690" width="6.109375" style="301" bestFit="1" customWidth="1"/>
    <col min="7691" max="7691" width="11.88671875" style="301" bestFit="1" customWidth="1"/>
    <col min="7692" max="7692" width="14.6640625" style="301" bestFit="1" customWidth="1"/>
    <col min="7693" max="7936" width="8.88671875" style="301"/>
    <col min="7937" max="7937" width="8" style="301" customWidth="1"/>
    <col min="7938" max="7938" width="18.109375" style="301" customWidth="1"/>
    <col min="7939" max="7939" width="5.109375" style="301" bestFit="1" customWidth="1"/>
    <col min="7940" max="7940" width="5" style="301" bestFit="1" customWidth="1"/>
    <col min="7941" max="7941" width="5.44140625" style="301" customWidth="1"/>
    <col min="7942" max="7942" width="3.6640625" style="301" customWidth="1"/>
    <col min="7943" max="7943" width="5.6640625" style="301" customWidth="1"/>
    <col min="7944" max="7944" width="7" style="301" bestFit="1" customWidth="1"/>
    <col min="7945" max="7945" width="5" style="301" bestFit="1" customWidth="1"/>
    <col min="7946" max="7946" width="6.109375" style="301" bestFit="1" customWidth="1"/>
    <col min="7947" max="7947" width="11.88671875" style="301" bestFit="1" customWidth="1"/>
    <col min="7948" max="7948" width="14.6640625" style="301" bestFit="1" customWidth="1"/>
    <col min="7949" max="8192" width="8.88671875" style="301"/>
    <col min="8193" max="8193" width="8" style="301" customWidth="1"/>
    <col min="8194" max="8194" width="18.109375" style="301" customWidth="1"/>
    <col min="8195" max="8195" width="5.109375" style="301" bestFit="1" customWidth="1"/>
    <col min="8196" max="8196" width="5" style="301" bestFit="1" customWidth="1"/>
    <col min="8197" max="8197" width="5.44140625" style="301" customWidth="1"/>
    <col min="8198" max="8198" width="3.6640625" style="301" customWidth="1"/>
    <col min="8199" max="8199" width="5.6640625" style="301" customWidth="1"/>
    <col min="8200" max="8200" width="7" style="301" bestFit="1" customWidth="1"/>
    <col min="8201" max="8201" width="5" style="301" bestFit="1" customWidth="1"/>
    <col min="8202" max="8202" width="6.109375" style="301" bestFit="1" customWidth="1"/>
    <col min="8203" max="8203" width="11.88671875" style="301" bestFit="1" customWidth="1"/>
    <col min="8204" max="8204" width="14.6640625" style="301" bestFit="1" customWidth="1"/>
    <col min="8205" max="8448" width="8.88671875" style="301"/>
    <col min="8449" max="8449" width="8" style="301" customWidth="1"/>
    <col min="8450" max="8450" width="18.109375" style="301" customWidth="1"/>
    <col min="8451" max="8451" width="5.109375" style="301" bestFit="1" customWidth="1"/>
    <col min="8452" max="8452" width="5" style="301" bestFit="1" customWidth="1"/>
    <col min="8453" max="8453" width="5.44140625" style="301" customWidth="1"/>
    <col min="8454" max="8454" width="3.6640625" style="301" customWidth="1"/>
    <col min="8455" max="8455" width="5.6640625" style="301" customWidth="1"/>
    <col min="8456" max="8456" width="7" style="301" bestFit="1" customWidth="1"/>
    <col min="8457" max="8457" width="5" style="301" bestFit="1" customWidth="1"/>
    <col min="8458" max="8458" width="6.109375" style="301" bestFit="1" customWidth="1"/>
    <col min="8459" max="8459" width="11.88671875" style="301" bestFit="1" customWidth="1"/>
    <col min="8460" max="8460" width="14.6640625" style="301" bestFit="1" customWidth="1"/>
    <col min="8461" max="8704" width="8.88671875" style="301"/>
    <col min="8705" max="8705" width="8" style="301" customWidth="1"/>
    <col min="8706" max="8706" width="18.109375" style="301" customWidth="1"/>
    <col min="8707" max="8707" width="5.109375" style="301" bestFit="1" customWidth="1"/>
    <col min="8708" max="8708" width="5" style="301" bestFit="1" customWidth="1"/>
    <col min="8709" max="8709" width="5.44140625" style="301" customWidth="1"/>
    <col min="8710" max="8710" width="3.6640625" style="301" customWidth="1"/>
    <col min="8711" max="8711" width="5.6640625" style="301" customWidth="1"/>
    <col min="8712" max="8712" width="7" style="301" bestFit="1" customWidth="1"/>
    <col min="8713" max="8713" width="5" style="301" bestFit="1" customWidth="1"/>
    <col min="8714" max="8714" width="6.109375" style="301" bestFit="1" customWidth="1"/>
    <col min="8715" max="8715" width="11.88671875" style="301" bestFit="1" customWidth="1"/>
    <col min="8716" max="8716" width="14.6640625" style="301" bestFit="1" customWidth="1"/>
    <col min="8717" max="8960" width="8.88671875" style="301"/>
    <col min="8961" max="8961" width="8" style="301" customWidth="1"/>
    <col min="8962" max="8962" width="18.109375" style="301" customWidth="1"/>
    <col min="8963" max="8963" width="5.109375" style="301" bestFit="1" customWidth="1"/>
    <col min="8964" max="8964" width="5" style="301" bestFit="1" customWidth="1"/>
    <col min="8965" max="8965" width="5.44140625" style="301" customWidth="1"/>
    <col min="8966" max="8966" width="3.6640625" style="301" customWidth="1"/>
    <col min="8967" max="8967" width="5.6640625" style="301" customWidth="1"/>
    <col min="8968" max="8968" width="7" style="301" bestFit="1" customWidth="1"/>
    <col min="8969" max="8969" width="5" style="301" bestFit="1" customWidth="1"/>
    <col min="8970" max="8970" width="6.109375" style="301" bestFit="1" customWidth="1"/>
    <col min="8971" max="8971" width="11.88671875" style="301" bestFit="1" customWidth="1"/>
    <col min="8972" max="8972" width="14.6640625" style="301" bestFit="1" customWidth="1"/>
    <col min="8973" max="9216" width="8.88671875" style="301"/>
    <col min="9217" max="9217" width="8" style="301" customWidth="1"/>
    <col min="9218" max="9218" width="18.109375" style="301" customWidth="1"/>
    <col min="9219" max="9219" width="5.109375" style="301" bestFit="1" customWidth="1"/>
    <col min="9220" max="9220" width="5" style="301" bestFit="1" customWidth="1"/>
    <col min="9221" max="9221" width="5.44140625" style="301" customWidth="1"/>
    <col min="9222" max="9222" width="3.6640625" style="301" customWidth="1"/>
    <col min="9223" max="9223" width="5.6640625" style="301" customWidth="1"/>
    <col min="9224" max="9224" width="7" style="301" bestFit="1" customWidth="1"/>
    <col min="9225" max="9225" width="5" style="301" bestFit="1" customWidth="1"/>
    <col min="9226" max="9226" width="6.109375" style="301" bestFit="1" customWidth="1"/>
    <col min="9227" max="9227" width="11.88671875" style="301" bestFit="1" customWidth="1"/>
    <col min="9228" max="9228" width="14.6640625" style="301" bestFit="1" customWidth="1"/>
    <col min="9229" max="9472" width="8.88671875" style="301"/>
    <col min="9473" max="9473" width="8" style="301" customWidth="1"/>
    <col min="9474" max="9474" width="18.109375" style="301" customWidth="1"/>
    <col min="9475" max="9475" width="5.109375" style="301" bestFit="1" customWidth="1"/>
    <col min="9476" max="9476" width="5" style="301" bestFit="1" customWidth="1"/>
    <col min="9477" max="9477" width="5.44140625" style="301" customWidth="1"/>
    <col min="9478" max="9478" width="3.6640625" style="301" customWidth="1"/>
    <col min="9479" max="9479" width="5.6640625" style="301" customWidth="1"/>
    <col min="9480" max="9480" width="7" style="301" bestFit="1" customWidth="1"/>
    <col min="9481" max="9481" width="5" style="301" bestFit="1" customWidth="1"/>
    <col min="9482" max="9482" width="6.109375" style="301" bestFit="1" customWidth="1"/>
    <col min="9483" max="9483" width="11.88671875" style="301" bestFit="1" customWidth="1"/>
    <col min="9484" max="9484" width="14.6640625" style="301" bestFit="1" customWidth="1"/>
    <col min="9485" max="9728" width="8.88671875" style="301"/>
    <col min="9729" max="9729" width="8" style="301" customWidth="1"/>
    <col min="9730" max="9730" width="18.109375" style="301" customWidth="1"/>
    <col min="9731" max="9731" width="5.109375" style="301" bestFit="1" customWidth="1"/>
    <col min="9732" max="9732" width="5" style="301" bestFit="1" customWidth="1"/>
    <col min="9733" max="9733" width="5.44140625" style="301" customWidth="1"/>
    <col min="9734" max="9734" width="3.6640625" style="301" customWidth="1"/>
    <col min="9735" max="9735" width="5.6640625" style="301" customWidth="1"/>
    <col min="9736" max="9736" width="7" style="301" bestFit="1" customWidth="1"/>
    <col min="9737" max="9737" width="5" style="301" bestFit="1" customWidth="1"/>
    <col min="9738" max="9738" width="6.109375" style="301" bestFit="1" customWidth="1"/>
    <col min="9739" max="9739" width="11.88671875" style="301" bestFit="1" customWidth="1"/>
    <col min="9740" max="9740" width="14.6640625" style="301" bestFit="1" customWidth="1"/>
    <col min="9741" max="9984" width="8.88671875" style="301"/>
    <col min="9985" max="9985" width="8" style="301" customWidth="1"/>
    <col min="9986" max="9986" width="18.109375" style="301" customWidth="1"/>
    <col min="9987" max="9987" width="5.109375" style="301" bestFit="1" customWidth="1"/>
    <col min="9988" max="9988" width="5" style="301" bestFit="1" customWidth="1"/>
    <col min="9989" max="9989" width="5.44140625" style="301" customWidth="1"/>
    <col min="9990" max="9990" width="3.6640625" style="301" customWidth="1"/>
    <col min="9991" max="9991" width="5.6640625" style="301" customWidth="1"/>
    <col min="9992" max="9992" width="7" style="301" bestFit="1" customWidth="1"/>
    <col min="9993" max="9993" width="5" style="301" bestFit="1" customWidth="1"/>
    <col min="9994" max="9994" width="6.109375" style="301" bestFit="1" customWidth="1"/>
    <col min="9995" max="9995" width="11.88671875" style="301" bestFit="1" customWidth="1"/>
    <col min="9996" max="9996" width="14.6640625" style="301" bestFit="1" customWidth="1"/>
    <col min="9997" max="10240" width="8.88671875" style="301"/>
    <col min="10241" max="10241" width="8" style="301" customWidth="1"/>
    <col min="10242" max="10242" width="18.109375" style="301" customWidth="1"/>
    <col min="10243" max="10243" width="5.109375" style="301" bestFit="1" customWidth="1"/>
    <col min="10244" max="10244" width="5" style="301" bestFit="1" customWidth="1"/>
    <col min="10245" max="10245" width="5.44140625" style="301" customWidth="1"/>
    <col min="10246" max="10246" width="3.6640625" style="301" customWidth="1"/>
    <col min="10247" max="10247" width="5.6640625" style="301" customWidth="1"/>
    <col min="10248" max="10248" width="7" style="301" bestFit="1" customWidth="1"/>
    <col min="10249" max="10249" width="5" style="301" bestFit="1" customWidth="1"/>
    <col min="10250" max="10250" width="6.109375" style="301" bestFit="1" customWidth="1"/>
    <col min="10251" max="10251" width="11.88671875" style="301" bestFit="1" customWidth="1"/>
    <col min="10252" max="10252" width="14.6640625" style="301" bestFit="1" customWidth="1"/>
    <col min="10253" max="10496" width="8.88671875" style="301"/>
    <col min="10497" max="10497" width="8" style="301" customWidth="1"/>
    <col min="10498" max="10498" width="18.109375" style="301" customWidth="1"/>
    <col min="10499" max="10499" width="5.109375" style="301" bestFit="1" customWidth="1"/>
    <col min="10500" max="10500" width="5" style="301" bestFit="1" customWidth="1"/>
    <col min="10501" max="10501" width="5.44140625" style="301" customWidth="1"/>
    <col min="10502" max="10502" width="3.6640625" style="301" customWidth="1"/>
    <col min="10503" max="10503" width="5.6640625" style="301" customWidth="1"/>
    <col min="10504" max="10504" width="7" style="301" bestFit="1" customWidth="1"/>
    <col min="10505" max="10505" width="5" style="301" bestFit="1" customWidth="1"/>
    <col min="10506" max="10506" width="6.109375" style="301" bestFit="1" customWidth="1"/>
    <col min="10507" max="10507" width="11.88671875" style="301" bestFit="1" customWidth="1"/>
    <col min="10508" max="10508" width="14.6640625" style="301" bestFit="1" customWidth="1"/>
    <col min="10509" max="10752" width="8.88671875" style="301"/>
    <col min="10753" max="10753" width="8" style="301" customWidth="1"/>
    <col min="10754" max="10754" width="18.109375" style="301" customWidth="1"/>
    <col min="10755" max="10755" width="5.109375" style="301" bestFit="1" customWidth="1"/>
    <col min="10756" max="10756" width="5" style="301" bestFit="1" customWidth="1"/>
    <col min="10757" max="10757" width="5.44140625" style="301" customWidth="1"/>
    <col min="10758" max="10758" width="3.6640625" style="301" customWidth="1"/>
    <col min="10759" max="10759" width="5.6640625" style="301" customWidth="1"/>
    <col min="10760" max="10760" width="7" style="301" bestFit="1" customWidth="1"/>
    <col min="10761" max="10761" width="5" style="301" bestFit="1" customWidth="1"/>
    <col min="10762" max="10762" width="6.109375" style="301" bestFit="1" customWidth="1"/>
    <col min="10763" max="10763" width="11.88671875" style="301" bestFit="1" customWidth="1"/>
    <col min="10764" max="10764" width="14.6640625" style="301" bestFit="1" customWidth="1"/>
    <col min="10765" max="11008" width="8.88671875" style="301"/>
    <col min="11009" max="11009" width="8" style="301" customWidth="1"/>
    <col min="11010" max="11010" width="18.109375" style="301" customWidth="1"/>
    <col min="11011" max="11011" width="5.109375" style="301" bestFit="1" customWidth="1"/>
    <col min="11012" max="11012" width="5" style="301" bestFit="1" customWidth="1"/>
    <col min="11013" max="11013" width="5.44140625" style="301" customWidth="1"/>
    <col min="11014" max="11014" width="3.6640625" style="301" customWidth="1"/>
    <col min="11015" max="11015" width="5.6640625" style="301" customWidth="1"/>
    <col min="11016" max="11016" width="7" style="301" bestFit="1" customWidth="1"/>
    <col min="11017" max="11017" width="5" style="301" bestFit="1" customWidth="1"/>
    <col min="11018" max="11018" width="6.109375" style="301" bestFit="1" customWidth="1"/>
    <col min="11019" max="11019" width="11.88671875" style="301" bestFit="1" customWidth="1"/>
    <col min="11020" max="11020" width="14.6640625" style="301" bestFit="1" customWidth="1"/>
    <col min="11021" max="11264" width="8.88671875" style="301"/>
    <col min="11265" max="11265" width="8" style="301" customWidth="1"/>
    <col min="11266" max="11266" width="18.109375" style="301" customWidth="1"/>
    <col min="11267" max="11267" width="5.109375" style="301" bestFit="1" customWidth="1"/>
    <col min="11268" max="11268" width="5" style="301" bestFit="1" customWidth="1"/>
    <col min="11269" max="11269" width="5.44140625" style="301" customWidth="1"/>
    <col min="11270" max="11270" width="3.6640625" style="301" customWidth="1"/>
    <col min="11271" max="11271" width="5.6640625" style="301" customWidth="1"/>
    <col min="11272" max="11272" width="7" style="301" bestFit="1" customWidth="1"/>
    <col min="11273" max="11273" width="5" style="301" bestFit="1" customWidth="1"/>
    <col min="11274" max="11274" width="6.109375" style="301" bestFit="1" customWidth="1"/>
    <col min="11275" max="11275" width="11.88671875" style="301" bestFit="1" customWidth="1"/>
    <col min="11276" max="11276" width="14.6640625" style="301" bestFit="1" customWidth="1"/>
    <col min="11277" max="11520" width="8.88671875" style="301"/>
    <col min="11521" max="11521" width="8" style="301" customWidth="1"/>
    <col min="11522" max="11522" width="18.109375" style="301" customWidth="1"/>
    <col min="11523" max="11523" width="5.109375" style="301" bestFit="1" customWidth="1"/>
    <col min="11524" max="11524" width="5" style="301" bestFit="1" customWidth="1"/>
    <col min="11525" max="11525" width="5.44140625" style="301" customWidth="1"/>
    <col min="11526" max="11526" width="3.6640625" style="301" customWidth="1"/>
    <col min="11527" max="11527" width="5.6640625" style="301" customWidth="1"/>
    <col min="11528" max="11528" width="7" style="301" bestFit="1" customWidth="1"/>
    <col min="11529" max="11529" width="5" style="301" bestFit="1" customWidth="1"/>
    <col min="11530" max="11530" width="6.109375" style="301" bestFit="1" customWidth="1"/>
    <col min="11531" max="11531" width="11.88671875" style="301" bestFit="1" customWidth="1"/>
    <col min="11532" max="11532" width="14.6640625" style="301" bestFit="1" customWidth="1"/>
    <col min="11533" max="11776" width="8.88671875" style="301"/>
    <col min="11777" max="11777" width="8" style="301" customWidth="1"/>
    <col min="11778" max="11778" width="18.109375" style="301" customWidth="1"/>
    <col min="11779" max="11779" width="5.109375" style="301" bestFit="1" customWidth="1"/>
    <col min="11780" max="11780" width="5" style="301" bestFit="1" customWidth="1"/>
    <col min="11781" max="11781" width="5.44140625" style="301" customWidth="1"/>
    <col min="11782" max="11782" width="3.6640625" style="301" customWidth="1"/>
    <col min="11783" max="11783" width="5.6640625" style="301" customWidth="1"/>
    <col min="11784" max="11784" width="7" style="301" bestFit="1" customWidth="1"/>
    <col min="11785" max="11785" width="5" style="301" bestFit="1" customWidth="1"/>
    <col min="11786" max="11786" width="6.109375" style="301" bestFit="1" customWidth="1"/>
    <col min="11787" max="11787" width="11.88671875" style="301" bestFit="1" customWidth="1"/>
    <col min="11788" max="11788" width="14.6640625" style="301" bestFit="1" customWidth="1"/>
    <col min="11789" max="12032" width="8.88671875" style="301"/>
    <col min="12033" max="12033" width="8" style="301" customWidth="1"/>
    <col min="12034" max="12034" width="18.109375" style="301" customWidth="1"/>
    <col min="12035" max="12035" width="5.109375" style="301" bestFit="1" customWidth="1"/>
    <col min="12036" max="12036" width="5" style="301" bestFit="1" customWidth="1"/>
    <col min="12037" max="12037" width="5.44140625" style="301" customWidth="1"/>
    <col min="12038" max="12038" width="3.6640625" style="301" customWidth="1"/>
    <col min="12039" max="12039" width="5.6640625" style="301" customWidth="1"/>
    <col min="12040" max="12040" width="7" style="301" bestFit="1" customWidth="1"/>
    <col min="12041" max="12041" width="5" style="301" bestFit="1" customWidth="1"/>
    <col min="12042" max="12042" width="6.109375" style="301" bestFit="1" customWidth="1"/>
    <col min="12043" max="12043" width="11.88671875" style="301" bestFit="1" customWidth="1"/>
    <col min="12044" max="12044" width="14.6640625" style="301" bestFit="1" customWidth="1"/>
    <col min="12045" max="12288" width="8.88671875" style="301"/>
    <col min="12289" max="12289" width="8" style="301" customWidth="1"/>
    <col min="12290" max="12290" width="18.109375" style="301" customWidth="1"/>
    <col min="12291" max="12291" width="5.109375" style="301" bestFit="1" customWidth="1"/>
    <col min="12292" max="12292" width="5" style="301" bestFit="1" customWidth="1"/>
    <col min="12293" max="12293" width="5.44140625" style="301" customWidth="1"/>
    <col min="12294" max="12294" width="3.6640625" style="301" customWidth="1"/>
    <col min="12295" max="12295" width="5.6640625" style="301" customWidth="1"/>
    <col min="12296" max="12296" width="7" style="301" bestFit="1" customWidth="1"/>
    <col min="12297" max="12297" width="5" style="301" bestFit="1" customWidth="1"/>
    <col min="12298" max="12298" width="6.109375" style="301" bestFit="1" customWidth="1"/>
    <col min="12299" max="12299" width="11.88671875" style="301" bestFit="1" customWidth="1"/>
    <col min="12300" max="12300" width="14.6640625" style="301" bestFit="1" customWidth="1"/>
    <col min="12301" max="12544" width="8.88671875" style="301"/>
    <col min="12545" max="12545" width="8" style="301" customWidth="1"/>
    <col min="12546" max="12546" width="18.109375" style="301" customWidth="1"/>
    <col min="12547" max="12547" width="5.109375" style="301" bestFit="1" customWidth="1"/>
    <col min="12548" max="12548" width="5" style="301" bestFit="1" customWidth="1"/>
    <col min="12549" max="12549" width="5.44140625" style="301" customWidth="1"/>
    <col min="12550" max="12550" width="3.6640625" style="301" customWidth="1"/>
    <col min="12551" max="12551" width="5.6640625" style="301" customWidth="1"/>
    <col min="12552" max="12552" width="7" style="301" bestFit="1" customWidth="1"/>
    <col min="12553" max="12553" width="5" style="301" bestFit="1" customWidth="1"/>
    <col min="12554" max="12554" width="6.109375" style="301" bestFit="1" customWidth="1"/>
    <col min="12555" max="12555" width="11.88671875" style="301" bestFit="1" customWidth="1"/>
    <col min="12556" max="12556" width="14.6640625" style="301" bestFit="1" customWidth="1"/>
    <col min="12557" max="12800" width="8.88671875" style="301"/>
    <col min="12801" max="12801" width="8" style="301" customWidth="1"/>
    <col min="12802" max="12802" width="18.109375" style="301" customWidth="1"/>
    <col min="12803" max="12803" width="5.109375" style="301" bestFit="1" customWidth="1"/>
    <col min="12804" max="12804" width="5" style="301" bestFit="1" customWidth="1"/>
    <col min="12805" max="12805" width="5.44140625" style="301" customWidth="1"/>
    <col min="12806" max="12806" width="3.6640625" style="301" customWidth="1"/>
    <col min="12807" max="12807" width="5.6640625" style="301" customWidth="1"/>
    <col min="12808" max="12808" width="7" style="301" bestFit="1" customWidth="1"/>
    <col min="12809" max="12809" width="5" style="301" bestFit="1" customWidth="1"/>
    <col min="12810" max="12810" width="6.109375" style="301" bestFit="1" customWidth="1"/>
    <col min="12811" max="12811" width="11.88671875" style="301" bestFit="1" customWidth="1"/>
    <col min="12812" max="12812" width="14.6640625" style="301" bestFit="1" customWidth="1"/>
    <col min="12813" max="13056" width="8.88671875" style="301"/>
    <col min="13057" max="13057" width="8" style="301" customWidth="1"/>
    <col min="13058" max="13058" width="18.109375" style="301" customWidth="1"/>
    <col min="13059" max="13059" width="5.109375" style="301" bestFit="1" customWidth="1"/>
    <col min="13060" max="13060" width="5" style="301" bestFit="1" customWidth="1"/>
    <col min="13061" max="13061" width="5.44140625" style="301" customWidth="1"/>
    <col min="13062" max="13062" width="3.6640625" style="301" customWidth="1"/>
    <col min="13063" max="13063" width="5.6640625" style="301" customWidth="1"/>
    <col min="13064" max="13064" width="7" style="301" bestFit="1" customWidth="1"/>
    <col min="13065" max="13065" width="5" style="301" bestFit="1" customWidth="1"/>
    <col min="13066" max="13066" width="6.109375" style="301" bestFit="1" customWidth="1"/>
    <col min="13067" max="13067" width="11.88671875" style="301" bestFit="1" customWidth="1"/>
    <col min="13068" max="13068" width="14.6640625" style="301" bestFit="1" customWidth="1"/>
    <col min="13069" max="13312" width="8.88671875" style="301"/>
    <col min="13313" max="13313" width="8" style="301" customWidth="1"/>
    <col min="13314" max="13314" width="18.109375" style="301" customWidth="1"/>
    <col min="13315" max="13315" width="5.109375" style="301" bestFit="1" customWidth="1"/>
    <col min="13316" max="13316" width="5" style="301" bestFit="1" customWidth="1"/>
    <col min="13317" max="13317" width="5.44140625" style="301" customWidth="1"/>
    <col min="13318" max="13318" width="3.6640625" style="301" customWidth="1"/>
    <col min="13319" max="13319" width="5.6640625" style="301" customWidth="1"/>
    <col min="13320" max="13320" width="7" style="301" bestFit="1" customWidth="1"/>
    <col min="13321" max="13321" width="5" style="301" bestFit="1" customWidth="1"/>
    <col min="13322" max="13322" width="6.109375" style="301" bestFit="1" customWidth="1"/>
    <col min="13323" max="13323" width="11.88671875" style="301" bestFit="1" customWidth="1"/>
    <col min="13324" max="13324" width="14.6640625" style="301" bestFit="1" customWidth="1"/>
    <col min="13325" max="13568" width="8.88671875" style="301"/>
    <col min="13569" max="13569" width="8" style="301" customWidth="1"/>
    <col min="13570" max="13570" width="18.109375" style="301" customWidth="1"/>
    <col min="13571" max="13571" width="5.109375" style="301" bestFit="1" customWidth="1"/>
    <col min="13572" max="13572" width="5" style="301" bestFit="1" customWidth="1"/>
    <col min="13573" max="13573" width="5.44140625" style="301" customWidth="1"/>
    <col min="13574" max="13574" width="3.6640625" style="301" customWidth="1"/>
    <col min="13575" max="13575" width="5.6640625" style="301" customWidth="1"/>
    <col min="13576" max="13576" width="7" style="301" bestFit="1" customWidth="1"/>
    <col min="13577" max="13577" width="5" style="301" bestFit="1" customWidth="1"/>
    <col min="13578" max="13578" width="6.109375" style="301" bestFit="1" customWidth="1"/>
    <col min="13579" max="13579" width="11.88671875" style="301" bestFit="1" customWidth="1"/>
    <col min="13580" max="13580" width="14.6640625" style="301" bestFit="1" customWidth="1"/>
    <col min="13581" max="13824" width="8.88671875" style="301"/>
    <col min="13825" max="13825" width="8" style="301" customWidth="1"/>
    <col min="13826" max="13826" width="18.109375" style="301" customWidth="1"/>
    <col min="13827" max="13827" width="5.109375" style="301" bestFit="1" customWidth="1"/>
    <col min="13828" max="13828" width="5" style="301" bestFit="1" customWidth="1"/>
    <col min="13829" max="13829" width="5.44140625" style="301" customWidth="1"/>
    <col min="13830" max="13830" width="3.6640625" style="301" customWidth="1"/>
    <col min="13831" max="13831" width="5.6640625" style="301" customWidth="1"/>
    <col min="13832" max="13832" width="7" style="301" bestFit="1" customWidth="1"/>
    <col min="13833" max="13833" width="5" style="301" bestFit="1" customWidth="1"/>
    <col min="13834" max="13834" width="6.109375" style="301" bestFit="1" customWidth="1"/>
    <col min="13835" max="13835" width="11.88671875" style="301" bestFit="1" customWidth="1"/>
    <col min="13836" max="13836" width="14.6640625" style="301" bestFit="1" customWidth="1"/>
    <col min="13837" max="14080" width="8.88671875" style="301"/>
    <col min="14081" max="14081" width="8" style="301" customWidth="1"/>
    <col min="14082" max="14082" width="18.109375" style="301" customWidth="1"/>
    <col min="14083" max="14083" width="5.109375" style="301" bestFit="1" customWidth="1"/>
    <col min="14084" max="14084" width="5" style="301" bestFit="1" customWidth="1"/>
    <col min="14085" max="14085" width="5.44140625" style="301" customWidth="1"/>
    <col min="14086" max="14086" width="3.6640625" style="301" customWidth="1"/>
    <col min="14087" max="14087" width="5.6640625" style="301" customWidth="1"/>
    <col min="14088" max="14088" width="7" style="301" bestFit="1" customWidth="1"/>
    <col min="14089" max="14089" width="5" style="301" bestFit="1" customWidth="1"/>
    <col min="14090" max="14090" width="6.109375" style="301" bestFit="1" customWidth="1"/>
    <col min="14091" max="14091" width="11.88671875" style="301" bestFit="1" customWidth="1"/>
    <col min="14092" max="14092" width="14.6640625" style="301" bestFit="1" customWidth="1"/>
    <col min="14093" max="14336" width="8.88671875" style="301"/>
    <col min="14337" max="14337" width="8" style="301" customWidth="1"/>
    <col min="14338" max="14338" width="18.109375" style="301" customWidth="1"/>
    <col min="14339" max="14339" width="5.109375" style="301" bestFit="1" customWidth="1"/>
    <col min="14340" max="14340" width="5" style="301" bestFit="1" customWidth="1"/>
    <col min="14341" max="14341" width="5.44140625" style="301" customWidth="1"/>
    <col min="14342" max="14342" width="3.6640625" style="301" customWidth="1"/>
    <col min="14343" max="14343" width="5.6640625" style="301" customWidth="1"/>
    <col min="14344" max="14344" width="7" style="301" bestFit="1" customWidth="1"/>
    <col min="14345" max="14345" width="5" style="301" bestFit="1" customWidth="1"/>
    <col min="14346" max="14346" width="6.109375" style="301" bestFit="1" customWidth="1"/>
    <col min="14347" max="14347" width="11.88671875" style="301" bestFit="1" customWidth="1"/>
    <col min="14348" max="14348" width="14.6640625" style="301" bestFit="1" customWidth="1"/>
    <col min="14349" max="14592" width="8.88671875" style="301"/>
    <col min="14593" max="14593" width="8" style="301" customWidth="1"/>
    <col min="14594" max="14594" width="18.109375" style="301" customWidth="1"/>
    <col min="14595" max="14595" width="5.109375" style="301" bestFit="1" customWidth="1"/>
    <col min="14596" max="14596" width="5" style="301" bestFit="1" customWidth="1"/>
    <col min="14597" max="14597" width="5.44140625" style="301" customWidth="1"/>
    <col min="14598" max="14598" width="3.6640625" style="301" customWidth="1"/>
    <col min="14599" max="14599" width="5.6640625" style="301" customWidth="1"/>
    <col min="14600" max="14600" width="7" style="301" bestFit="1" customWidth="1"/>
    <col min="14601" max="14601" width="5" style="301" bestFit="1" customWidth="1"/>
    <col min="14602" max="14602" width="6.109375" style="301" bestFit="1" customWidth="1"/>
    <col min="14603" max="14603" width="11.88671875" style="301" bestFit="1" customWidth="1"/>
    <col min="14604" max="14604" width="14.6640625" style="301" bestFit="1" customWidth="1"/>
    <col min="14605" max="14848" width="8.88671875" style="301"/>
    <col min="14849" max="14849" width="8" style="301" customWidth="1"/>
    <col min="14850" max="14850" width="18.109375" style="301" customWidth="1"/>
    <col min="14851" max="14851" width="5.109375" style="301" bestFit="1" customWidth="1"/>
    <col min="14852" max="14852" width="5" style="301" bestFit="1" customWidth="1"/>
    <col min="14853" max="14853" width="5.44140625" style="301" customWidth="1"/>
    <col min="14854" max="14854" width="3.6640625" style="301" customWidth="1"/>
    <col min="14855" max="14855" width="5.6640625" style="301" customWidth="1"/>
    <col min="14856" max="14856" width="7" style="301" bestFit="1" customWidth="1"/>
    <col min="14857" max="14857" width="5" style="301" bestFit="1" customWidth="1"/>
    <col min="14858" max="14858" width="6.109375" style="301" bestFit="1" customWidth="1"/>
    <col min="14859" max="14859" width="11.88671875" style="301" bestFit="1" customWidth="1"/>
    <col min="14860" max="14860" width="14.6640625" style="301" bestFit="1" customWidth="1"/>
    <col min="14861" max="15104" width="8.88671875" style="301"/>
    <col min="15105" max="15105" width="8" style="301" customWidth="1"/>
    <col min="15106" max="15106" width="18.109375" style="301" customWidth="1"/>
    <col min="15107" max="15107" width="5.109375" style="301" bestFit="1" customWidth="1"/>
    <col min="15108" max="15108" width="5" style="301" bestFit="1" customWidth="1"/>
    <col min="15109" max="15109" width="5.44140625" style="301" customWidth="1"/>
    <col min="15110" max="15110" width="3.6640625" style="301" customWidth="1"/>
    <col min="15111" max="15111" width="5.6640625" style="301" customWidth="1"/>
    <col min="15112" max="15112" width="7" style="301" bestFit="1" customWidth="1"/>
    <col min="15113" max="15113" width="5" style="301" bestFit="1" customWidth="1"/>
    <col min="15114" max="15114" width="6.109375" style="301" bestFit="1" customWidth="1"/>
    <col min="15115" max="15115" width="11.88671875" style="301" bestFit="1" customWidth="1"/>
    <col min="15116" max="15116" width="14.6640625" style="301" bestFit="1" customWidth="1"/>
    <col min="15117" max="15360" width="8.88671875" style="301"/>
    <col min="15361" max="15361" width="8" style="301" customWidth="1"/>
    <col min="15362" max="15362" width="18.109375" style="301" customWidth="1"/>
    <col min="15363" max="15363" width="5.109375" style="301" bestFit="1" customWidth="1"/>
    <col min="15364" max="15364" width="5" style="301" bestFit="1" customWidth="1"/>
    <col min="15365" max="15365" width="5.44140625" style="301" customWidth="1"/>
    <col min="15366" max="15366" width="3.6640625" style="301" customWidth="1"/>
    <col min="15367" max="15367" width="5.6640625" style="301" customWidth="1"/>
    <col min="15368" max="15368" width="7" style="301" bestFit="1" customWidth="1"/>
    <col min="15369" max="15369" width="5" style="301" bestFit="1" customWidth="1"/>
    <col min="15370" max="15370" width="6.109375" style="301" bestFit="1" customWidth="1"/>
    <col min="15371" max="15371" width="11.88671875" style="301" bestFit="1" customWidth="1"/>
    <col min="15372" max="15372" width="14.6640625" style="301" bestFit="1" customWidth="1"/>
    <col min="15373" max="15616" width="8.88671875" style="301"/>
    <col min="15617" max="15617" width="8" style="301" customWidth="1"/>
    <col min="15618" max="15618" width="18.109375" style="301" customWidth="1"/>
    <col min="15619" max="15619" width="5.109375" style="301" bestFit="1" customWidth="1"/>
    <col min="15620" max="15620" width="5" style="301" bestFit="1" customWidth="1"/>
    <col min="15621" max="15621" width="5.44140625" style="301" customWidth="1"/>
    <col min="15622" max="15622" width="3.6640625" style="301" customWidth="1"/>
    <col min="15623" max="15623" width="5.6640625" style="301" customWidth="1"/>
    <col min="15624" max="15624" width="7" style="301" bestFit="1" customWidth="1"/>
    <col min="15625" max="15625" width="5" style="301" bestFit="1" customWidth="1"/>
    <col min="15626" max="15626" width="6.109375" style="301" bestFit="1" customWidth="1"/>
    <col min="15627" max="15627" width="11.88671875" style="301" bestFit="1" customWidth="1"/>
    <col min="15628" max="15628" width="14.6640625" style="301" bestFit="1" customWidth="1"/>
    <col min="15629" max="15872" width="8.88671875" style="301"/>
    <col min="15873" max="15873" width="8" style="301" customWidth="1"/>
    <col min="15874" max="15874" width="18.109375" style="301" customWidth="1"/>
    <col min="15875" max="15875" width="5.109375" style="301" bestFit="1" customWidth="1"/>
    <col min="15876" max="15876" width="5" style="301" bestFit="1" customWidth="1"/>
    <col min="15877" max="15877" width="5.44140625" style="301" customWidth="1"/>
    <col min="15878" max="15878" width="3.6640625" style="301" customWidth="1"/>
    <col min="15879" max="15879" width="5.6640625" style="301" customWidth="1"/>
    <col min="15880" max="15880" width="7" style="301" bestFit="1" customWidth="1"/>
    <col min="15881" max="15881" width="5" style="301" bestFit="1" customWidth="1"/>
    <col min="15882" max="15882" width="6.109375" style="301" bestFit="1" customWidth="1"/>
    <col min="15883" max="15883" width="11.88671875" style="301" bestFit="1" customWidth="1"/>
    <col min="15884" max="15884" width="14.6640625" style="301" bestFit="1" customWidth="1"/>
    <col min="15885" max="16128" width="8.88671875" style="301"/>
    <col min="16129" max="16129" width="8" style="301" customWidth="1"/>
    <col min="16130" max="16130" width="18.109375" style="301" customWidth="1"/>
    <col min="16131" max="16131" width="5.109375" style="301" bestFit="1" customWidth="1"/>
    <col min="16132" max="16132" width="5" style="301" bestFit="1" customWidth="1"/>
    <col min="16133" max="16133" width="5.44140625" style="301" customWidth="1"/>
    <col min="16134" max="16134" width="3.6640625" style="301" customWidth="1"/>
    <col min="16135" max="16135" width="5.6640625" style="301" customWidth="1"/>
    <col min="16136" max="16136" width="7" style="301" bestFit="1" customWidth="1"/>
    <col min="16137" max="16137" width="5" style="301" bestFit="1" customWidth="1"/>
    <col min="16138" max="16138" width="6.109375" style="301" bestFit="1" customWidth="1"/>
    <col min="16139" max="16139" width="11.88671875" style="301" bestFit="1" customWidth="1"/>
    <col min="16140" max="16140" width="14.6640625" style="301" bestFit="1" customWidth="1"/>
    <col min="16141" max="16384" width="8.88671875" style="301"/>
  </cols>
  <sheetData>
    <row r="1" spans="1:254" ht="17.25" customHeight="1">
      <c r="A1" s="3310" t="s">
        <v>1304</v>
      </c>
      <c r="B1" s="3310"/>
      <c r="C1" s="3310"/>
      <c r="D1" s="3310"/>
      <c r="E1" s="3310"/>
      <c r="F1" s="3310"/>
      <c r="G1" s="3310"/>
      <c r="H1" s="3310"/>
      <c r="I1" s="3310"/>
      <c r="J1" s="3310"/>
      <c r="K1" s="3310"/>
      <c r="L1" s="3310"/>
    </row>
    <row r="2" spans="1:254" s="781" customFormat="1" ht="15.75" customHeight="1">
      <c r="A2" s="3311" t="s">
        <v>1300</v>
      </c>
      <c r="B2" s="3311"/>
      <c r="C2" s="3311"/>
      <c r="D2" s="3311"/>
      <c r="E2" s="3311"/>
      <c r="F2" s="3311"/>
      <c r="G2" s="3311"/>
      <c r="H2" s="3311"/>
      <c r="I2" s="3311"/>
      <c r="J2" s="3311"/>
      <c r="K2" s="3311"/>
      <c r="L2" s="3311"/>
    </row>
    <row r="3" spans="1:254">
      <c r="A3" s="782" t="s">
        <v>1298</v>
      </c>
      <c r="B3" s="3312" t="s">
        <v>6</v>
      </c>
      <c r="C3" s="3312"/>
      <c r="D3" s="3312"/>
      <c r="E3" s="3312"/>
      <c r="F3" s="3312"/>
      <c r="G3" s="3312"/>
      <c r="H3" s="3312" t="s">
        <v>7</v>
      </c>
      <c r="I3" s="3312"/>
      <c r="J3" s="783" t="s">
        <v>0</v>
      </c>
      <c r="K3" s="784" t="s">
        <v>1</v>
      </c>
      <c r="L3" s="784" t="s">
        <v>2</v>
      </c>
    </row>
    <row r="4" spans="1:254" s="674" customFormat="1" ht="13.8">
      <c r="B4" s="3313"/>
      <c r="C4" s="3313"/>
      <c r="D4" s="3313"/>
      <c r="E4" s="3313"/>
      <c r="F4" s="3313"/>
      <c r="G4" s="3313"/>
      <c r="H4" s="785"/>
      <c r="I4" s="785"/>
      <c r="J4" s="785"/>
      <c r="K4" s="786"/>
      <c r="L4" s="786"/>
    </row>
    <row r="5" spans="1:254" s="674" customFormat="1" ht="73.2" customHeight="1">
      <c r="A5" s="678" t="s">
        <v>1302</v>
      </c>
      <c r="B5" s="3309" t="s">
        <v>1301</v>
      </c>
      <c r="C5" s="3309"/>
      <c r="D5" s="3309"/>
      <c r="E5" s="3309"/>
      <c r="F5" s="3309"/>
      <c r="G5" s="3309"/>
      <c r="H5" s="21">
        <v>10000</v>
      </c>
      <c r="I5" s="161" t="s">
        <v>741</v>
      </c>
      <c r="J5" s="673" t="s">
        <v>742</v>
      </c>
      <c r="K5" s="787">
        <v>0.1</v>
      </c>
      <c r="L5" s="788">
        <f>H5*K5</f>
        <v>1000</v>
      </c>
      <c r="M5" s="565"/>
      <c r="N5" s="565"/>
      <c r="O5" s="565"/>
      <c r="P5" s="565"/>
      <c r="Q5" s="565"/>
      <c r="R5" s="565"/>
      <c r="S5" s="565"/>
      <c r="T5" s="565"/>
      <c r="U5" s="565"/>
      <c r="V5" s="565"/>
      <c r="W5" s="565"/>
      <c r="X5" s="565"/>
      <c r="Y5" s="565"/>
      <c r="Z5" s="565"/>
      <c r="AA5" s="565"/>
      <c r="AB5" s="565"/>
      <c r="AC5" s="565"/>
      <c r="AD5" s="565"/>
      <c r="AE5" s="565"/>
      <c r="AF5" s="565"/>
      <c r="AG5" s="565"/>
      <c r="AH5" s="565"/>
      <c r="AI5" s="565"/>
      <c r="AJ5" s="565"/>
      <c r="AK5" s="565"/>
      <c r="AL5" s="565"/>
      <c r="AM5" s="565"/>
      <c r="AN5" s="565"/>
      <c r="AO5" s="565"/>
      <c r="AP5" s="565"/>
      <c r="AQ5" s="565"/>
      <c r="AR5" s="565"/>
      <c r="AS5" s="565"/>
      <c r="AT5" s="565"/>
      <c r="AU5" s="565"/>
      <c r="AV5" s="565"/>
      <c r="AW5" s="565"/>
      <c r="AX5" s="565"/>
      <c r="AY5" s="565"/>
      <c r="AZ5" s="565"/>
      <c r="BA5" s="565"/>
      <c r="BB5" s="565"/>
      <c r="BC5" s="565"/>
      <c r="BD5" s="565"/>
      <c r="BE5" s="565"/>
      <c r="BF5" s="565"/>
      <c r="BG5" s="565"/>
      <c r="BH5" s="565"/>
      <c r="BI5" s="565"/>
      <c r="BJ5" s="565"/>
      <c r="BK5" s="565"/>
      <c r="BL5" s="565"/>
      <c r="BM5" s="565"/>
      <c r="BN5" s="565"/>
      <c r="BO5" s="565"/>
      <c r="BP5" s="565"/>
      <c r="BQ5" s="565"/>
      <c r="BR5" s="565"/>
      <c r="BS5" s="565"/>
      <c r="BT5" s="565"/>
      <c r="BU5" s="565"/>
      <c r="BV5" s="565"/>
      <c r="BW5" s="565"/>
      <c r="BX5" s="565"/>
      <c r="BY5" s="565"/>
      <c r="BZ5" s="565"/>
      <c r="CA5" s="565"/>
      <c r="CB5" s="565"/>
      <c r="CC5" s="565"/>
      <c r="CD5" s="565"/>
      <c r="CE5" s="565"/>
      <c r="CF5" s="565"/>
      <c r="CG5" s="565"/>
      <c r="CH5" s="565"/>
      <c r="CI5" s="565"/>
      <c r="CJ5" s="565"/>
      <c r="CK5" s="565"/>
      <c r="CL5" s="565"/>
      <c r="CM5" s="565"/>
      <c r="CN5" s="565"/>
      <c r="CO5" s="565"/>
      <c r="CP5" s="565"/>
      <c r="CQ5" s="565"/>
      <c r="CR5" s="565"/>
      <c r="CS5" s="565"/>
      <c r="CT5" s="565"/>
      <c r="CU5" s="565"/>
      <c r="CV5" s="565"/>
      <c r="CW5" s="565"/>
      <c r="CX5" s="565"/>
      <c r="CY5" s="565"/>
      <c r="CZ5" s="565"/>
      <c r="DA5" s="565"/>
      <c r="DB5" s="565"/>
      <c r="DC5" s="565"/>
      <c r="DD5" s="565"/>
      <c r="DE5" s="565"/>
      <c r="DF5" s="565"/>
      <c r="DG5" s="565"/>
      <c r="DH5" s="565"/>
      <c r="DI5" s="565"/>
      <c r="DJ5" s="565"/>
      <c r="DK5" s="565"/>
      <c r="DL5" s="565"/>
      <c r="DM5" s="565"/>
      <c r="DN5" s="565"/>
      <c r="DO5" s="565"/>
      <c r="DP5" s="565"/>
      <c r="DQ5" s="565"/>
      <c r="DR5" s="565"/>
      <c r="DS5" s="565"/>
      <c r="DT5" s="565"/>
      <c r="DU5" s="565"/>
      <c r="DV5" s="565"/>
      <c r="DW5" s="565"/>
      <c r="DX5" s="565"/>
      <c r="DY5" s="565"/>
      <c r="DZ5" s="565"/>
      <c r="EA5" s="565"/>
      <c r="EB5" s="565"/>
      <c r="EC5" s="565"/>
      <c r="ED5" s="565"/>
      <c r="EE5" s="565"/>
      <c r="EF5" s="565"/>
      <c r="EG5" s="565"/>
      <c r="EH5" s="565"/>
      <c r="EI5" s="565"/>
      <c r="EJ5" s="565"/>
      <c r="EK5" s="565"/>
      <c r="EL5" s="565"/>
      <c r="EM5" s="565"/>
      <c r="EN5" s="565"/>
      <c r="EO5" s="565"/>
      <c r="EP5" s="565"/>
      <c r="EQ5" s="565"/>
      <c r="ER5" s="565"/>
      <c r="ES5" s="565"/>
      <c r="ET5" s="565"/>
      <c r="EU5" s="565"/>
      <c r="EV5" s="565"/>
      <c r="EW5" s="565"/>
      <c r="EX5" s="565"/>
      <c r="EY5" s="565"/>
      <c r="EZ5" s="565"/>
      <c r="FA5" s="565"/>
      <c r="FB5" s="565"/>
      <c r="FC5" s="565"/>
      <c r="FD5" s="565"/>
      <c r="FE5" s="565"/>
      <c r="FF5" s="565"/>
      <c r="FG5" s="565"/>
      <c r="FH5" s="565"/>
      <c r="FI5" s="565"/>
      <c r="FJ5" s="565"/>
      <c r="FK5" s="565"/>
      <c r="FL5" s="565"/>
      <c r="FM5" s="565"/>
      <c r="FN5" s="565"/>
      <c r="FO5" s="565"/>
      <c r="FP5" s="565"/>
      <c r="FQ5" s="565"/>
      <c r="FR5" s="565"/>
      <c r="FS5" s="565"/>
      <c r="FT5" s="565"/>
      <c r="FU5" s="565"/>
      <c r="FV5" s="565"/>
      <c r="FW5" s="565"/>
      <c r="FX5" s="565"/>
      <c r="FY5" s="565"/>
      <c r="FZ5" s="565"/>
      <c r="GA5" s="565"/>
      <c r="GB5" s="565"/>
      <c r="GC5" s="565"/>
      <c r="GD5" s="565"/>
      <c r="GE5" s="565"/>
      <c r="GF5" s="565"/>
      <c r="GG5" s="565"/>
      <c r="GH5" s="565"/>
      <c r="GI5" s="565"/>
      <c r="GJ5" s="565"/>
      <c r="GK5" s="565"/>
      <c r="GL5" s="565"/>
      <c r="GM5" s="565"/>
      <c r="GN5" s="565"/>
      <c r="GO5" s="565"/>
      <c r="GP5" s="565"/>
      <c r="GQ5" s="565"/>
      <c r="GR5" s="565"/>
      <c r="GS5" s="565"/>
      <c r="GT5" s="565"/>
      <c r="GU5" s="565"/>
      <c r="GV5" s="565"/>
      <c r="GW5" s="565"/>
      <c r="GX5" s="565"/>
      <c r="GY5" s="565"/>
      <c r="GZ5" s="565"/>
      <c r="HA5" s="565"/>
      <c r="HB5" s="565"/>
      <c r="HC5" s="565"/>
      <c r="HD5" s="565"/>
      <c r="HE5" s="565"/>
      <c r="HF5" s="565"/>
      <c r="HG5" s="565"/>
      <c r="HH5" s="565"/>
      <c r="HI5" s="565"/>
      <c r="HJ5" s="565"/>
      <c r="HK5" s="565"/>
      <c r="HL5" s="565"/>
      <c r="HM5" s="565"/>
      <c r="HN5" s="565"/>
      <c r="HO5" s="565"/>
      <c r="HP5" s="565"/>
      <c r="HQ5" s="565"/>
      <c r="HR5" s="565"/>
      <c r="HS5" s="565"/>
      <c r="HT5" s="565"/>
      <c r="HU5" s="565"/>
      <c r="HV5" s="565"/>
      <c r="HW5" s="565"/>
      <c r="HX5" s="565"/>
      <c r="HY5" s="565"/>
      <c r="HZ5" s="565"/>
      <c r="IA5" s="565"/>
      <c r="IB5" s="565"/>
      <c r="IC5" s="565"/>
      <c r="ID5" s="565"/>
      <c r="IE5" s="565"/>
      <c r="IF5" s="565"/>
      <c r="IG5" s="565"/>
      <c r="IH5" s="565"/>
      <c r="II5" s="565"/>
      <c r="IJ5" s="565"/>
      <c r="IK5" s="565"/>
      <c r="IL5" s="565"/>
      <c r="IM5" s="565"/>
      <c r="IN5" s="565"/>
      <c r="IO5" s="565"/>
      <c r="IP5" s="565"/>
      <c r="IQ5" s="565"/>
      <c r="IR5" s="565"/>
      <c r="IS5" s="565"/>
      <c r="IT5" s="565"/>
    </row>
    <row r="6" spans="1:254">
      <c r="A6" s="789"/>
      <c r="B6" s="3314" t="s">
        <v>1299</v>
      </c>
      <c r="C6" s="3314"/>
      <c r="D6" s="3314"/>
      <c r="E6" s="3314"/>
      <c r="F6" s="3314"/>
      <c r="G6" s="3314"/>
      <c r="H6" s="3314"/>
      <c r="I6" s="3314"/>
      <c r="J6" s="3314"/>
      <c r="K6" s="3314"/>
      <c r="L6" s="790">
        <f>SUM(L5:L5)</f>
        <v>1000</v>
      </c>
    </row>
    <row r="7" spans="1:254" s="1176" customFormat="1" ht="18.600000000000001" customHeight="1">
      <c r="A7" s="1907"/>
      <c r="B7" s="3198" t="s">
        <v>3116</v>
      </c>
      <c r="C7" s="3198"/>
      <c r="D7" s="3198"/>
      <c r="E7" s="3198"/>
      <c r="F7" s="3198"/>
      <c r="G7" s="3198"/>
      <c r="H7" s="3198"/>
      <c r="I7" s="3198"/>
      <c r="J7" s="3198"/>
      <c r="K7" s="3198"/>
      <c r="L7" s="1561">
        <f xml:space="preserve"> L6*  0.0536</f>
        <v>53.6</v>
      </c>
      <c r="M7" s="1363"/>
    </row>
    <row r="8" spans="1:254" s="1176" customFormat="1" ht="19.8" customHeight="1">
      <c r="A8" s="1907"/>
      <c r="B8" s="3198" t="s">
        <v>601</v>
      </c>
      <c r="C8" s="3198"/>
      <c r="D8" s="3198"/>
      <c r="E8" s="3198"/>
      <c r="F8" s="3198"/>
      <c r="G8" s="3198"/>
      <c r="H8" s="3198"/>
      <c r="I8" s="3198"/>
      <c r="J8" s="3198"/>
      <c r="K8" s="3198"/>
      <c r="L8" s="1561">
        <f>SUM(L6:L7)</f>
        <v>1053.5999999999999</v>
      </c>
      <c r="M8" s="1363"/>
    </row>
    <row r="9" spans="1:254" s="383" customFormat="1" ht="14.4">
      <c r="A9" s="1469"/>
      <c r="B9" s="3198" t="s">
        <v>21</v>
      </c>
      <c r="C9" s="3198"/>
      <c r="D9" s="3198"/>
      <c r="E9" s="3198"/>
      <c r="F9" s="3198"/>
      <c r="G9" s="3198"/>
      <c r="H9" s="3198"/>
      <c r="I9" s="3198"/>
      <c r="J9" s="3198"/>
      <c r="K9" s="3198"/>
      <c r="L9" s="1561">
        <f>ROUND(L8,0)</f>
        <v>1054</v>
      </c>
      <c r="M9" s="1368"/>
    </row>
    <row r="10" spans="1:254" s="383" customFormat="1" ht="14.4">
      <c r="A10" s="1368"/>
      <c r="B10" s="2002"/>
      <c r="C10" s="2002"/>
      <c r="D10" s="2002"/>
      <c r="E10" s="2002"/>
      <c r="F10" s="2002"/>
      <c r="G10" s="2002"/>
      <c r="H10" s="2002"/>
      <c r="I10" s="2002"/>
      <c r="J10" s="2002"/>
      <c r="K10" s="2002"/>
      <c r="L10" s="2003"/>
      <c r="M10" s="1368"/>
    </row>
    <row r="11" spans="1:254" s="383" customFormat="1" ht="14.4">
      <c r="A11" s="1368"/>
      <c r="B11" s="2002"/>
      <c r="C11" s="2002"/>
      <c r="D11" s="2002"/>
      <c r="E11" s="2002"/>
      <c r="F11" s="2002"/>
      <c r="G11" s="2002"/>
      <c r="H11" s="2002"/>
      <c r="I11" s="2002"/>
      <c r="J11" s="2002"/>
      <c r="K11" s="2002"/>
      <c r="L11" s="2003"/>
      <c r="M11" s="1368"/>
    </row>
    <row r="12" spans="1:254" s="383" customFormat="1" ht="14.4">
      <c r="A12" s="1368"/>
      <c r="B12" s="2002"/>
      <c r="C12" s="2002"/>
      <c r="D12" s="2002"/>
      <c r="E12" s="2002"/>
      <c r="F12" s="2002"/>
      <c r="G12" s="2002"/>
      <c r="H12" s="2002"/>
      <c r="I12" s="2002"/>
      <c r="J12" s="2002"/>
      <c r="K12" s="2002"/>
      <c r="L12" s="2003"/>
      <c r="M12" s="1368"/>
    </row>
    <row r="13" spans="1:254" s="383" customFormat="1" ht="14.4">
      <c r="A13" s="1368"/>
      <c r="B13" s="2002"/>
      <c r="C13" s="2002"/>
      <c r="D13" s="2002"/>
      <c r="E13" s="2002"/>
      <c r="F13" s="2002"/>
      <c r="G13" s="2002"/>
      <c r="H13" s="2002"/>
      <c r="I13" s="2002"/>
      <c r="J13" s="2002"/>
      <c r="K13" s="2002"/>
      <c r="L13" s="2003"/>
      <c r="M13" s="1368"/>
    </row>
    <row r="14" spans="1:254">
      <c r="A14" s="538"/>
      <c r="B14" s="539"/>
      <c r="C14" s="539"/>
      <c r="D14" s="539"/>
      <c r="E14" s="539"/>
      <c r="F14" s="539"/>
      <c r="G14" s="539"/>
      <c r="H14" s="781"/>
      <c r="I14" s="781"/>
      <c r="J14" s="781"/>
      <c r="K14" s="781"/>
      <c r="L14" s="781"/>
    </row>
    <row r="15" spans="1:254" s="1898" customFormat="1" ht="19.95" customHeight="1">
      <c r="A15" s="1929"/>
      <c r="B15" s="3173" t="s">
        <v>655</v>
      </c>
      <c r="C15" s="3173"/>
      <c r="D15" s="3173"/>
      <c r="E15" s="3173" t="s">
        <v>656</v>
      </c>
      <c r="F15" s="3173"/>
      <c r="G15" s="3173"/>
      <c r="H15" s="3173"/>
      <c r="I15" s="1998"/>
      <c r="J15" s="1998"/>
      <c r="K15" s="3173" t="s">
        <v>181</v>
      </c>
      <c r="L15" s="3173"/>
      <c r="M15" s="1998"/>
    </row>
    <row r="16" spans="1:254">
      <c r="A16" s="594"/>
      <c r="B16" s="3299"/>
      <c r="C16" s="3299"/>
      <c r="D16" s="675"/>
      <c r="H16" s="301"/>
      <c r="I16" s="3299"/>
      <c r="J16" s="3299"/>
      <c r="K16" s="3299"/>
      <c r="L16" s="3299"/>
    </row>
    <row r="17" spans="1:12">
      <c r="A17" s="594"/>
      <c r="B17" s="791"/>
      <c r="H17" s="301"/>
      <c r="I17" s="301"/>
      <c r="J17" s="301"/>
      <c r="K17" s="301"/>
      <c r="L17" s="301"/>
    </row>
    <row r="18" spans="1:12">
      <c r="A18" s="594"/>
      <c r="B18" s="792"/>
      <c r="H18" s="301"/>
      <c r="I18" s="301"/>
      <c r="J18" s="301"/>
      <c r="K18" s="301"/>
      <c r="L18" s="301"/>
    </row>
  </sheetData>
  <mergeCells count="15">
    <mergeCell ref="B6:K6"/>
    <mergeCell ref="B16:C16"/>
    <mergeCell ref="I16:L16"/>
    <mergeCell ref="B7:K7"/>
    <mergeCell ref="B8:K8"/>
    <mergeCell ref="B9:K9"/>
    <mergeCell ref="B15:D15"/>
    <mergeCell ref="K15:L15"/>
    <mergeCell ref="E15:H15"/>
    <mergeCell ref="B5:G5"/>
    <mergeCell ref="A1:L1"/>
    <mergeCell ref="A2:L2"/>
    <mergeCell ref="B3:G3"/>
    <mergeCell ref="H3:I3"/>
    <mergeCell ref="B4:G4"/>
  </mergeCells>
  <pageMargins left="0.7" right="0.41" top="0.75" bottom="0.75" header="0.3" footer="0.3"/>
  <pageSetup paperSize="9" scale="90"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IV36"/>
  <sheetViews>
    <sheetView view="pageBreakPreview" topLeftCell="A23" zoomScale="92" zoomScaleSheetLayoutView="92" workbookViewId="0">
      <selection activeCell="F27" sqref="F27:G27"/>
    </sheetView>
  </sheetViews>
  <sheetFormatPr defaultRowHeight="13.8"/>
  <cols>
    <col min="1" max="1" width="7.44140625" style="1017" customWidth="1"/>
    <col min="2" max="2" width="42.6640625" style="1007" customWidth="1"/>
    <col min="3" max="3" width="6.6640625" style="1016" bestFit="1" customWidth="1"/>
    <col min="4" max="4" width="4.88671875" style="1017" bestFit="1" customWidth="1"/>
    <col min="5" max="5" width="5.33203125" style="1017" bestFit="1" customWidth="1"/>
    <col min="6" max="6" width="12.109375" style="1007" bestFit="1" customWidth="1"/>
    <col min="7" max="7" width="14.33203125" style="1018" bestFit="1" customWidth="1"/>
    <col min="8" max="8" width="11" style="1007" bestFit="1" customWidth="1"/>
    <col min="9" max="256" width="9.109375" style="1007"/>
    <col min="257" max="257" width="7.44140625" style="1007" customWidth="1"/>
    <col min="258" max="258" width="42.6640625" style="1007" customWidth="1"/>
    <col min="259" max="259" width="6.6640625" style="1007" bestFit="1" customWidth="1"/>
    <col min="260" max="260" width="4.88671875" style="1007" bestFit="1" customWidth="1"/>
    <col min="261" max="261" width="5.33203125" style="1007" bestFit="1" customWidth="1"/>
    <col min="262" max="262" width="12" style="1007" bestFit="1" customWidth="1"/>
    <col min="263" max="263" width="13.6640625" style="1007" bestFit="1" customWidth="1"/>
    <col min="264" max="264" width="11" style="1007" bestFit="1" customWidth="1"/>
    <col min="265" max="512" width="9.109375" style="1007"/>
    <col min="513" max="513" width="7.44140625" style="1007" customWidth="1"/>
    <col min="514" max="514" width="42.6640625" style="1007" customWidth="1"/>
    <col min="515" max="515" width="6.6640625" style="1007" bestFit="1" customWidth="1"/>
    <col min="516" max="516" width="4.88671875" style="1007" bestFit="1" customWidth="1"/>
    <col min="517" max="517" width="5.33203125" style="1007" bestFit="1" customWidth="1"/>
    <col min="518" max="518" width="12" style="1007" bestFit="1" customWidth="1"/>
    <col min="519" max="519" width="13.6640625" style="1007" bestFit="1" customWidth="1"/>
    <col min="520" max="520" width="11" style="1007" bestFit="1" customWidth="1"/>
    <col min="521" max="768" width="9.109375" style="1007"/>
    <col min="769" max="769" width="7.44140625" style="1007" customWidth="1"/>
    <col min="770" max="770" width="42.6640625" style="1007" customWidth="1"/>
    <col min="771" max="771" width="6.6640625" style="1007" bestFit="1" customWidth="1"/>
    <col min="772" max="772" width="4.88671875" style="1007" bestFit="1" customWidth="1"/>
    <col min="773" max="773" width="5.33203125" style="1007" bestFit="1" customWidth="1"/>
    <col min="774" max="774" width="12" style="1007" bestFit="1" customWidth="1"/>
    <col min="775" max="775" width="13.6640625" style="1007" bestFit="1" customWidth="1"/>
    <col min="776" max="776" width="11" style="1007" bestFit="1" customWidth="1"/>
    <col min="777" max="1024" width="9.109375" style="1007"/>
    <col min="1025" max="1025" width="7.44140625" style="1007" customWidth="1"/>
    <col min="1026" max="1026" width="42.6640625" style="1007" customWidth="1"/>
    <col min="1027" max="1027" width="6.6640625" style="1007" bestFit="1" customWidth="1"/>
    <col min="1028" max="1028" width="4.88671875" style="1007" bestFit="1" customWidth="1"/>
    <col min="1029" max="1029" width="5.33203125" style="1007" bestFit="1" customWidth="1"/>
    <col min="1030" max="1030" width="12" style="1007" bestFit="1" customWidth="1"/>
    <col min="1031" max="1031" width="13.6640625" style="1007" bestFit="1" customWidth="1"/>
    <col min="1032" max="1032" width="11" style="1007" bestFit="1" customWidth="1"/>
    <col min="1033" max="1280" width="9.109375" style="1007"/>
    <col min="1281" max="1281" width="7.44140625" style="1007" customWidth="1"/>
    <col min="1282" max="1282" width="42.6640625" style="1007" customWidth="1"/>
    <col min="1283" max="1283" width="6.6640625" style="1007" bestFit="1" customWidth="1"/>
    <col min="1284" max="1284" width="4.88671875" style="1007" bestFit="1" customWidth="1"/>
    <col min="1285" max="1285" width="5.33203125" style="1007" bestFit="1" customWidth="1"/>
    <col min="1286" max="1286" width="12" style="1007" bestFit="1" customWidth="1"/>
    <col min="1287" max="1287" width="13.6640625" style="1007" bestFit="1" customWidth="1"/>
    <col min="1288" max="1288" width="11" style="1007" bestFit="1" customWidth="1"/>
    <col min="1289" max="1536" width="9.109375" style="1007"/>
    <col min="1537" max="1537" width="7.44140625" style="1007" customWidth="1"/>
    <col min="1538" max="1538" width="42.6640625" style="1007" customWidth="1"/>
    <col min="1539" max="1539" width="6.6640625" style="1007" bestFit="1" customWidth="1"/>
    <col min="1540" max="1540" width="4.88671875" style="1007" bestFit="1" customWidth="1"/>
    <col min="1541" max="1541" width="5.33203125" style="1007" bestFit="1" customWidth="1"/>
    <col min="1542" max="1542" width="12" style="1007" bestFit="1" customWidth="1"/>
    <col min="1543" max="1543" width="13.6640625" style="1007" bestFit="1" customWidth="1"/>
    <col min="1544" max="1544" width="11" style="1007" bestFit="1" customWidth="1"/>
    <col min="1545" max="1792" width="9.109375" style="1007"/>
    <col min="1793" max="1793" width="7.44140625" style="1007" customWidth="1"/>
    <col min="1794" max="1794" width="42.6640625" style="1007" customWidth="1"/>
    <col min="1795" max="1795" width="6.6640625" style="1007" bestFit="1" customWidth="1"/>
    <col min="1796" max="1796" width="4.88671875" style="1007" bestFit="1" customWidth="1"/>
    <col min="1797" max="1797" width="5.33203125" style="1007" bestFit="1" customWidth="1"/>
    <col min="1798" max="1798" width="12" style="1007" bestFit="1" customWidth="1"/>
    <col min="1799" max="1799" width="13.6640625" style="1007" bestFit="1" customWidth="1"/>
    <col min="1800" max="1800" width="11" style="1007" bestFit="1" customWidth="1"/>
    <col min="1801" max="2048" width="9.109375" style="1007"/>
    <col min="2049" max="2049" width="7.44140625" style="1007" customWidth="1"/>
    <col min="2050" max="2050" width="42.6640625" style="1007" customWidth="1"/>
    <col min="2051" max="2051" width="6.6640625" style="1007" bestFit="1" customWidth="1"/>
    <col min="2052" max="2052" width="4.88671875" style="1007" bestFit="1" customWidth="1"/>
    <col min="2053" max="2053" width="5.33203125" style="1007" bestFit="1" customWidth="1"/>
    <col min="2054" max="2054" width="12" style="1007" bestFit="1" customWidth="1"/>
    <col min="2055" max="2055" width="13.6640625" style="1007" bestFit="1" customWidth="1"/>
    <col min="2056" max="2056" width="11" style="1007" bestFit="1" customWidth="1"/>
    <col min="2057" max="2304" width="9.109375" style="1007"/>
    <col min="2305" max="2305" width="7.44140625" style="1007" customWidth="1"/>
    <col min="2306" max="2306" width="42.6640625" style="1007" customWidth="1"/>
    <col min="2307" max="2307" width="6.6640625" style="1007" bestFit="1" customWidth="1"/>
    <col min="2308" max="2308" width="4.88671875" style="1007" bestFit="1" customWidth="1"/>
    <col min="2309" max="2309" width="5.33203125" style="1007" bestFit="1" customWidth="1"/>
    <col min="2310" max="2310" width="12" style="1007" bestFit="1" customWidth="1"/>
    <col min="2311" max="2311" width="13.6640625" style="1007" bestFit="1" customWidth="1"/>
    <col min="2312" max="2312" width="11" style="1007" bestFit="1" customWidth="1"/>
    <col min="2313" max="2560" width="9.109375" style="1007"/>
    <col min="2561" max="2561" width="7.44140625" style="1007" customWidth="1"/>
    <col min="2562" max="2562" width="42.6640625" style="1007" customWidth="1"/>
    <col min="2563" max="2563" width="6.6640625" style="1007" bestFit="1" customWidth="1"/>
    <col min="2564" max="2564" width="4.88671875" style="1007" bestFit="1" customWidth="1"/>
    <col min="2565" max="2565" width="5.33203125" style="1007" bestFit="1" customWidth="1"/>
    <col min="2566" max="2566" width="12" style="1007" bestFit="1" customWidth="1"/>
    <col min="2567" max="2567" width="13.6640625" style="1007" bestFit="1" customWidth="1"/>
    <col min="2568" max="2568" width="11" style="1007" bestFit="1" customWidth="1"/>
    <col min="2569" max="2816" width="9.109375" style="1007"/>
    <col min="2817" max="2817" width="7.44140625" style="1007" customWidth="1"/>
    <col min="2818" max="2818" width="42.6640625" style="1007" customWidth="1"/>
    <col min="2819" max="2819" width="6.6640625" style="1007" bestFit="1" customWidth="1"/>
    <col min="2820" max="2820" width="4.88671875" style="1007" bestFit="1" customWidth="1"/>
    <col min="2821" max="2821" width="5.33203125" style="1007" bestFit="1" customWidth="1"/>
    <col min="2822" max="2822" width="12" style="1007" bestFit="1" customWidth="1"/>
    <col min="2823" max="2823" width="13.6640625" style="1007" bestFit="1" customWidth="1"/>
    <col min="2824" max="2824" width="11" style="1007" bestFit="1" customWidth="1"/>
    <col min="2825" max="3072" width="9.109375" style="1007"/>
    <col min="3073" max="3073" width="7.44140625" style="1007" customWidth="1"/>
    <col min="3074" max="3074" width="42.6640625" style="1007" customWidth="1"/>
    <col min="3075" max="3075" width="6.6640625" style="1007" bestFit="1" customWidth="1"/>
    <col min="3076" max="3076" width="4.88671875" style="1007" bestFit="1" customWidth="1"/>
    <col min="3077" max="3077" width="5.33203125" style="1007" bestFit="1" customWidth="1"/>
    <col min="3078" max="3078" width="12" style="1007" bestFit="1" customWidth="1"/>
    <col min="3079" max="3079" width="13.6640625" style="1007" bestFit="1" customWidth="1"/>
    <col min="3080" max="3080" width="11" style="1007" bestFit="1" customWidth="1"/>
    <col min="3081" max="3328" width="9.109375" style="1007"/>
    <col min="3329" max="3329" width="7.44140625" style="1007" customWidth="1"/>
    <col min="3330" max="3330" width="42.6640625" style="1007" customWidth="1"/>
    <col min="3331" max="3331" width="6.6640625" style="1007" bestFit="1" customWidth="1"/>
    <col min="3332" max="3332" width="4.88671875" style="1007" bestFit="1" customWidth="1"/>
    <col min="3333" max="3333" width="5.33203125" style="1007" bestFit="1" customWidth="1"/>
    <col min="3334" max="3334" width="12" style="1007" bestFit="1" customWidth="1"/>
    <col min="3335" max="3335" width="13.6640625" style="1007" bestFit="1" customWidth="1"/>
    <col min="3336" max="3336" width="11" style="1007" bestFit="1" customWidth="1"/>
    <col min="3337" max="3584" width="9.109375" style="1007"/>
    <col min="3585" max="3585" width="7.44140625" style="1007" customWidth="1"/>
    <col min="3586" max="3586" width="42.6640625" style="1007" customWidth="1"/>
    <col min="3587" max="3587" width="6.6640625" style="1007" bestFit="1" customWidth="1"/>
    <col min="3588" max="3588" width="4.88671875" style="1007" bestFit="1" customWidth="1"/>
    <col min="3589" max="3589" width="5.33203125" style="1007" bestFit="1" customWidth="1"/>
    <col min="3590" max="3590" width="12" style="1007" bestFit="1" customWidth="1"/>
    <col min="3591" max="3591" width="13.6640625" style="1007" bestFit="1" customWidth="1"/>
    <col min="3592" max="3592" width="11" style="1007" bestFit="1" customWidth="1"/>
    <col min="3593" max="3840" width="9.109375" style="1007"/>
    <col min="3841" max="3841" width="7.44140625" style="1007" customWidth="1"/>
    <col min="3842" max="3842" width="42.6640625" style="1007" customWidth="1"/>
    <col min="3843" max="3843" width="6.6640625" style="1007" bestFit="1" customWidth="1"/>
    <col min="3844" max="3844" width="4.88671875" style="1007" bestFit="1" customWidth="1"/>
    <col min="3845" max="3845" width="5.33203125" style="1007" bestFit="1" customWidth="1"/>
    <col min="3846" max="3846" width="12" style="1007" bestFit="1" customWidth="1"/>
    <col min="3847" max="3847" width="13.6640625" style="1007" bestFit="1" customWidth="1"/>
    <col min="3848" max="3848" width="11" style="1007" bestFit="1" customWidth="1"/>
    <col min="3849" max="4096" width="9.109375" style="1007"/>
    <col min="4097" max="4097" width="7.44140625" style="1007" customWidth="1"/>
    <col min="4098" max="4098" width="42.6640625" style="1007" customWidth="1"/>
    <col min="4099" max="4099" width="6.6640625" style="1007" bestFit="1" customWidth="1"/>
    <col min="4100" max="4100" width="4.88671875" style="1007" bestFit="1" customWidth="1"/>
    <col min="4101" max="4101" width="5.33203125" style="1007" bestFit="1" customWidth="1"/>
    <col min="4102" max="4102" width="12" style="1007" bestFit="1" customWidth="1"/>
    <col min="4103" max="4103" width="13.6640625" style="1007" bestFit="1" customWidth="1"/>
    <col min="4104" max="4104" width="11" style="1007" bestFit="1" customWidth="1"/>
    <col min="4105" max="4352" width="9.109375" style="1007"/>
    <col min="4353" max="4353" width="7.44140625" style="1007" customWidth="1"/>
    <col min="4354" max="4354" width="42.6640625" style="1007" customWidth="1"/>
    <col min="4355" max="4355" width="6.6640625" style="1007" bestFit="1" customWidth="1"/>
    <col min="4356" max="4356" width="4.88671875" style="1007" bestFit="1" customWidth="1"/>
    <col min="4357" max="4357" width="5.33203125" style="1007" bestFit="1" customWidth="1"/>
    <col min="4358" max="4358" width="12" style="1007" bestFit="1" customWidth="1"/>
    <col min="4359" max="4359" width="13.6640625" style="1007" bestFit="1" customWidth="1"/>
    <col min="4360" max="4360" width="11" style="1007" bestFit="1" customWidth="1"/>
    <col min="4361" max="4608" width="9.109375" style="1007"/>
    <col min="4609" max="4609" width="7.44140625" style="1007" customWidth="1"/>
    <col min="4610" max="4610" width="42.6640625" style="1007" customWidth="1"/>
    <col min="4611" max="4611" width="6.6640625" style="1007" bestFit="1" customWidth="1"/>
    <col min="4612" max="4612" width="4.88671875" style="1007" bestFit="1" customWidth="1"/>
    <col min="4613" max="4613" width="5.33203125" style="1007" bestFit="1" customWidth="1"/>
    <col min="4614" max="4614" width="12" style="1007" bestFit="1" customWidth="1"/>
    <col min="4615" max="4615" width="13.6640625" style="1007" bestFit="1" customWidth="1"/>
    <col min="4616" max="4616" width="11" style="1007" bestFit="1" customWidth="1"/>
    <col min="4617" max="4864" width="9.109375" style="1007"/>
    <col min="4865" max="4865" width="7.44140625" style="1007" customWidth="1"/>
    <col min="4866" max="4866" width="42.6640625" style="1007" customWidth="1"/>
    <col min="4867" max="4867" width="6.6640625" style="1007" bestFit="1" customWidth="1"/>
    <col min="4868" max="4868" width="4.88671875" style="1007" bestFit="1" customWidth="1"/>
    <col min="4869" max="4869" width="5.33203125" style="1007" bestFit="1" customWidth="1"/>
    <col min="4870" max="4870" width="12" style="1007" bestFit="1" customWidth="1"/>
    <col min="4871" max="4871" width="13.6640625" style="1007" bestFit="1" customWidth="1"/>
    <col min="4872" max="4872" width="11" style="1007" bestFit="1" customWidth="1"/>
    <col min="4873" max="5120" width="9.109375" style="1007"/>
    <col min="5121" max="5121" width="7.44140625" style="1007" customWidth="1"/>
    <col min="5122" max="5122" width="42.6640625" style="1007" customWidth="1"/>
    <col min="5123" max="5123" width="6.6640625" style="1007" bestFit="1" customWidth="1"/>
    <col min="5124" max="5124" width="4.88671875" style="1007" bestFit="1" customWidth="1"/>
    <col min="5125" max="5125" width="5.33203125" style="1007" bestFit="1" customWidth="1"/>
    <col min="5126" max="5126" width="12" style="1007" bestFit="1" customWidth="1"/>
    <col min="5127" max="5127" width="13.6640625" style="1007" bestFit="1" customWidth="1"/>
    <col min="5128" max="5128" width="11" style="1007" bestFit="1" customWidth="1"/>
    <col min="5129" max="5376" width="9.109375" style="1007"/>
    <col min="5377" max="5377" width="7.44140625" style="1007" customWidth="1"/>
    <col min="5378" max="5378" width="42.6640625" style="1007" customWidth="1"/>
    <col min="5379" max="5379" width="6.6640625" style="1007" bestFit="1" customWidth="1"/>
    <col min="5380" max="5380" width="4.88671875" style="1007" bestFit="1" customWidth="1"/>
    <col min="5381" max="5381" width="5.33203125" style="1007" bestFit="1" customWidth="1"/>
    <col min="5382" max="5382" width="12" style="1007" bestFit="1" customWidth="1"/>
    <col min="5383" max="5383" width="13.6640625" style="1007" bestFit="1" customWidth="1"/>
    <col min="5384" max="5384" width="11" style="1007" bestFit="1" customWidth="1"/>
    <col min="5385" max="5632" width="9.109375" style="1007"/>
    <col min="5633" max="5633" width="7.44140625" style="1007" customWidth="1"/>
    <col min="5634" max="5634" width="42.6640625" style="1007" customWidth="1"/>
    <col min="5635" max="5635" width="6.6640625" style="1007" bestFit="1" customWidth="1"/>
    <col min="5636" max="5636" width="4.88671875" style="1007" bestFit="1" customWidth="1"/>
    <col min="5637" max="5637" width="5.33203125" style="1007" bestFit="1" customWidth="1"/>
    <col min="5638" max="5638" width="12" style="1007" bestFit="1" customWidth="1"/>
    <col min="5639" max="5639" width="13.6640625" style="1007" bestFit="1" customWidth="1"/>
    <col min="5640" max="5640" width="11" style="1007" bestFit="1" customWidth="1"/>
    <col min="5641" max="5888" width="9.109375" style="1007"/>
    <col min="5889" max="5889" width="7.44140625" style="1007" customWidth="1"/>
    <col min="5890" max="5890" width="42.6640625" style="1007" customWidth="1"/>
    <col min="5891" max="5891" width="6.6640625" style="1007" bestFit="1" customWidth="1"/>
    <col min="5892" max="5892" width="4.88671875" style="1007" bestFit="1" customWidth="1"/>
    <col min="5893" max="5893" width="5.33203125" style="1007" bestFit="1" customWidth="1"/>
    <col min="5894" max="5894" width="12" style="1007" bestFit="1" customWidth="1"/>
    <col min="5895" max="5895" width="13.6640625" style="1007" bestFit="1" customWidth="1"/>
    <col min="5896" max="5896" width="11" style="1007" bestFit="1" customWidth="1"/>
    <col min="5897" max="6144" width="9.109375" style="1007"/>
    <col min="6145" max="6145" width="7.44140625" style="1007" customWidth="1"/>
    <col min="6146" max="6146" width="42.6640625" style="1007" customWidth="1"/>
    <col min="6147" max="6147" width="6.6640625" style="1007" bestFit="1" customWidth="1"/>
    <col min="6148" max="6148" width="4.88671875" style="1007" bestFit="1" customWidth="1"/>
    <col min="6149" max="6149" width="5.33203125" style="1007" bestFit="1" customWidth="1"/>
    <col min="6150" max="6150" width="12" style="1007" bestFit="1" customWidth="1"/>
    <col min="6151" max="6151" width="13.6640625" style="1007" bestFit="1" customWidth="1"/>
    <col min="6152" max="6152" width="11" style="1007" bestFit="1" customWidth="1"/>
    <col min="6153" max="6400" width="9.109375" style="1007"/>
    <col min="6401" max="6401" width="7.44140625" style="1007" customWidth="1"/>
    <col min="6402" max="6402" width="42.6640625" style="1007" customWidth="1"/>
    <col min="6403" max="6403" width="6.6640625" style="1007" bestFit="1" customWidth="1"/>
    <col min="6404" max="6404" width="4.88671875" style="1007" bestFit="1" customWidth="1"/>
    <col min="6405" max="6405" width="5.33203125" style="1007" bestFit="1" customWidth="1"/>
    <col min="6406" max="6406" width="12" style="1007" bestFit="1" customWidth="1"/>
    <col min="6407" max="6407" width="13.6640625" style="1007" bestFit="1" customWidth="1"/>
    <col min="6408" max="6408" width="11" style="1007" bestFit="1" customWidth="1"/>
    <col min="6409" max="6656" width="9.109375" style="1007"/>
    <col min="6657" max="6657" width="7.44140625" style="1007" customWidth="1"/>
    <col min="6658" max="6658" width="42.6640625" style="1007" customWidth="1"/>
    <col min="6659" max="6659" width="6.6640625" style="1007" bestFit="1" customWidth="1"/>
    <col min="6660" max="6660" width="4.88671875" style="1007" bestFit="1" customWidth="1"/>
    <col min="6661" max="6661" width="5.33203125" style="1007" bestFit="1" customWidth="1"/>
    <col min="6662" max="6662" width="12" style="1007" bestFit="1" customWidth="1"/>
    <col min="6663" max="6663" width="13.6640625" style="1007" bestFit="1" customWidth="1"/>
    <col min="6664" max="6664" width="11" style="1007" bestFit="1" customWidth="1"/>
    <col min="6665" max="6912" width="9.109375" style="1007"/>
    <col min="6913" max="6913" width="7.44140625" style="1007" customWidth="1"/>
    <col min="6914" max="6914" width="42.6640625" style="1007" customWidth="1"/>
    <col min="6915" max="6915" width="6.6640625" style="1007" bestFit="1" customWidth="1"/>
    <col min="6916" max="6916" width="4.88671875" style="1007" bestFit="1" customWidth="1"/>
    <col min="6917" max="6917" width="5.33203125" style="1007" bestFit="1" customWidth="1"/>
    <col min="6918" max="6918" width="12" style="1007" bestFit="1" customWidth="1"/>
    <col min="6919" max="6919" width="13.6640625" style="1007" bestFit="1" customWidth="1"/>
    <col min="6920" max="6920" width="11" style="1007" bestFit="1" customWidth="1"/>
    <col min="6921" max="7168" width="9.109375" style="1007"/>
    <col min="7169" max="7169" width="7.44140625" style="1007" customWidth="1"/>
    <col min="7170" max="7170" width="42.6640625" style="1007" customWidth="1"/>
    <col min="7171" max="7171" width="6.6640625" style="1007" bestFit="1" customWidth="1"/>
    <col min="7172" max="7172" width="4.88671875" style="1007" bestFit="1" customWidth="1"/>
    <col min="7173" max="7173" width="5.33203125" style="1007" bestFit="1" customWidth="1"/>
    <col min="7174" max="7174" width="12" style="1007" bestFit="1" customWidth="1"/>
    <col min="7175" max="7175" width="13.6640625" style="1007" bestFit="1" customWidth="1"/>
    <col min="7176" max="7176" width="11" style="1007" bestFit="1" customWidth="1"/>
    <col min="7177" max="7424" width="9.109375" style="1007"/>
    <col min="7425" max="7425" width="7.44140625" style="1007" customWidth="1"/>
    <col min="7426" max="7426" width="42.6640625" style="1007" customWidth="1"/>
    <col min="7427" max="7427" width="6.6640625" style="1007" bestFit="1" customWidth="1"/>
    <col min="7428" max="7428" width="4.88671875" style="1007" bestFit="1" customWidth="1"/>
    <col min="7429" max="7429" width="5.33203125" style="1007" bestFit="1" customWidth="1"/>
    <col min="7430" max="7430" width="12" style="1007" bestFit="1" customWidth="1"/>
    <col min="7431" max="7431" width="13.6640625" style="1007" bestFit="1" customWidth="1"/>
    <col min="7432" max="7432" width="11" style="1007" bestFit="1" customWidth="1"/>
    <col min="7433" max="7680" width="9.109375" style="1007"/>
    <col min="7681" max="7681" width="7.44140625" style="1007" customWidth="1"/>
    <col min="7682" max="7682" width="42.6640625" style="1007" customWidth="1"/>
    <col min="7683" max="7683" width="6.6640625" style="1007" bestFit="1" customWidth="1"/>
    <col min="7684" max="7684" width="4.88671875" style="1007" bestFit="1" customWidth="1"/>
    <col min="7685" max="7685" width="5.33203125" style="1007" bestFit="1" customWidth="1"/>
    <col min="7686" max="7686" width="12" style="1007" bestFit="1" customWidth="1"/>
    <col min="7687" max="7687" width="13.6640625" style="1007" bestFit="1" customWidth="1"/>
    <col min="7688" max="7688" width="11" style="1007" bestFit="1" customWidth="1"/>
    <col min="7689" max="7936" width="9.109375" style="1007"/>
    <col min="7937" max="7937" width="7.44140625" style="1007" customWidth="1"/>
    <col min="7938" max="7938" width="42.6640625" style="1007" customWidth="1"/>
    <col min="7939" max="7939" width="6.6640625" style="1007" bestFit="1" customWidth="1"/>
    <col min="7940" max="7940" width="4.88671875" style="1007" bestFit="1" customWidth="1"/>
    <col min="7941" max="7941" width="5.33203125" style="1007" bestFit="1" customWidth="1"/>
    <col min="7942" max="7942" width="12" style="1007" bestFit="1" customWidth="1"/>
    <col min="7943" max="7943" width="13.6640625" style="1007" bestFit="1" customWidth="1"/>
    <col min="7944" max="7944" width="11" style="1007" bestFit="1" customWidth="1"/>
    <col min="7945" max="8192" width="9.109375" style="1007"/>
    <col min="8193" max="8193" width="7.44140625" style="1007" customWidth="1"/>
    <col min="8194" max="8194" width="42.6640625" style="1007" customWidth="1"/>
    <col min="8195" max="8195" width="6.6640625" style="1007" bestFit="1" customWidth="1"/>
    <col min="8196" max="8196" width="4.88671875" style="1007" bestFit="1" customWidth="1"/>
    <col min="8197" max="8197" width="5.33203125" style="1007" bestFit="1" customWidth="1"/>
    <col min="8198" max="8198" width="12" style="1007" bestFit="1" customWidth="1"/>
    <col min="8199" max="8199" width="13.6640625" style="1007" bestFit="1" customWidth="1"/>
    <col min="8200" max="8200" width="11" style="1007" bestFit="1" customWidth="1"/>
    <col min="8201" max="8448" width="9.109375" style="1007"/>
    <col min="8449" max="8449" width="7.44140625" style="1007" customWidth="1"/>
    <col min="8450" max="8450" width="42.6640625" style="1007" customWidth="1"/>
    <col min="8451" max="8451" width="6.6640625" style="1007" bestFit="1" customWidth="1"/>
    <col min="8452" max="8452" width="4.88671875" style="1007" bestFit="1" customWidth="1"/>
    <col min="8453" max="8453" width="5.33203125" style="1007" bestFit="1" customWidth="1"/>
    <col min="8454" max="8454" width="12" style="1007" bestFit="1" customWidth="1"/>
    <col min="8455" max="8455" width="13.6640625" style="1007" bestFit="1" customWidth="1"/>
    <col min="8456" max="8456" width="11" style="1007" bestFit="1" customWidth="1"/>
    <col min="8457" max="8704" width="9.109375" style="1007"/>
    <col min="8705" max="8705" width="7.44140625" style="1007" customWidth="1"/>
    <col min="8706" max="8706" width="42.6640625" style="1007" customWidth="1"/>
    <col min="8707" max="8707" width="6.6640625" style="1007" bestFit="1" customWidth="1"/>
    <col min="8708" max="8708" width="4.88671875" style="1007" bestFit="1" customWidth="1"/>
    <col min="8709" max="8709" width="5.33203125" style="1007" bestFit="1" customWidth="1"/>
    <col min="8710" max="8710" width="12" style="1007" bestFit="1" customWidth="1"/>
    <col min="8711" max="8711" width="13.6640625" style="1007" bestFit="1" customWidth="1"/>
    <col min="8712" max="8712" width="11" style="1007" bestFit="1" customWidth="1"/>
    <col min="8713" max="8960" width="9.109375" style="1007"/>
    <col min="8961" max="8961" width="7.44140625" style="1007" customWidth="1"/>
    <col min="8962" max="8962" width="42.6640625" style="1007" customWidth="1"/>
    <col min="8963" max="8963" width="6.6640625" style="1007" bestFit="1" customWidth="1"/>
    <col min="8964" max="8964" width="4.88671875" style="1007" bestFit="1" customWidth="1"/>
    <col min="8965" max="8965" width="5.33203125" style="1007" bestFit="1" customWidth="1"/>
    <col min="8966" max="8966" width="12" style="1007" bestFit="1" customWidth="1"/>
    <col min="8967" max="8967" width="13.6640625" style="1007" bestFit="1" customWidth="1"/>
    <col min="8968" max="8968" width="11" style="1007" bestFit="1" customWidth="1"/>
    <col min="8969" max="9216" width="9.109375" style="1007"/>
    <col min="9217" max="9217" width="7.44140625" style="1007" customWidth="1"/>
    <col min="9218" max="9218" width="42.6640625" style="1007" customWidth="1"/>
    <col min="9219" max="9219" width="6.6640625" style="1007" bestFit="1" customWidth="1"/>
    <col min="9220" max="9220" width="4.88671875" style="1007" bestFit="1" customWidth="1"/>
    <col min="9221" max="9221" width="5.33203125" style="1007" bestFit="1" customWidth="1"/>
    <col min="9222" max="9222" width="12" style="1007" bestFit="1" customWidth="1"/>
    <col min="9223" max="9223" width="13.6640625" style="1007" bestFit="1" customWidth="1"/>
    <col min="9224" max="9224" width="11" style="1007" bestFit="1" customWidth="1"/>
    <col min="9225" max="9472" width="9.109375" style="1007"/>
    <col min="9473" max="9473" width="7.44140625" style="1007" customWidth="1"/>
    <col min="9474" max="9474" width="42.6640625" style="1007" customWidth="1"/>
    <col min="9475" max="9475" width="6.6640625" style="1007" bestFit="1" customWidth="1"/>
    <col min="9476" max="9476" width="4.88671875" style="1007" bestFit="1" customWidth="1"/>
    <col min="9477" max="9477" width="5.33203125" style="1007" bestFit="1" customWidth="1"/>
    <col min="9478" max="9478" width="12" style="1007" bestFit="1" customWidth="1"/>
    <col min="9479" max="9479" width="13.6640625" style="1007" bestFit="1" customWidth="1"/>
    <col min="9480" max="9480" width="11" style="1007" bestFit="1" customWidth="1"/>
    <col min="9481" max="9728" width="9.109375" style="1007"/>
    <col min="9729" max="9729" width="7.44140625" style="1007" customWidth="1"/>
    <col min="9730" max="9730" width="42.6640625" style="1007" customWidth="1"/>
    <col min="9731" max="9731" width="6.6640625" style="1007" bestFit="1" customWidth="1"/>
    <col min="9732" max="9732" width="4.88671875" style="1007" bestFit="1" customWidth="1"/>
    <col min="9733" max="9733" width="5.33203125" style="1007" bestFit="1" customWidth="1"/>
    <col min="9734" max="9734" width="12" style="1007" bestFit="1" customWidth="1"/>
    <col min="9735" max="9735" width="13.6640625" style="1007" bestFit="1" customWidth="1"/>
    <col min="9736" max="9736" width="11" style="1007" bestFit="1" customWidth="1"/>
    <col min="9737" max="9984" width="9.109375" style="1007"/>
    <col min="9985" max="9985" width="7.44140625" style="1007" customWidth="1"/>
    <col min="9986" max="9986" width="42.6640625" style="1007" customWidth="1"/>
    <col min="9987" max="9987" width="6.6640625" style="1007" bestFit="1" customWidth="1"/>
    <col min="9988" max="9988" width="4.88671875" style="1007" bestFit="1" customWidth="1"/>
    <col min="9989" max="9989" width="5.33203125" style="1007" bestFit="1" customWidth="1"/>
    <col min="9990" max="9990" width="12" style="1007" bestFit="1" customWidth="1"/>
    <col min="9991" max="9991" width="13.6640625" style="1007" bestFit="1" customWidth="1"/>
    <col min="9992" max="9992" width="11" style="1007" bestFit="1" customWidth="1"/>
    <col min="9993" max="10240" width="9.109375" style="1007"/>
    <col min="10241" max="10241" width="7.44140625" style="1007" customWidth="1"/>
    <col min="10242" max="10242" width="42.6640625" style="1007" customWidth="1"/>
    <col min="10243" max="10243" width="6.6640625" style="1007" bestFit="1" customWidth="1"/>
    <col min="10244" max="10244" width="4.88671875" style="1007" bestFit="1" customWidth="1"/>
    <col min="10245" max="10245" width="5.33203125" style="1007" bestFit="1" customWidth="1"/>
    <col min="10246" max="10246" width="12" style="1007" bestFit="1" customWidth="1"/>
    <col min="10247" max="10247" width="13.6640625" style="1007" bestFit="1" customWidth="1"/>
    <col min="10248" max="10248" width="11" style="1007" bestFit="1" customWidth="1"/>
    <col min="10249" max="10496" width="9.109375" style="1007"/>
    <col min="10497" max="10497" width="7.44140625" style="1007" customWidth="1"/>
    <col min="10498" max="10498" width="42.6640625" style="1007" customWidth="1"/>
    <col min="10499" max="10499" width="6.6640625" style="1007" bestFit="1" customWidth="1"/>
    <col min="10500" max="10500" width="4.88671875" style="1007" bestFit="1" customWidth="1"/>
    <col min="10501" max="10501" width="5.33203125" style="1007" bestFit="1" customWidth="1"/>
    <col min="10502" max="10502" width="12" style="1007" bestFit="1" customWidth="1"/>
    <col min="10503" max="10503" width="13.6640625" style="1007" bestFit="1" customWidth="1"/>
    <col min="10504" max="10504" width="11" style="1007" bestFit="1" customWidth="1"/>
    <col min="10505" max="10752" width="9.109375" style="1007"/>
    <col min="10753" max="10753" width="7.44140625" style="1007" customWidth="1"/>
    <col min="10754" max="10754" width="42.6640625" style="1007" customWidth="1"/>
    <col min="10755" max="10755" width="6.6640625" style="1007" bestFit="1" customWidth="1"/>
    <col min="10756" max="10756" width="4.88671875" style="1007" bestFit="1" customWidth="1"/>
    <col min="10757" max="10757" width="5.33203125" style="1007" bestFit="1" customWidth="1"/>
    <col min="10758" max="10758" width="12" style="1007" bestFit="1" customWidth="1"/>
    <col min="10759" max="10759" width="13.6640625" style="1007" bestFit="1" customWidth="1"/>
    <col min="10760" max="10760" width="11" style="1007" bestFit="1" customWidth="1"/>
    <col min="10761" max="11008" width="9.109375" style="1007"/>
    <col min="11009" max="11009" width="7.44140625" style="1007" customWidth="1"/>
    <col min="11010" max="11010" width="42.6640625" style="1007" customWidth="1"/>
    <col min="11011" max="11011" width="6.6640625" style="1007" bestFit="1" customWidth="1"/>
    <col min="11012" max="11012" width="4.88671875" style="1007" bestFit="1" customWidth="1"/>
    <col min="11013" max="11013" width="5.33203125" style="1007" bestFit="1" customWidth="1"/>
    <col min="11014" max="11014" width="12" style="1007" bestFit="1" customWidth="1"/>
    <col min="11015" max="11015" width="13.6640625" style="1007" bestFit="1" customWidth="1"/>
    <col min="11016" max="11016" width="11" style="1007" bestFit="1" customWidth="1"/>
    <col min="11017" max="11264" width="9.109375" style="1007"/>
    <col min="11265" max="11265" width="7.44140625" style="1007" customWidth="1"/>
    <col min="11266" max="11266" width="42.6640625" style="1007" customWidth="1"/>
    <col min="11267" max="11267" width="6.6640625" style="1007" bestFit="1" customWidth="1"/>
    <col min="11268" max="11268" width="4.88671875" style="1007" bestFit="1" customWidth="1"/>
    <col min="11269" max="11269" width="5.33203125" style="1007" bestFit="1" customWidth="1"/>
    <col min="11270" max="11270" width="12" style="1007" bestFit="1" customWidth="1"/>
    <col min="11271" max="11271" width="13.6640625" style="1007" bestFit="1" customWidth="1"/>
    <col min="11272" max="11272" width="11" style="1007" bestFit="1" customWidth="1"/>
    <col min="11273" max="11520" width="9.109375" style="1007"/>
    <col min="11521" max="11521" width="7.44140625" style="1007" customWidth="1"/>
    <col min="11522" max="11522" width="42.6640625" style="1007" customWidth="1"/>
    <col min="11523" max="11523" width="6.6640625" style="1007" bestFit="1" customWidth="1"/>
    <col min="11524" max="11524" width="4.88671875" style="1007" bestFit="1" customWidth="1"/>
    <col min="11525" max="11525" width="5.33203125" style="1007" bestFit="1" customWidth="1"/>
    <col min="11526" max="11526" width="12" style="1007" bestFit="1" customWidth="1"/>
    <col min="11527" max="11527" width="13.6640625" style="1007" bestFit="1" customWidth="1"/>
    <col min="11528" max="11528" width="11" style="1007" bestFit="1" customWidth="1"/>
    <col min="11529" max="11776" width="9.109375" style="1007"/>
    <col min="11777" max="11777" width="7.44140625" style="1007" customWidth="1"/>
    <col min="11778" max="11778" width="42.6640625" style="1007" customWidth="1"/>
    <col min="11779" max="11779" width="6.6640625" style="1007" bestFit="1" customWidth="1"/>
    <col min="11780" max="11780" width="4.88671875" style="1007" bestFit="1" customWidth="1"/>
    <col min="11781" max="11781" width="5.33203125" style="1007" bestFit="1" customWidth="1"/>
    <col min="11782" max="11782" width="12" style="1007" bestFit="1" customWidth="1"/>
    <col min="11783" max="11783" width="13.6640625" style="1007" bestFit="1" customWidth="1"/>
    <col min="11784" max="11784" width="11" style="1007" bestFit="1" customWidth="1"/>
    <col min="11785" max="12032" width="9.109375" style="1007"/>
    <col min="12033" max="12033" width="7.44140625" style="1007" customWidth="1"/>
    <col min="12034" max="12034" width="42.6640625" style="1007" customWidth="1"/>
    <col min="12035" max="12035" width="6.6640625" style="1007" bestFit="1" customWidth="1"/>
    <col min="12036" max="12036" width="4.88671875" style="1007" bestFit="1" customWidth="1"/>
    <col min="12037" max="12037" width="5.33203125" style="1007" bestFit="1" customWidth="1"/>
    <col min="12038" max="12038" width="12" style="1007" bestFit="1" customWidth="1"/>
    <col min="12039" max="12039" width="13.6640625" style="1007" bestFit="1" customWidth="1"/>
    <col min="12040" max="12040" width="11" style="1007" bestFit="1" customWidth="1"/>
    <col min="12041" max="12288" width="9.109375" style="1007"/>
    <col min="12289" max="12289" width="7.44140625" style="1007" customWidth="1"/>
    <col min="12290" max="12290" width="42.6640625" style="1007" customWidth="1"/>
    <col min="12291" max="12291" width="6.6640625" style="1007" bestFit="1" customWidth="1"/>
    <col min="12292" max="12292" width="4.88671875" style="1007" bestFit="1" customWidth="1"/>
    <col min="12293" max="12293" width="5.33203125" style="1007" bestFit="1" customWidth="1"/>
    <col min="12294" max="12294" width="12" style="1007" bestFit="1" customWidth="1"/>
    <col min="12295" max="12295" width="13.6640625" style="1007" bestFit="1" customWidth="1"/>
    <col min="12296" max="12296" width="11" style="1007" bestFit="1" customWidth="1"/>
    <col min="12297" max="12544" width="9.109375" style="1007"/>
    <col min="12545" max="12545" width="7.44140625" style="1007" customWidth="1"/>
    <col min="12546" max="12546" width="42.6640625" style="1007" customWidth="1"/>
    <col min="12547" max="12547" width="6.6640625" style="1007" bestFit="1" customWidth="1"/>
    <col min="12548" max="12548" width="4.88671875" style="1007" bestFit="1" customWidth="1"/>
    <col min="12549" max="12549" width="5.33203125" style="1007" bestFit="1" customWidth="1"/>
    <col min="12550" max="12550" width="12" style="1007" bestFit="1" customWidth="1"/>
    <col min="12551" max="12551" width="13.6640625" style="1007" bestFit="1" customWidth="1"/>
    <col min="12552" max="12552" width="11" style="1007" bestFit="1" customWidth="1"/>
    <col min="12553" max="12800" width="9.109375" style="1007"/>
    <col min="12801" max="12801" width="7.44140625" style="1007" customWidth="1"/>
    <col min="12802" max="12802" width="42.6640625" style="1007" customWidth="1"/>
    <col min="12803" max="12803" width="6.6640625" style="1007" bestFit="1" customWidth="1"/>
    <col min="12804" max="12804" width="4.88671875" style="1007" bestFit="1" customWidth="1"/>
    <col min="12805" max="12805" width="5.33203125" style="1007" bestFit="1" customWidth="1"/>
    <col min="12806" max="12806" width="12" style="1007" bestFit="1" customWidth="1"/>
    <col min="12807" max="12807" width="13.6640625" style="1007" bestFit="1" customWidth="1"/>
    <col min="12808" max="12808" width="11" style="1007" bestFit="1" customWidth="1"/>
    <col min="12809" max="13056" width="9.109375" style="1007"/>
    <col min="13057" max="13057" width="7.44140625" style="1007" customWidth="1"/>
    <col min="13058" max="13058" width="42.6640625" style="1007" customWidth="1"/>
    <col min="13059" max="13059" width="6.6640625" style="1007" bestFit="1" customWidth="1"/>
    <col min="13060" max="13060" width="4.88671875" style="1007" bestFit="1" customWidth="1"/>
    <col min="13061" max="13061" width="5.33203125" style="1007" bestFit="1" customWidth="1"/>
    <col min="13062" max="13062" width="12" style="1007" bestFit="1" customWidth="1"/>
    <col min="13063" max="13063" width="13.6640625" style="1007" bestFit="1" customWidth="1"/>
    <col min="13064" max="13064" width="11" style="1007" bestFit="1" customWidth="1"/>
    <col min="13065" max="13312" width="9.109375" style="1007"/>
    <col min="13313" max="13313" width="7.44140625" style="1007" customWidth="1"/>
    <col min="13314" max="13314" width="42.6640625" style="1007" customWidth="1"/>
    <col min="13315" max="13315" width="6.6640625" style="1007" bestFit="1" customWidth="1"/>
    <col min="13316" max="13316" width="4.88671875" style="1007" bestFit="1" customWidth="1"/>
    <col min="13317" max="13317" width="5.33203125" style="1007" bestFit="1" customWidth="1"/>
    <col min="13318" max="13318" width="12" style="1007" bestFit="1" customWidth="1"/>
    <col min="13319" max="13319" width="13.6640625" style="1007" bestFit="1" customWidth="1"/>
    <col min="13320" max="13320" width="11" style="1007" bestFit="1" customWidth="1"/>
    <col min="13321" max="13568" width="9.109375" style="1007"/>
    <col min="13569" max="13569" width="7.44140625" style="1007" customWidth="1"/>
    <col min="13570" max="13570" width="42.6640625" style="1007" customWidth="1"/>
    <col min="13571" max="13571" width="6.6640625" style="1007" bestFit="1" customWidth="1"/>
    <col min="13572" max="13572" width="4.88671875" style="1007" bestFit="1" customWidth="1"/>
    <col min="13573" max="13573" width="5.33203125" style="1007" bestFit="1" customWidth="1"/>
    <col min="13574" max="13574" width="12" style="1007" bestFit="1" customWidth="1"/>
    <col min="13575" max="13575" width="13.6640625" style="1007" bestFit="1" customWidth="1"/>
    <col min="13576" max="13576" width="11" style="1007" bestFit="1" customWidth="1"/>
    <col min="13577" max="13824" width="9.109375" style="1007"/>
    <col min="13825" max="13825" width="7.44140625" style="1007" customWidth="1"/>
    <col min="13826" max="13826" width="42.6640625" style="1007" customWidth="1"/>
    <col min="13827" max="13827" width="6.6640625" style="1007" bestFit="1" customWidth="1"/>
    <col min="13828" max="13828" width="4.88671875" style="1007" bestFit="1" customWidth="1"/>
    <col min="13829" max="13829" width="5.33203125" style="1007" bestFit="1" customWidth="1"/>
    <col min="13830" max="13830" width="12" style="1007" bestFit="1" customWidth="1"/>
    <col min="13831" max="13831" width="13.6640625" style="1007" bestFit="1" customWidth="1"/>
    <col min="13832" max="13832" width="11" style="1007" bestFit="1" customWidth="1"/>
    <col min="13833" max="14080" width="9.109375" style="1007"/>
    <col min="14081" max="14081" width="7.44140625" style="1007" customWidth="1"/>
    <col min="14082" max="14082" width="42.6640625" style="1007" customWidth="1"/>
    <col min="14083" max="14083" width="6.6640625" style="1007" bestFit="1" customWidth="1"/>
    <col min="14084" max="14084" width="4.88671875" style="1007" bestFit="1" customWidth="1"/>
    <col min="14085" max="14085" width="5.33203125" style="1007" bestFit="1" customWidth="1"/>
    <col min="14086" max="14086" width="12" style="1007" bestFit="1" customWidth="1"/>
    <col min="14087" max="14087" width="13.6640625" style="1007" bestFit="1" customWidth="1"/>
    <col min="14088" max="14088" width="11" style="1007" bestFit="1" customWidth="1"/>
    <col min="14089" max="14336" width="9.109375" style="1007"/>
    <col min="14337" max="14337" width="7.44140625" style="1007" customWidth="1"/>
    <col min="14338" max="14338" width="42.6640625" style="1007" customWidth="1"/>
    <col min="14339" max="14339" width="6.6640625" style="1007" bestFit="1" customWidth="1"/>
    <col min="14340" max="14340" width="4.88671875" style="1007" bestFit="1" customWidth="1"/>
    <col min="14341" max="14341" width="5.33203125" style="1007" bestFit="1" customWidth="1"/>
    <col min="14342" max="14342" width="12" style="1007" bestFit="1" customWidth="1"/>
    <col min="14343" max="14343" width="13.6640625" style="1007" bestFit="1" customWidth="1"/>
    <col min="14344" max="14344" width="11" style="1007" bestFit="1" customWidth="1"/>
    <col min="14345" max="14592" width="9.109375" style="1007"/>
    <col min="14593" max="14593" width="7.44140625" style="1007" customWidth="1"/>
    <col min="14594" max="14594" width="42.6640625" style="1007" customWidth="1"/>
    <col min="14595" max="14595" width="6.6640625" style="1007" bestFit="1" customWidth="1"/>
    <col min="14596" max="14596" width="4.88671875" style="1007" bestFit="1" customWidth="1"/>
    <col min="14597" max="14597" width="5.33203125" style="1007" bestFit="1" customWidth="1"/>
    <col min="14598" max="14598" width="12" style="1007" bestFit="1" customWidth="1"/>
    <col min="14599" max="14599" width="13.6640625" style="1007" bestFit="1" customWidth="1"/>
    <col min="14600" max="14600" width="11" style="1007" bestFit="1" customWidth="1"/>
    <col min="14601" max="14848" width="9.109375" style="1007"/>
    <col min="14849" max="14849" width="7.44140625" style="1007" customWidth="1"/>
    <col min="14850" max="14850" width="42.6640625" style="1007" customWidth="1"/>
    <col min="14851" max="14851" width="6.6640625" style="1007" bestFit="1" customWidth="1"/>
    <col min="14852" max="14852" width="4.88671875" style="1007" bestFit="1" customWidth="1"/>
    <col min="14853" max="14853" width="5.33203125" style="1007" bestFit="1" customWidth="1"/>
    <col min="14854" max="14854" width="12" style="1007" bestFit="1" customWidth="1"/>
    <col min="14855" max="14855" width="13.6640625" style="1007" bestFit="1" customWidth="1"/>
    <col min="14856" max="14856" width="11" style="1007" bestFit="1" customWidth="1"/>
    <col min="14857" max="15104" width="9.109375" style="1007"/>
    <col min="15105" max="15105" width="7.44140625" style="1007" customWidth="1"/>
    <col min="15106" max="15106" width="42.6640625" style="1007" customWidth="1"/>
    <col min="15107" max="15107" width="6.6640625" style="1007" bestFit="1" customWidth="1"/>
    <col min="15108" max="15108" width="4.88671875" style="1007" bestFit="1" customWidth="1"/>
    <col min="15109" max="15109" width="5.33203125" style="1007" bestFit="1" customWidth="1"/>
    <col min="15110" max="15110" width="12" style="1007" bestFit="1" customWidth="1"/>
    <col min="15111" max="15111" width="13.6640625" style="1007" bestFit="1" customWidth="1"/>
    <col min="15112" max="15112" width="11" style="1007" bestFit="1" customWidth="1"/>
    <col min="15113" max="15360" width="9.109375" style="1007"/>
    <col min="15361" max="15361" width="7.44140625" style="1007" customWidth="1"/>
    <col min="15362" max="15362" width="42.6640625" style="1007" customWidth="1"/>
    <col min="15363" max="15363" width="6.6640625" style="1007" bestFit="1" customWidth="1"/>
    <col min="15364" max="15364" width="4.88671875" style="1007" bestFit="1" customWidth="1"/>
    <col min="15365" max="15365" width="5.33203125" style="1007" bestFit="1" customWidth="1"/>
    <col min="15366" max="15366" width="12" style="1007" bestFit="1" customWidth="1"/>
    <col min="15367" max="15367" width="13.6640625" style="1007" bestFit="1" customWidth="1"/>
    <col min="15368" max="15368" width="11" style="1007" bestFit="1" customWidth="1"/>
    <col min="15369" max="15616" width="9.109375" style="1007"/>
    <col min="15617" max="15617" width="7.44140625" style="1007" customWidth="1"/>
    <col min="15618" max="15618" width="42.6640625" style="1007" customWidth="1"/>
    <col min="15619" max="15619" width="6.6640625" style="1007" bestFit="1" customWidth="1"/>
    <col min="15620" max="15620" width="4.88671875" style="1007" bestFit="1" customWidth="1"/>
    <col min="15621" max="15621" width="5.33203125" style="1007" bestFit="1" customWidth="1"/>
    <col min="15622" max="15622" width="12" style="1007" bestFit="1" customWidth="1"/>
    <col min="15623" max="15623" width="13.6640625" style="1007" bestFit="1" customWidth="1"/>
    <col min="15624" max="15624" width="11" style="1007" bestFit="1" customWidth="1"/>
    <col min="15625" max="15872" width="9.109375" style="1007"/>
    <col min="15873" max="15873" width="7.44140625" style="1007" customWidth="1"/>
    <col min="15874" max="15874" width="42.6640625" style="1007" customWidth="1"/>
    <col min="15875" max="15875" width="6.6640625" style="1007" bestFit="1" customWidth="1"/>
    <col min="15876" max="15876" width="4.88671875" style="1007" bestFit="1" customWidth="1"/>
    <col min="15877" max="15877" width="5.33203125" style="1007" bestFit="1" customWidth="1"/>
    <col min="15878" max="15878" width="12" style="1007" bestFit="1" customWidth="1"/>
    <col min="15879" max="15879" width="13.6640625" style="1007" bestFit="1" customWidth="1"/>
    <col min="15880" max="15880" width="11" style="1007" bestFit="1" customWidth="1"/>
    <col min="15881" max="16128" width="9.109375" style="1007"/>
    <col min="16129" max="16129" width="7.44140625" style="1007" customWidth="1"/>
    <col min="16130" max="16130" width="42.6640625" style="1007" customWidth="1"/>
    <col min="16131" max="16131" width="6.6640625" style="1007" bestFit="1" customWidth="1"/>
    <col min="16132" max="16132" width="4.88671875" style="1007" bestFit="1" customWidth="1"/>
    <col min="16133" max="16133" width="5.33203125" style="1007" bestFit="1" customWidth="1"/>
    <col min="16134" max="16134" width="12" style="1007" bestFit="1" customWidth="1"/>
    <col min="16135" max="16135" width="13.6640625" style="1007" bestFit="1" customWidth="1"/>
    <col min="16136" max="16136" width="11" style="1007" bestFit="1" customWidth="1"/>
    <col min="16137" max="16384" width="9.109375" style="1007"/>
  </cols>
  <sheetData>
    <row r="1" spans="1:256" ht="15.6">
      <c r="A1" s="3316" t="s">
        <v>1409</v>
      </c>
      <c r="B1" s="3316"/>
      <c r="C1" s="3316"/>
      <c r="D1" s="3316"/>
      <c r="E1" s="3316"/>
      <c r="F1" s="3316"/>
      <c r="G1" s="3316"/>
    </row>
    <row r="2" spans="1:256" s="1010" customFormat="1" ht="15.75" customHeight="1">
      <c r="A2" s="3317" t="s">
        <v>1325</v>
      </c>
      <c r="B2" s="3317"/>
      <c r="C2" s="3317"/>
      <c r="D2" s="3317"/>
      <c r="E2" s="3317"/>
      <c r="F2" s="3317"/>
      <c r="G2" s="3317"/>
      <c r="H2" s="2008"/>
      <c r="I2" s="2008"/>
      <c r="J2" s="2008"/>
      <c r="K2" s="2009"/>
      <c r="L2" s="2009"/>
      <c r="M2" s="2009"/>
      <c r="N2" s="2009"/>
      <c r="O2" s="2009"/>
      <c r="P2" s="2009"/>
      <c r="Q2" s="2009"/>
      <c r="R2" s="2009"/>
      <c r="S2" s="2009"/>
      <c r="T2" s="2009"/>
      <c r="U2" s="2009"/>
      <c r="V2" s="2009"/>
      <c r="W2" s="2009"/>
      <c r="X2" s="2009"/>
      <c r="Y2" s="2009"/>
      <c r="Z2" s="2009"/>
      <c r="AA2" s="2009"/>
      <c r="AB2" s="2009"/>
      <c r="AC2" s="2009"/>
      <c r="AD2" s="2009"/>
      <c r="AE2" s="2009"/>
      <c r="AF2" s="2009"/>
      <c r="AG2" s="2009"/>
      <c r="AH2" s="2009"/>
      <c r="AI2" s="2009"/>
      <c r="AJ2" s="2009"/>
      <c r="AK2" s="2009"/>
      <c r="AL2" s="2009"/>
      <c r="AM2" s="2009"/>
      <c r="AN2" s="2009"/>
      <c r="AO2" s="2009"/>
      <c r="AP2" s="2009"/>
      <c r="AQ2" s="2009"/>
      <c r="AR2" s="2009"/>
      <c r="AS2" s="2009"/>
      <c r="AT2" s="2009"/>
      <c r="AU2" s="2009"/>
      <c r="AV2" s="2009"/>
      <c r="AW2" s="2009"/>
      <c r="AX2" s="2009"/>
      <c r="AY2" s="2009"/>
      <c r="AZ2" s="2009"/>
      <c r="BA2" s="2009"/>
      <c r="BB2" s="2009"/>
      <c r="BC2" s="2009"/>
      <c r="BD2" s="2009"/>
      <c r="BE2" s="2009"/>
      <c r="BF2" s="2009"/>
      <c r="BG2" s="2009"/>
      <c r="BH2" s="2009"/>
      <c r="BI2" s="2009"/>
      <c r="BJ2" s="2009"/>
      <c r="BK2" s="2009"/>
      <c r="BL2" s="2009"/>
      <c r="BM2" s="2009"/>
      <c r="BN2" s="2009"/>
      <c r="BO2" s="2009"/>
      <c r="BP2" s="2009"/>
      <c r="BQ2" s="2009"/>
      <c r="BR2" s="2009"/>
      <c r="BS2" s="2009"/>
      <c r="BT2" s="2009"/>
      <c r="BU2" s="2009"/>
      <c r="BV2" s="2009"/>
      <c r="BW2" s="2009"/>
      <c r="BX2" s="2009"/>
      <c r="BY2" s="2009"/>
      <c r="BZ2" s="2009"/>
      <c r="CA2" s="2009"/>
      <c r="CB2" s="2009"/>
      <c r="CC2" s="2009"/>
      <c r="CD2" s="2009"/>
      <c r="CE2" s="2009"/>
      <c r="CF2" s="2009"/>
      <c r="CG2" s="2009"/>
      <c r="CH2" s="2009"/>
      <c r="CI2" s="2009"/>
      <c r="CJ2" s="2009"/>
      <c r="CK2" s="2009"/>
      <c r="CL2" s="2009"/>
      <c r="CM2" s="2009"/>
      <c r="CN2" s="2009"/>
      <c r="CO2" s="2009"/>
      <c r="CP2" s="2009"/>
      <c r="CQ2" s="2009"/>
      <c r="CR2" s="2009"/>
      <c r="CS2" s="2009"/>
      <c r="CT2" s="2009"/>
      <c r="CU2" s="2009"/>
      <c r="CV2" s="2009"/>
      <c r="CW2" s="2009"/>
      <c r="CX2" s="2009"/>
      <c r="CY2" s="2009"/>
      <c r="CZ2" s="2009"/>
      <c r="DA2" s="2009"/>
      <c r="DB2" s="2009"/>
      <c r="DC2" s="2009"/>
      <c r="DD2" s="2009"/>
      <c r="DE2" s="2009"/>
      <c r="DF2" s="2009"/>
      <c r="DG2" s="2009"/>
      <c r="DH2" s="2009"/>
      <c r="DI2" s="2009"/>
      <c r="DJ2" s="2009"/>
      <c r="DK2" s="2009"/>
      <c r="DL2" s="2009"/>
      <c r="DM2" s="2009"/>
      <c r="DN2" s="2009"/>
      <c r="DO2" s="2009"/>
      <c r="DP2" s="2009"/>
      <c r="DQ2" s="2009"/>
      <c r="DR2" s="2009"/>
      <c r="DS2" s="2009"/>
      <c r="DT2" s="2009"/>
      <c r="DU2" s="2009"/>
      <c r="DV2" s="2009"/>
      <c r="DW2" s="2009"/>
      <c r="DX2" s="2009"/>
      <c r="DY2" s="2009"/>
      <c r="DZ2" s="2009"/>
      <c r="EA2" s="2009"/>
      <c r="EB2" s="2009"/>
      <c r="EC2" s="2009"/>
      <c r="ED2" s="2009"/>
      <c r="EE2" s="2009"/>
      <c r="EF2" s="2009"/>
      <c r="EG2" s="2009"/>
      <c r="EH2" s="2009"/>
      <c r="EI2" s="2009"/>
      <c r="EJ2" s="2009"/>
      <c r="EK2" s="2009"/>
      <c r="EL2" s="2009"/>
      <c r="EM2" s="2009"/>
      <c r="EN2" s="2009"/>
      <c r="EO2" s="2009"/>
      <c r="EP2" s="2009"/>
      <c r="EQ2" s="2009"/>
      <c r="ER2" s="2009"/>
      <c r="ES2" s="2009"/>
      <c r="ET2" s="2009"/>
      <c r="EU2" s="2009"/>
      <c r="EV2" s="2009"/>
      <c r="EW2" s="2009"/>
      <c r="EX2" s="2009"/>
      <c r="EY2" s="2009"/>
      <c r="EZ2" s="2009"/>
      <c r="FA2" s="2009"/>
      <c r="FB2" s="2009"/>
      <c r="FC2" s="2009"/>
      <c r="FD2" s="2009"/>
      <c r="FE2" s="2009"/>
      <c r="FF2" s="2009"/>
      <c r="FG2" s="2009"/>
      <c r="FH2" s="2009"/>
      <c r="FI2" s="2009"/>
      <c r="FJ2" s="2009"/>
      <c r="FK2" s="2009"/>
      <c r="FL2" s="2009"/>
      <c r="FM2" s="2009"/>
      <c r="FN2" s="2009"/>
      <c r="FO2" s="2009"/>
      <c r="FP2" s="2009"/>
      <c r="FQ2" s="2009"/>
      <c r="FR2" s="2009"/>
      <c r="FS2" s="2009"/>
      <c r="FT2" s="2009"/>
      <c r="FU2" s="2009"/>
      <c r="FV2" s="2009"/>
      <c r="FW2" s="2009"/>
      <c r="FX2" s="2009"/>
      <c r="FY2" s="2009"/>
      <c r="FZ2" s="2009"/>
      <c r="GA2" s="2009"/>
      <c r="GB2" s="2009"/>
      <c r="GC2" s="2009"/>
      <c r="GD2" s="2009"/>
      <c r="GE2" s="2009"/>
      <c r="GF2" s="2009"/>
      <c r="GG2" s="2009"/>
      <c r="GH2" s="2009"/>
      <c r="GI2" s="2009"/>
      <c r="GJ2" s="2009"/>
      <c r="GK2" s="2009"/>
      <c r="GL2" s="2009"/>
      <c r="GM2" s="2009"/>
      <c r="GN2" s="2009"/>
      <c r="GO2" s="2009"/>
      <c r="GP2" s="2009"/>
      <c r="GQ2" s="2009"/>
      <c r="GR2" s="2009"/>
      <c r="GS2" s="2009"/>
      <c r="GT2" s="2009"/>
      <c r="GU2" s="2009"/>
      <c r="GV2" s="2009"/>
      <c r="GW2" s="2009"/>
      <c r="GX2" s="2009"/>
      <c r="GY2" s="2009"/>
      <c r="GZ2" s="2009"/>
      <c r="HA2" s="2009"/>
      <c r="HB2" s="2009"/>
      <c r="HC2" s="2009"/>
      <c r="HD2" s="2009"/>
      <c r="HE2" s="2009"/>
      <c r="HF2" s="2009"/>
      <c r="HG2" s="2009"/>
      <c r="HH2" s="2009"/>
      <c r="HI2" s="2009"/>
      <c r="HJ2" s="2009"/>
      <c r="HK2" s="2009"/>
      <c r="HL2" s="2009"/>
      <c r="HM2" s="2009"/>
      <c r="HN2" s="2009"/>
      <c r="HO2" s="2009"/>
      <c r="HP2" s="2009"/>
      <c r="HQ2" s="2009"/>
      <c r="HR2" s="2009"/>
      <c r="HS2" s="2009"/>
      <c r="HT2" s="2009"/>
      <c r="HU2" s="2009"/>
      <c r="HV2" s="2009"/>
      <c r="HW2" s="2009"/>
      <c r="HX2" s="2009"/>
      <c r="HY2" s="2009"/>
      <c r="HZ2" s="2009"/>
      <c r="IA2" s="2009"/>
      <c r="IB2" s="2009"/>
      <c r="IC2" s="2009"/>
      <c r="ID2" s="2009"/>
      <c r="IE2" s="2009"/>
      <c r="IF2" s="2009"/>
      <c r="IG2" s="2009"/>
      <c r="IH2" s="2009"/>
      <c r="II2" s="2009"/>
      <c r="IJ2" s="2009"/>
      <c r="IK2" s="2009"/>
      <c r="IL2" s="2009"/>
      <c r="IM2" s="2009"/>
      <c r="IN2" s="2009"/>
      <c r="IO2" s="2009"/>
      <c r="IP2" s="2009"/>
      <c r="IQ2" s="2009"/>
      <c r="IR2" s="2009"/>
      <c r="IS2" s="2009"/>
      <c r="IT2" s="2009"/>
      <c r="IU2" s="2009"/>
      <c r="IV2" s="2009"/>
    </row>
    <row r="3" spans="1:256" s="1013" customFormat="1" ht="15.75" customHeight="1">
      <c r="A3" s="2010" t="s">
        <v>13</v>
      </c>
      <c r="B3" s="2010" t="s">
        <v>16</v>
      </c>
      <c r="C3" s="3318" t="s">
        <v>17</v>
      </c>
      <c r="D3" s="3318"/>
      <c r="E3" s="2010" t="s">
        <v>0</v>
      </c>
      <c r="F3" s="2011" t="s">
        <v>1</v>
      </c>
      <c r="G3" s="2011" t="s">
        <v>2</v>
      </c>
      <c r="H3" s="2010"/>
      <c r="I3" s="2010"/>
      <c r="J3" s="2010"/>
      <c r="K3" s="2010"/>
      <c r="L3" s="2010"/>
      <c r="M3" s="2010"/>
      <c r="N3" s="2010"/>
      <c r="O3" s="2010"/>
      <c r="P3" s="2010"/>
      <c r="Q3" s="2010"/>
      <c r="R3" s="2010"/>
      <c r="S3" s="2010"/>
      <c r="T3" s="2010"/>
      <c r="U3" s="2010"/>
      <c r="V3" s="2010"/>
      <c r="W3" s="2010"/>
      <c r="X3" s="2010"/>
      <c r="Y3" s="2010"/>
      <c r="Z3" s="2010"/>
      <c r="AA3" s="2010"/>
      <c r="AB3" s="2010"/>
      <c r="AC3" s="2010"/>
      <c r="AD3" s="2010"/>
      <c r="AE3" s="2010"/>
      <c r="AF3" s="2010"/>
      <c r="AG3" s="2010"/>
      <c r="AH3" s="2010"/>
      <c r="AI3" s="2010"/>
      <c r="AJ3" s="2010"/>
      <c r="AK3" s="2010"/>
      <c r="AL3" s="2010"/>
      <c r="AM3" s="2010"/>
      <c r="AN3" s="2010"/>
      <c r="AO3" s="2010"/>
      <c r="AP3" s="2010"/>
      <c r="AQ3" s="2010"/>
      <c r="AR3" s="2010"/>
      <c r="AS3" s="2010"/>
      <c r="AT3" s="2010"/>
      <c r="AU3" s="2010"/>
      <c r="AV3" s="2010"/>
      <c r="AW3" s="2010"/>
      <c r="AX3" s="2010"/>
      <c r="AY3" s="2010"/>
      <c r="AZ3" s="2010"/>
      <c r="BA3" s="2010"/>
      <c r="BB3" s="2010"/>
      <c r="BC3" s="2010"/>
      <c r="BD3" s="2010"/>
      <c r="BE3" s="2010"/>
      <c r="BF3" s="2010"/>
      <c r="BG3" s="2010"/>
      <c r="BH3" s="2010"/>
      <c r="BI3" s="2010"/>
      <c r="BJ3" s="2010"/>
      <c r="BK3" s="2010"/>
      <c r="BL3" s="2010"/>
      <c r="BM3" s="2010"/>
      <c r="BN3" s="2010"/>
      <c r="BO3" s="2010"/>
      <c r="BP3" s="2010"/>
      <c r="BQ3" s="2010"/>
      <c r="BR3" s="2010"/>
      <c r="BS3" s="2010"/>
      <c r="BT3" s="2010"/>
      <c r="BU3" s="2010"/>
      <c r="BV3" s="2010"/>
      <c r="BW3" s="2010"/>
      <c r="BX3" s="2010"/>
      <c r="BY3" s="2010"/>
      <c r="BZ3" s="2010"/>
      <c r="CA3" s="2010"/>
      <c r="CB3" s="2010"/>
      <c r="CC3" s="2010"/>
      <c r="CD3" s="2010"/>
      <c r="CE3" s="2010"/>
      <c r="CF3" s="2010"/>
      <c r="CG3" s="2010"/>
      <c r="CH3" s="2010"/>
      <c r="CI3" s="2010"/>
      <c r="CJ3" s="2010"/>
      <c r="CK3" s="2010"/>
      <c r="CL3" s="2010"/>
      <c r="CM3" s="2010"/>
      <c r="CN3" s="2010"/>
      <c r="CO3" s="2010"/>
      <c r="CP3" s="2010"/>
      <c r="CQ3" s="2010"/>
      <c r="CR3" s="2010"/>
      <c r="CS3" s="2010"/>
      <c r="CT3" s="2010"/>
      <c r="CU3" s="2010"/>
      <c r="CV3" s="2010"/>
      <c r="CW3" s="2010"/>
      <c r="CX3" s="2010"/>
      <c r="CY3" s="2010"/>
      <c r="CZ3" s="2010"/>
      <c r="DA3" s="2010"/>
      <c r="DB3" s="2010"/>
      <c r="DC3" s="2010"/>
      <c r="DD3" s="2010"/>
      <c r="DE3" s="2010"/>
      <c r="DF3" s="2010"/>
      <c r="DG3" s="2010"/>
      <c r="DH3" s="2010"/>
      <c r="DI3" s="2010"/>
      <c r="DJ3" s="2010"/>
      <c r="DK3" s="2010"/>
      <c r="DL3" s="2010"/>
      <c r="DM3" s="2010"/>
      <c r="DN3" s="2010"/>
      <c r="DO3" s="2010"/>
      <c r="DP3" s="2010"/>
      <c r="DQ3" s="2010"/>
      <c r="DR3" s="2010"/>
      <c r="DS3" s="2010"/>
      <c r="DT3" s="2010"/>
      <c r="DU3" s="2010"/>
      <c r="DV3" s="2010"/>
      <c r="DW3" s="2010"/>
      <c r="DX3" s="2010"/>
      <c r="DY3" s="2010"/>
      <c r="DZ3" s="2010"/>
      <c r="EA3" s="2010"/>
      <c r="EB3" s="2010"/>
      <c r="EC3" s="2010"/>
      <c r="ED3" s="2010"/>
      <c r="EE3" s="2010"/>
      <c r="EF3" s="2010"/>
      <c r="EG3" s="2010"/>
      <c r="EH3" s="2010"/>
      <c r="EI3" s="2010"/>
      <c r="EJ3" s="2010"/>
      <c r="EK3" s="2010"/>
      <c r="EL3" s="2010"/>
      <c r="EM3" s="2010"/>
      <c r="EN3" s="2010"/>
      <c r="EO3" s="2010"/>
      <c r="EP3" s="2010"/>
      <c r="EQ3" s="2010"/>
      <c r="ER3" s="2010"/>
      <c r="ES3" s="2010"/>
      <c r="ET3" s="2010"/>
      <c r="EU3" s="2010"/>
      <c r="EV3" s="2010"/>
      <c r="EW3" s="2010"/>
      <c r="EX3" s="2010"/>
      <c r="EY3" s="2010"/>
      <c r="EZ3" s="2010"/>
      <c r="FA3" s="2010"/>
      <c r="FB3" s="2010"/>
      <c r="FC3" s="2010"/>
      <c r="FD3" s="2010"/>
      <c r="FE3" s="2010"/>
      <c r="FF3" s="2010"/>
      <c r="FG3" s="2010"/>
      <c r="FH3" s="2010"/>
      <c r="FI3" s="2010"/>
      <c r="FJ3" s="2010"/>
      <c r="FK3" s="2010"/>
      <c r="FL3" s="2010"/>
      <c r="FM3" s="2010"/>
      <c r="FN3" s="2010"/>
      <c r="FO3" s="2010"/>
      <c r="FP3" s="2010"/>
      <c r="FQ3" s="2010"/>
      <c r="FR3" s="2010"/>
      <c r="FS3" s="2010"/>
      <c r="FT3" s="2010"/>
      <c r="FU3" s="2010"/>
      <c r="FV3" s="2010"/>
      <c r="FW3" s="2010"/>
      <c r="FX3" s="2010"/>
      <c r="FY3" s="2010"/>
      <c r="FZ3" s="2010"/>
      <c r="GA3" s="2010"/>
      <c r="GB3" s="2010"/>
      <c r="GC3" s="2010"/>
      <c r="GD3" s="2010"/>
      <c r="GE3" s="2010"/>
      <c r="GF3" s="2010"/>
      <c r="GG3" s="2010"/>
      <c r="GH3" s="2010"/>
      <c r="GI3" s="2010"/>
      <c r="GJ3" s="2010"/>
      <c r="GK3" s="2010"/>
      <c r="GL3" s="2010"/>
      <c r="GM3" s="2010"/>
      <c r="GN3" s="2010"/>
      <c r="GO3" s="2010"/>
      <c r="GP3" s="2010"/>
      <c r="GQ3" s="2010"/>
      <c r="GR3" s="2010"/>
      <c r="GS3" s="2010"/>
      <c r="GT3" s="2010"/>
      <c r="GU3" s="2010"/>
      <c r="GV3" s="2010"/>
      <c r="GW3" s="2010"/>
      <c r="GX3" s="2010"/>
      <c r="GY3" s="2010"/>
      <c r="GZ3" s="2010"/>
      <c r="HA3" s="2010"/>
      <c r="HB3" s="2010"/>
      <c r="HC3" s="2010"/>
      <c r="HD3" s="2010"/>
      <c r="HE3" s="2010"/>
      <c r="HF3" s="2010"/>
      <c r="HG3" s="2010"/>
      <c r="HH3" s="2010"/>
      <c r="HI3" s="2010"/>
      <c r="HJ3" s="2010"/>
      <c r="HK3" s="2010"/>
      <c r="HL3" s="2010"/>
      <c r="HM3" s="2010"/>
      <c r="HN3" s="2010"/>
      <c r="HO3" s="2010"/>
      <c r="HP3" s="2010"/>
      <c r="HQ3" s="2010"/>
      <c r="HR3" s="2010"/>
      <c r="HS3" s="2010"/>
      <c r="HT3" s="2010"/>
      <c r="HU3" s="2010"/>
      <c r="HV3" s="2010"/>
      <c r="HW3" s="2010"/>
      <c r="HX3" s="2010"/>
      <c r="HY3" s="2010"/>
      <c r="HZ3" s="2010"/>
      <c r="IA3" s="2010"/>
      <c r="IB3" s="2010"/>
      <c r="IC3" s="2010"/>
      <c r="ID3" s="2010"/>
      <c r="IE3" s="2010"/>
      <c r="IF3" s="2010"/>
      <c r="IG3" s="2010"/>
      <c r="IH3" s="2010"/>
      <c r="II3" s="2010"/>
      <c r="IJ3" s="2010"/>
      <c r="IK3" s="2010"/>
      <c r="IL3" s="2010"/>
      <c r="IM3" s="2010"/>
      <c r="IN3" s="2010"/>
      <c r="IO3" s="2010"/>
      <c r="IP3" s="2010"/>
      <c r="IQ3" s="2010"/>
      <c r="IR3" s="2010"/>
      <c r="IS3" s="2010"/>
      <c r="IT3" s="2010"/>
      <c r="IU3" s="2010"/>
      <c r="IV3" s="2010"/>
    </row>
    <row r="4" spans="1:256" s="2018" customFormat="1" ht="132.75" customHeight="1">
      <c r="A4" s="2012">
        <v>1</v>
      </c>
      <c r="B4" s="2013" t="s">
        <v>1326</v>
      </c>
      <c r="C4" s="2014"/>
      <c r="D4" s="2015"/>
      <c r="E4" s="2014"/>
      <c r="F4" s="2016"/>
      <c r="G4" s="2016"/>
      <c r="H4" s="2017"/>
      <c r="I4" s="2017"/>
      <c r="J4" s="2017"/>
      <c r="K4" s="2017"/>
      <c r="L4" s="2017"/>
      <c r="M4" s="2017"/>
      <c r="N4" s="2017"/>
      <c r="O4" s="2017"/>
      <c r="P4" s="2017"/>
      <c r="Q4" s="2017"/>
      <c r="R4" s="2017"/>
      <c r="S4" s="2017"/>
      <c r="T4" s="2017"/>
      <c r="U4" s="2017"/>
      <c r="V4" s="2017"/>
      <c r="W4" s="2017"/>
      <c r="X4" s="2017"/>
      <c r="Y4" s="2017"/>
      <c r="Z4" s="2017"/>
      <c r="AA4" s="2017"/>
      <c r="AB4" s="2017"/>
      <c r="AC4" s="2017"/>
      <c r="AD4" s="2017"/>
      <c r="AE4" s="2017"/>
      <c r="AF4" s="2017"/>
      <c r="AG4" s="2017"/>
      <c r="AH4" s="2017"/>
      <c r="AI4" s="2017"/>
      <c r="AJ4" s="2017"/>
      <c r="AK4" s="2017"/>
      <c r="AL4" s="2017"/>
      <c r="AM4" s="2017"/>
      <c r="AN4" s="2017"/>
      <c r="AO4" s="2017"/>
      <c r="AP4" s="2017"/>
      <c r="AQ4" s="2017"/>
      <c r="AR4" s="2017"/>
      <c r="AS4" s="2017"/>
      <c r="AT4" s="2017"/>
      <c r="AU4" s="2017"/>
      <c r="AV4" s="2017"/>
      <c r="AW4" s="2017"/>
      <c r="AX4" s="2017"/>
      <c r="AY4" s="2017"/>
      <c r="AZ4" s="2017"/>
      <c r="BA4" s="2017"/>
      <c r="BB4" s="2017"/>
      <c r="BC4" s="2017"/>
      <c r="BD4" s="2017"/>
      <c r="BE4" s="2017"/>
      <c r="BF4" s="2017"/>
      <c r="BG4" s="2017"/>
      <c r="BH4" s="2017"/>
      <c r="BI4" s="2017"/>
      <c r="BJ4" s="2017"/>
      <c r="BK4" s="2017"/>
      <c r="BL4" s="2017"/>
      <c r="BM4" s="2017"/>
      <c r="BN4" s="2017"/>
      <c r="BO4" s="2017"/>
      <c r="BP4" s="2017"/>
      <c r="BQ4" s="2017"/>
      <c r="BR4" s="2017"/>
      <c r="BS4" s="2017"/>
      <c r="BT4" s="2017"/>
      <c r="BU4" s="2017"/>
      <c r="BV4" s="2017"/>
      <c r="BW4" s="2017"/>
      <c r="BX4" s="2017"/>
      <c r="BY4" s="2017"/>
      <c r="BZ4" s="2017"/>
      <c r="CA4" s="2017"/>
      <c r="CB4" s="2017"/>
      <c r="CC4" s="2017"/>
      <c r="CD4" s="2017"/>
      <c r="CE4" s="2017"/>
      <c r="CF4" s="2017"/>
      <c r="CG4" s="2017"/>
      <c r="CH4" s="2017"/>
      <c r="CI4" s="2017"/>
      <c r="CJ4" s="2017"/>
      <c r="CK4" s="2017"/>
      <c r="CL4" s="2017"/>
      <c r="CM4" s="2017"/>
      <c r="CN4" s="2017"/>
      <c r="CO4" s="2017"/>
      <c r="CP4" s="2017"/>
      <c r="CQ4" s="2017"/>
      <c r="CR4" s="2017"/>
      <c r="CS4" s="2017"/>
      <c r="CT4" s="2017"/>
      <c r="CU4" s="2017"/>
      <c r="CV4" s="2017"/>
      <c r="CW4" s="2017"/>
      <c r="CX4" s="2017"/>
      <c r="CY4" s="2017"/>
      <c r="CZ4" s="2017"/>
      <c r="DA4" s="2017"/>
      <c r="DB4" s="2017"/>
      <c r="DC4" s="2017"/>
      <c r="DD4" s="2017"/>
      <c r="DE4" s="2017"/>
      <c r="DF4" s="2017"/>
      <c r="DG4" s="2017"/>
      <c r="DH4" s="2017"/>
      <c r="DI4" s="2017"/>
      <c r="DJ4" s="2017"/>
      <c r="DK4" s="2017"/>
      <c r="DL4" s="2017"/>
      <c r="DM4" s="2017"/>
      <c r="DN4" s="2017"/>
      <c r="DO4" s="2017"/>
      <c r="DP4" s="2017"/>
      <c r="DQ4" s="2017"/>
      <c r="DR4" s="2017"/>
      <c r="DS4" s="2017"/>
      <c r="DT4" s="2017"/>
      <c r="DU4" s="2017"/>
      <c r="DV4" s="2017"/>
      <c r="DW4" s="2017"/>
      <c r="DX4" s="2017"/>
      <c r="DY4" s="2017"/>
      <c r="DZ4" s="2017"/>
      <c r="EA4" s="2017"/>
      <c r="EB4" s="2017"/>
      <c r="EC4" s="2017"/>
      <c r="ED4" s="2017"/>
      <c r="EE4" s="2017"/>
      <c r="EF4" s="2017"/>
      <c r="EG4" s="2017"/>
      <c r="EH4" s="2017"/>
      <c r="EI4" s="2017"/>
      <c r="EJ4" s="2017"/>
      <c r="EK4" s="2017"/>
      <c r="EL4" s="2017"/>
      <c r="EM4" s="2017"/>
      <c r="EN4" s="2017"/>
      <c r="EO4" s="2017"/>
      <c r="EP4" s="2017"/>
      <c r="EQ4" s="2017"/>
      <c r="ER4" s="2017"/>
      <c r="ES4" s="2017"/>
      <c r="ET4" s="2017"/>
      <c r="EU4" s="2017"/>
      <c r="EV4" s="2017"/>
      <c r="EW4" s="2017"/>
      <c r="EX4" s="2017"/>
      <c r="EY4" s="2017"/>
      <c r="EZ4" s="2017"/>
      <c r="FA4" s="2017"/>
      <c r="FB4" s="2017"/>
      <c r="FC4" s="2017"/>
      <c r="FD4" s="2017"/>
      <c r="FE4" s="2017"/>
      <c r="FF4" s="2017"/>
      <c r="FG4" s="2017"/>
      <c r="FH4" s="2017"/>
      <c r="FI4" s="2017"/>
      <c r="FJ4" s="2017"/>
      <c r="FK4" s="2017"/>
      <c r="FL4" s="2017"/>
      <c r="FM4" s="2017"/>
      <c r="FN4" s="2017"/>
      <c r="FO4" s="2017"/>
      <c r="FP4" s="2017"/>
      <c r="FQ4" s="2017"/>
      <c r="FR4" s="2017"/>
      <c r="FS4" s="2017"/>
      <c r="FT4" s="2017"/>
      <c r="FU4" s="2017"/>
      <c r="FV4" s="2017"/>
      <c r="FW4" s="2017"/>
      <c r="FX4" s="2017"/>
      <c r="FY4" s="2017"/>
      <c r="FZ4" s="2017"/>
      <c r="GA4" s="2017"/>
      <c r="GB4" s="2017"/>
      <c r="GC4" s="2017"/>
      <c r="GD4" s="2017"/>
      <c r="GE4" s="2017"/>
      <c r="GF4" s="2017"/>
      <c r="GG4" s="2017"/>
      <c r="GH4" s="2017"/>
      <c r="GI4" s="2017"/>
      <c r="GJ4" s="2017"/>
      <c r="GK4" s="2017"/>
      <c r="GL4" s="2017"/>
      <c r="GM4" s="2017"/>
      <c r="GN4" s="2017"/>
      <c r="GO4" s="2017"/>
      <c r="GP4" s="2017"/>
      <c r="GQ4" s="2017"/>
      <c r="GR4" s="2017"/>
      <c r="GS4" s="2017"/>
      <c r="GT4" s="2017"/>
      <c r="GU4" s="2017"/>
      <c r="GV4" s="2017"/>
      <c r="GW4" s="2017"/>
      <c r="GX4" s="2017"/>
      <c r="GY4" s="2017"/>
      <c r="GZ4" s="2017"/>
      <c r="HA4" s="2017"/>
      <c r="HB4" s="2017"/>
      <c r="HC4" s="2017"/>
      <c r="HD4" s="2017"/>
      <c r="HE4" s="2017"/>
      <c r="HF4" s="2017"/>
      <c r="HG4" s="2017"/>
      <c r="HH4" s="2017"/>
      <c r="HI4" s="2017"/>
      <c r="HJ4" s="2017"/>
      <c r="HK4" s="2017"/>
      <c r="HL4" s="2017"/>
      <c r="HM4" s="2017"/>
      <c r="HN4" s="2017"/>
      <c r="HO4" s="2017"/>
      <c r="HP4" s="2017"/>
      <c r="HQ4" s="2017"/>
      <c r="HR4" s="2017"/>
      <c r="HS4" s="2017"/>
      <c r="HT4" s="2017"/>
      <c r="HU4" s="2017"/>
      <c r="HV4" s="2017"/>
      <c r="HW4" s="2017"/>
      <c r="HX4" s="2017"/>
      <c r="HY4" s="2017"/>
      <c r="HZ4" s="2017"/>
      <c r="IA4" s="2017"/>
      <c r="IB4" s="2017"/>
      <c r="IC4" s="2017"/>
      <c r="ID4" s="2017"/>
      <c r="IE4" s="2017"/>
      <c r="IF4" s="2017"/>
      <c r="IG4" s="2017"/>
      <c r="IH4" s="2017"/>
      <c r="II4" s="2017"/>
      <c r="IJ4" s="2017"/>
      <c r="IK4" s="2017"/>
      <c r="IL4" s="2017"/>
      <c r="IM4" s="2017"/>
      <c r="IN4" s="2017"/>
      <c r="IO4" s="2017"/>
      <c r="IP4" s="2017"/>
      <c r="IQ4" s="2017"/>
      <c r="IR4" s="2017"/>
      <c r="IS4" s="2017"/>
      <c r="IT4" s="2017"/>
      <c r="IU4" s="2017"/>
      <c r="IV4" s="2017"/>
    </row>
    <row r="5" spans="1:256" s="2025" customFormat="1" ht="21" customHeight="1">
      <c r="A5" s="2019" t="s">
        <v>1327</v>
      </c>
      <c r="B5" s="2020" t="s">
        <v>1328</v>
      </c>
      <c r="C5" s="2021">
        <v>30</v>
      </c>
      <c r="D5" s="2022" t="s">
        <v>11</v>
      </c>
      <c r="E5" s="2019" t="s">
        <v>3</v>
      </c>
      <c r="F5" s="2023">
        <v>681.5</v>
      </c>
      <c r="G5" s="2024">
        <f>C5*F5</f>
        <v>20445</v>
      </c>
      <c r="H5" s="2020"/>
      <c r="I5" s="2020"/>
      <c r="J5" s="2020"/>
      <c r="K5" s="2020"/>
      <c r="L5" s="2020"/>
      <c r="M5" s="2020"/>
      <c r="N5" s="2020"/>
      <c r="O5" s="2020"/>
      <c r="P5" s="2020"/>
      <c r="Q5" s="2020"/>
      <c r="R5" s="2020"/>
      <c r="S5" s="2020"/>
      <c r="T5" s="2020"/>
      <c r="U5" s="2020"/>
      <c r="V5" s="2020"/>
      <c r="W5" s="2020"/>
      <c r="X5" s="2020"/>
      <c r="Y5" s="2020"/>
      <c r="Z5" s="2020"/>
      <c r="AA5" s="2020"/>
      <c r="AB5" s="2020"/>
      <c r="AC5" s="2020"/>
      <c r="AD5" s="2020"/>
      <c r="AE5" s="2020"/>
      <c r="AF5" s="2020"/>
      <c r="AG5" s="2020"/>
      <c r="AH5" s="2020"/>
      <c r="AI5" s="2020"/>
      <c r="AJ5" s="2020"/>
      <c r="AK5" s="2020"/>
      <c r="AL5" s="2020"/>
      <c r="AM5" s="2020"/>
      <c r="AN5" s="2020"/>
      <c r="AO5" s="2020"/>
      <c r="AP5" s="2020"/>
      <c r="AQ5" s="2020"/>
      <c r="AR5" s="2020"/>
      <c r="AS5" s="2020"/>
      <c r="AT5" s="2020"/>
      <c r="AU5" s="2020"/>
      <c r="AV5" s="2020"/>
      <c r="AW5" s="2020"/>
      <c r="AX5" s="2020"/>
      <c r="AY5" s="2020"/>
      <c r="AZ5" s="2020"/>
      <c r="BA5" s="2020"/>
      <c r="BB5" s="2020"/>
      <c r="BC5" s="2020"/>
      <c r="BD5" s="2020"/>
      <c r="BE5" s="2020"/>
      <c r="BF5" s="2020"/>
      <c r="BG5" s="2020"/>
      <c r="BH5" s="2020"/>
      <c r="BI5" s="2020"/>
      <c r="BJ5" s="2020"/>
      <c r="BK5" s="2020"/>
      <c r="BL5" s="2020"/>
      <c r="BM5" s="2020"/>
      <c r="BN5" s="2020"/>
      <c r="BO5" s="2020"/>
      <c r="BP5" s="2020"/>
      <c r="BQ5" s="2020"/>
      <c r="BR5" s="2020"/>
      <c r="BS5" s="2020"/>
      <c r="BT5" s="2020"/>
      <c r="BU5" s="2020"/>
      <c r="BV5" s="2020"/>
      <c r="BW5" s="2020"/>
      <c r="BX5" s="2020"/>
      <c r="BY5" s="2020"/>
      <c r="BZ5" s="2020"/>
      <c r="CA5" s="2020"/>
      <c r="CB5" s="2020"/>
      <c r="CC5" s="2020"/>
      <c r="CD5" s="2020"/>
      <c r="CE5" s="2020"/>
      <c r="CF5" s="2020"/>
      <c r="CG5" s="2020"/>
      <c r="CH5" s="2020"/>
      <c r="CI5" s="2020"/>
      <c r="CJ5" s="2020"/>
      <c r="CK5" s="2020"/>
      <c r="CL5" s="2020"/>
      <c r="CM5" s="2020"/>
      <c r="CN5" s="2020"/>
      <c r="CO5" s="2020"/>
      <c r="CP5" s="2020"/>
      <c r="CQ5" s="2020"/>
      <c r="CR5" s="2020"/>
      <c r="CS5" s="2020"/>
      <c r="CT5" s="2020"/>
      <c r="CU5" s="2020"/>
      <c r="CV5" s="2020"/>
      <c r="CW5" s="2020"/>
      <c r="CX5" s="2020"/>
      <c r="CY5" s="2020"/>
      <c r="CZ5" s="2020"/>
      <c r="DA5" s="2020"/>
      <c r="DB5" s="2020"/>
      <c r="DC5" s="2020"/>
      <c r="DD5" s="2020"/>
      <c r="DE5" s="2020"/>
      <c r="DF5" s="2020"/>
      <c r="DG5" s="2020"/>
      <c r="DH5" s="2020"/>
      <c r="DI5" s="2020"/>
      <c r="DJ5" s="2020"/>
      <c r="DK5" s="2020"/>
      <c r="DL5" s="2020"/>
      <c r="DM5" s="2020"/>
      <c r="DN5" s="2020"/>
      <c r="DO5" s="2020"/>
      <c r="DP5" s="2020"/>
      <c r="DQ5" s="2020"/>
      <c r="DR5" s="2020"/>
      <c r="DS5" s="2020"/>
      <c r="DT5" s="2020"/>
      <c r="DU5" s="2020"/>
      <c r="DV5" s="2020"/>
      <c r="DW5" s="2020"/>
      <c r="DX5" s="2020"/>
      <c r="DY5" s="2020"/>
      <c r="DZ5" s="2020"/>
      <c r="EA5" s="2020"/>
      <c r="EB5" s="2020"/>
      <c r="EC5" s="2020"/>
      <c r="ED5" s="2020"/>
      <c r="EE5" s="2020"/>
      <c r="EF5" s="2020"/>
      <c r="EG5" s="2020"/>
      <c r="EH5" s="2020"/>
      <c r="EI5" s="2020"/>
      <c r="EJ5" s="2020"/>
      <c r="EK5" s="2020"/>
      <c r="EL5" s="2020"/>
      <c r="EM5" s="2020"/>
      <c r="EN5" s="2020"/>
      <c r="EO5" s="2020"/>
      <c r="EP5" s="2020"/>
      <c r="EQ5" s="2020"/>
      <c r="ER5" s="2020"/>
      <c r="ES5" s="2020"/>
      <c r="ET5" s="2020"/>
      <c r="EU5" s="2020"/>
      <c r="EV5" s="2020"/>
      <c r="EW5" s="2020"/>
      <c r="EX5" s="2020"/>
      <c r="EY5" s="2020"/>
      <c r="EZ5" s="2020"/>
      <c r="FA5" s="2020"/>
      <c r="FB5" s="2020"/>
      <c r="FC5" s="2020"/>
      <c r="FD5" s="2020"/>
      <c r="FE5" s="2020"/>
      <c r="FF5" s="2020"/>
      <c r="FG5" s="2020"/>
      <c r="FH5" s="2020"/>
      <c r="FI5" s="2020"/>
      <c r="FJ5" s="2020"/>
      <c r="FK5" s="2020"/>
      <c r="FL5" s="2020"/>
      <c r="FM5" s="2020"/>
      <c r="FN5" s="2020"/>
      <c r="FO5" s="2020"/>
      <c r="FP5" s="2020"/>
      <c r="FQ5" s="2020"/>
      <c r="FR5" s="2020"/>
      <c r="FS5" s="2020"/>
      <c r="FT5" s="2020"/>
      <c r="FU5" s="2020"/>
      <c r="FV5" s="2020"/>
      <c r="FW5" s="2020"/>
      <c r="FX5" s="2020"/>
      <c r="FY5" s="2020"/>
      <c r="FZ5" s="2020"/>
      <c r="GA5" s="2020"/>
      <c r="GB5" s="2020"/>
      <c r="GC5" s="2020"/>
      <c r="GD5" s="2020"/>
      <c r="GE5" s="2020"/>
      <c r="GF5" s="2020"/>
      <c r="GG5" s="2020"/>
      <c r="GH5" s="2020"/>
      <c r="GI5" s="2020"/>
      <c r="GJ5" s="2020"/>
      <c r="GK5" s="2020"/>
      <c r="GL5" s="2020"/>
      <c r="GM5" s="2020"/>
      <c r="GN5" s="2020"/>
      <c r="GO5" s="2020"/>
      <c r="GP5" s="2020"/>
      <c r="GQ5" s="2020"/>
      <c r="GR5" s="2020"/>
      <c r="GS5" s="2020"/>
      <c r="GT5" s="2020"/>
      <c r="GU5" s="2020"/>
      <c r="GV5" s="2020"/>
      <c r="GW5" s="2020"/>
      <c r="GX5" s="2020"/>
      <c r="GY5" s="2020"/>
      <c r="GZ5" s="2020"/>
      <c r="HA5" s="2020"/>
      <c r="HB5" s="2020"/>
      <c r="HC5" s="2020"/>
      <c r="HD5" s="2020"/>
      <c r="HE5" s="2020"/>
      <c r="HF5" s="2020"/>
      <c r="HG5" s="2020"/>
      <c r="HH5" s="2020"/>
      <c r="HI5" s="2020"/>
      <c r="HJ5" s="2020"/>
      <c r="HK5" s="2020"/>
      <c r="HL5" s="2020"/>
      <c r="HM5" s="2020"/>
      <c r="HN5" s="2020"/>
      <c r="HO5" s="2020"/>
      <c r="HP5" s="2020"/>
      <c r="HQ5" s="2020"/>
      <c r="HR5" s="2020"/>
      <c r="HS5" s="2020"/>
      <c r="HT5" s="2020"/>
      <c r="HU5" s="2020"/>
      <c r="HV5" s="2020"/>
      <c r="HW5" s="2020"/>
      <c r="HX5" s="2020"/>
      <c r="HY5" s="2020"/>
      <c r="HZ5" s="2020"/>
      <c r="IA5" s="2020"/>
      <c r="IB5" s="2020"/>
      <c r="IC5" s="2020"/>
      <c r="ID5" s="2020"/>
      <c r="IE5" s="2020"/>
      <c r="IF5" s="2020"/>
      <c r="IG5" s="2020"/>
      <c r="IH5" s="2020"/>
      <c r="II5" s="2020"/>
      <c r="IJ5" s="2020"/>
      <c r="IK5" s="2020"/>
      <c r="IL5" s="2020"/>
      <c r="IM5" s="2020"/>
      <c r="IN5" s="2020"/>
      <c r="IO5" s="2020"/>
      <c r="IP5" s="2020"/>
      <c r="IQ5" s="2020"/>
      <c r="IR5" s="2020"/>
      <c r="IS5" s="2020"/>
      <c r="IT5" s="2020"/>
      <c r="IU5" s="2020"/>
      <c r="IV5" s="2020"/>
    </row>
    <row r="6" spans="1:256" s="2025" customFormat="1" ht="21" customHeight="1">
      <c r="A6" s="2019" t="s">
        <v>135</v>
      </c>
      <c r="B6" s="2020" t="s">
        <v>1329</v>
      </c>
      <c r="C6" s="2021">
        <v>60</v>
      </c>
      <c r="D6" s="2022" t="s">
        <v>11</v>
      </c>
      <c r="E6" s="2019" t="s">
        <v>3</v>
      </c>
      <c r="F6" s="2023">
        <v>532.4</v>
      </c>
      <c r="G6" s="2024">
        <f>C6*F6</f>
        <v>31944</v>
      </c>
      <c r="H6" s="2020"/>
      <c r="I6" s="2020"/>
      <c r="J6" s="2020"/>
      <c r="K6" s="2020"/>
      <c r="L6" s="2020"/>
      <c r="M6" s="2020"/>
      <c r="N6" s="2020"/>
      <c r="O6" s="2020"/>
      <c r="P6" s="2020"/>
      <c r="Q6" s="2020"/>
      <c r="R6" s="2020"/>
      <c r="S6" s="2020"/>
      <c r="T6" s="2020"/>
      <c r="U6" s="2020"/>
      <c r="V6" s="2020"/>
      <c r="W6" s="2020"/>
      <c r="X6" s="2020"/>
      <c r="Y6" s="2020"/>
      <c r="Z6" s="2020"/>
      <c r="AA6" s="2020"/>
      <c r="AB6" s="2020"/>
      <c r="AC6" s="2020"/>
      <c r="AD6" s="2020"/>
      <c r="AE6" s="2020"/>
      <c r="AF6" s="2020"/>
      <c r="AG6" s="2020"/>
      <c r="AH6" s="2020"/>
      <c r="AI6" s="2020"/>
      <c r="AJ6" s="2020"/>
      <c r="AK6" s="2020"/>
      <c r="AL6" s="2020"/>
      <c r="AM6" s="2020"/>
      <c r="AN6" s="2020"/>
      <c r="AO6" s="2020"/>
      <c r="AP6" s="2020"/>
      <c r="AQ6" s="2020"/>
      <c r="AR6" s="2020"/>
      <c r="AS6" s="2020"/>
      <c r="AT6" s="2020"/>
      <c r="AU6" s="2020"/>
      <c r="AV6" s="2020"/>
      <c r="AW6" s="2020"/>
      <c r="AX6" s="2020"/>
      <c r="AY6" s="2020"/>
      <c r="AZ6" s="2020"/>
      <c r="BA6" s="2020"/>
      <c r="BB6" s="2020"/>
      <c r="BC6" s="2020"/>
      <c r="BD6" s="2020"/>
      <c r="BE6" s="2020"/>
      <c r="BF6" s="2020"/>
      <c r="BG6" s="2020"/>
      <c r="BH6" s="2020"/>
      <c r="BI6" s="2020"/>
      <c r="BJ6" s="2020"/>
      <c r="BK6" s="2020"/>
      <c r="BL6" s="2020"/>
      <c r="BM6" s="2020"/>
      <c r="BN6" s="2020"/>
      <c r="BO6" s="2020"/>
      <c r="BP6" s="2020"/>
      <c r="BQ6" s="2020"/>
      <c r="BR6" s="2020"/>
      <c r="BS6" s="2020"/>
      <c r="BT6" s="2020"/>
      <c r="BU6" s="2020"/>
      <c r="BV6" s="2020"/>
      <c r="BW6" s="2020"/>
      <c r="BX6" s="2020"/>
      <c r="BY6" s="2020"/>
      <c r="BZ6" s="2020"/>
      <c r="CA6" s="2020"/>
      <c r="CB6" s="2020"/>
      <c r="CC6" s="2020"/>
      <c r="CD6" s="2020"/>
      <c r="CE6" s="2020"/>
      <c r="CF6" s="2020"/>
      <c r="CG6" s="2020"/>
      <c r="CH6" s="2020"/>
      <c r="CI6" s="2020"/>
      <c r="CJ6" s="2020"/>
      <c r="CK6" s="2020"/>
      <c r="CL6" s="2020"/>
      <c r="CM6" s="2020"/>
      <c r="CN6" s="2020"/>
      <c r="CO6" s="2020"/>
      <c r="CP6" s="2020"/>
      <c r="CQ6" s="2020"/>
      <c r="CR6" s="2020"/>
      <c r="CS6" s="2020"/>
      <c r="CT6" s="2020"/>
      <c r="CU6" s="2020"/>
      <c r="CV6" s="2020"/>
      <c r="CW6" s="2020"/>
      <c r="CX6" s="2020"/>
      <c r="CY6" s="2020"/>
      <c r="CZ6" s="2020"/>
      <c r="DA6" s="2020"/>
      <c r="DB6" s="2020"/>
      <c r="DC6" s="2020"/>
      <c r="DD6" s="2020"/>
      <c r="DE6" s="2020"/>
      <c r="DF6" s="2020"/>
      <c r="DG6" s="2020"/>
      <c r="DH6" s="2020"/>
      <c r="DI6" s="2020"/>
      <c r="DJ6" s="2020"/>
      <c r="DK6" s="2020"/>
      <c r="DL6" s="2020"/>
      <c r="DM6" s="2020"/>
      <c r="DN6" s="2020"/>
      <c r="DO6" s="2020"/>
      <c r="DP6" s="2020"/>
      <c r="DQ6" s="2020"/>
      <c r="DR6" s="2020"/>
      <c r="DS6" s="2020"/>
      <c r="DT6" s="2020"/>
      <c r="DU6" s="2020"/>
      <c r="DV6" s="2020"/>
      <c r="DW6" s="2020"/>
      <c r="DX6" s="2020"/>
      <c r="DY6" s="2020"/>
      <c r="DZ6" s="2020"/>
      <c r="EA6" s="2020"/>
      <c r="EB6" s="2020"/>
      <c r="EC6" s="2020"/>
      <c r="ED6" s="2020"/>
      <c r="EE6" s="2020"/>
      <c r="EF6" s="2020"/>
      <c r="EG6" s="2020"/>
      <c r="EH6" s="2020"/>
      <c r="EI6" s="2020"/>
      <c r="EJ6" s="2020"/>
      <c r="EK6" s="2020"/>
      <c r="EL6" s="2020"/>
      <c r="EM6" s="2020"/>
      <c r="EN6" s="2020"/>
      <c r="EO6" s="2020"/>
      <c r="EP6" s="2020"/>
      <c r="EQ6" s="2020"/>
      <c r="ER6" s="2020"/>
      <c r="ES6" s="2020"/>
      <c r="ET6" s="2020"/>
      <c r="EU6" s="2020"/>
      <c r="EV6" s="2020"/>
      <c r="EW6" s="2020"/>
      <c r="EX6" s="2020"/>
      <c r="EY6" s="2020"/>
      <c r="EZ6" s="2020"/>
      <c r="FA6" s="2020"/>
      <c r="FB6" s="2020"/>
      <c r="FC6" s="2020"/>
      <c r="FD6" s="2020"/>
      <c r="FE6" s="2020"/>
      <c r="FF6" s="2020"/>
      <c r="FG6" s="2020"/>
      <c r="FH6" s="2020"/>
      <c r="FI6" s="2020"/>
      <c r="FJ6" s="2020"/>
      <c r="FK6" s="2020"/>
      <c r="FL6" s="2020"/>
      <c r="FM6" s="2020"/>
      <c r="FN6" s="2020"/>
      <c r="FO6" s="2020"/>
      <c r="FP6" s="2020"/>
      <c r="FQ6" s="2020"/>
      <c r="FR6" s="2020"/>
      <c r="FS6" s="2020"/>
      <c r="FT6" s="2020"/>
      <c r="FU6" s="2020"/>
      <c r="FV6" s="2020"/>
      <c r="FW6" s="2020"/>
      <c r="FX6" s="2020"/>
      <c r="FY6" s="2020"/>
      <c r="FZ6" s="2020"/>
      <c r="GA6" s="2020"/>
      <c r="GB6" s="2020"/>
      <c r="GC6" s="2020"/>
      <c r="GD6" s="2020"/>
      <c r="GE6" s="2020"/>
      <c r="GF6" s="2020"/>
      <c r="GG6" s="2020"/>
      <c r="GH6" s="2020"/>
      <c r="GI6" s="2020"/>
      <c r="GJ6" s="2020"/>
      <c r="GK6" s="2020"/>
      <c r="GL6" s="2020"/>
      <c r="GM6" s="2020"/>
      <c r="GN6" s="2020"/>
      <c r="GO6" s="2020"/>
      <c r="GP6" s="2020"/>
      <c r="GQ6" s="2020"/>
      <c r="GR6" s="2020"/>
      <c r="GS6" s="2020"/>
      <c r="GT6" s="2020"/>
      <c r="GU6" s="2020"/>
      <c r="GV6" s="2020"/>
      <c r="GW6" s="2020"/>
      <c r="GX6" s="2020"/>
      <c r="GY6" s="2020"/>
      <c r="GZ6" s="2020"/>
      <c r="HA6" s="2020"/>
      <c r="HB6" s="2020"/>
      <c r="HC6" s="2020"/>
      <c r="HD6" s="2020"/>
      <c r="HE6" s="2020"/>
      <c r="HF6" s="2020"/>
      <c r="HG6" s="2020"/>
      <c r="HH6" s="2020"/>
      <c r="HI6" s="2020"/>
      <c r="HJ6" s="2020"/>
      <c r="HK6" s="2020"/>
      <c r="HL6" s="2020"/>
      <c r="HM6" s="2020"/>
      <c r="HN6" s="2020"/>
      <c r="HO6" s="2020"/>
      <c r="HP6" s="2020"/>
      <c r="HQ6" s="2020"/>
      <c r="HR6" s="2020"/>
      <c r="HS6" s="2020"/>
      <c r="HT6" s="2020"/>
      <c r="HU6" s="2020"/>
      <c r="HV6" s="2020"/>
      <c r="HW6" s="2020"/>
      <c r="HX6" s="2020"/>
      <c r="HY6" s="2020"/>
      <c r="HZ6" s="2020"/>
      <c r="IA6" s="2020"/>
      <c r="IB6" s="2020"/>
      <c r="IC6" s="2020"/>
      <c r="ID6" s="2020"/>
      <c r="IE6" s="2020"/>
      <c r="IF6" s="2020"/>
      <c r="IG6" s="2020"/>
      <c r="IH6" s="2020"/>
      <c r="II6" s="2020"/>
      <c r="IJ6" s="2020"/>
      <c r="IK6" s="2020"/>
      <c r="IL6" s="2020"/>
      <c r="IM6" s="2020"/>
      <c r="IN6" s="2020"/>
      <c r="IO6" s="2020"/>
      <c r="IP6" s="2020"/>
      <c r="IQ6" s="2020"/>
      <c r="IR6" s="2020"/>
      <c r="IS6" s="2020"/>
      <c r="IT6" s="2020"/>
      <c r="IU6" s="2020"/>
      <c r="IV6" s="2020"/>
    </row>
    <row r="7" spans="1:256" s="2025" customFormat="1" ht="21" customHeight="1">
      <c r="A7" s="2019" t="s">
        <v>1330</v>
      </c>
      <c r="B7" s="2020" t="s">
        <v>1331</v>
      </c>
      <c r="C7" s="2021">
        <v>35</v>
      </c>
      <c r="D7" s="2022" t="s">
        <v>11</v>
      </c>
      <c r="E7" s="2019" t="s">
        <v>3</v>
      </c>
      <c r="F7" s="2023">
        <v>659.5</v>
      </c>
      <c r="G7" s="2024">
        <f>C7*F7</f>
        <v>23082.5</v>
      </c>
      <c r="H7" s="2020"/>
      <c r="I7" s="2020"/>
      <c r="J7" s="2020"/>
      <c r="K7" s="2020"/>
      <c r="L7" s="2020"/>
      <c r="M7" s="2020"/>
      <c r="N7" s="2020"/>
      <c r="O7" s="2020"/>
      <c r="P7" s="2020"/>
      <c r="Q7" s="2020"/>
      <c r="R7" s="2020"/>
      <c r="S7" s="2020"/>
      <c r="T7" s="2020"/>
      <c r="U7" s="2020"/>
      <c r="V7" s="2020"/>
      <c r="W7" s="2020"/>
      <c r="X7" s="2020"/>
      <c r="Y7" s="2020"/>
      <c r="Z7" s="2020"/>
      <c r="AA7" s="2020"/>
      <c r="AB7" s="2020"/>
      <c r="AC7" s="2020"/>
      <c r="AD7" s="2020"/>
      <c r="AE7" s="2020"/>
      <c r="AF7" s="2020"/>
      <c r="AG7" s="2020"/>
      <c r="AH7" s="2020"/>
      <c r="AI7" s="2020"/>
      <c r="AJ7" s="2020"/>
      <c r="AK7" s="2020"/>
      <c r="AL7" s="2020"/>
      <c r="AM7" s="2020"/>
      <c r="AN7" s="2020"/>
      <c r="AO7" s="2020"/>
      <c r="AP7" s="2020"/>
      <c r="AQ7" s="2020"/>
      <c r="AR7" s="2020"/>
      <c r="AS7" s="2020"/>
      <c r="AT7" s="2020"/>
      <c r="AU7" s="2020"/>
      <c r="AV7" s="2020"/>
      <c r="AW7" s="2020"/>
      <c r="AX7" s="2020"/>
      <c r="AY7" s="2020"/>
      <c r="AZ7" s="2020"/>
      <c r="BA7" s="2020"/>
      <c r="BB7" s="2020"/>
      <c r="BC7" s="2020"/>
      <c r="BD7" s="2020"/>
      <c r="BE7" s="2020"/>
      <c r="BF7" s="2020"/>
      <c r="BG7" s="2020"/>
      <c r="BH7" s="2020"/>
      <c r="BI7" s="2020"/>
      <c r="BJ7" s="2020"/>
      <c r="BK7" s="2020"/>
      <c r="BL7" s="2020"/>
      <c r="BM7" s="2020"/>
      <c r="BN7" s="2020"/>
      <c r="BO7" s="2020"/>
      <c r="BP7" s="2020"/>
      <c r="BQ7" s="2020"/>
      <c r="BR7" s="2020"/>
      <c r="BS7" s="2020"/>
      <c r="BT7" s="2020"/>
      <c r="BU7" s="2020"/>
      <c r="BV7" s="2020"/>
      <c r="BW7" s="2020"/>
      <c r="BX7" s="2020"/>
      <c r="BY7" s="2020"/>
      <c r="BZ7" s="2020"/>
      <c r="CA7" s="2020"/>
      <c r="CB7" s="2020"/>
      <c r="CC7" s="2020"/>
      <c r="CD7" s="2020"/>
      <c r="CE7" s="2020"/>
      <c r="CF7" s="2020"/>
      <c r="CG7" s="2020"/>
      <c r="CH7" s="2020"/>
      <c r="CI7" s="2020"/>
      <c r="CJ7" s="2020"/>
      <c r="CK7" s="2020"/>
      <c r="CL7" s="2020"/>
      <c r="CM7" s="2020"/>
      <c r="CN7" s="2020"/>
      <c r="CO7" s="2020"/>
      <c r="CP7" s="2020"/>
      <c r="CQ7" s="2020"/>
      <c r="CR7" s="2020"/>
      <c r="CS7" s="2020"/>
      <c r="CT7" s="2020"/>
      <c r="CU7" s="2020"/>
      <c r="CV7" s="2020"/>
      <c r="CW7" s="2020"/>
      <c r="CX7" s="2020"/>
      <c r="CY7" s="2020"/>
      <c r="CZ7" s="2020"/>
      <c r="DA7" s="2020"/>
      <c r="DB7" s="2020"/>
      <c r="DC7" s="2020"/>
      <c r="DD7" s="2020"/>
      <c r="DE7" s="2020"/>
      <c r="DF7" s="2020"/>
      <c r="DG7" s="2020"/>
      <c r="DH7" s="2020"/>
      <c r="DI7" s="2020"/>
      <c r="DJ7" s="2020"/>
      <c r="DK7" s="2020"/>
      <c r="DL7" s="2020"/>
      <c r="DM7" s="2020"/>
      <c r="DN7" s="2020"/>
      <c r="DO7" s="2020"/>
      <c r="DP7" s="2020"/>
      <c r="DQ7" s="2020"/>
      <c r="DR7" s="2020"/>
      <c r="DS7" s="2020"/>
      <c r="DT7" s="2020"/>
      <c r="DU7" s="2020"/>
      <c r="DV7" s="2020"/>
      <c r="DW7" s="2020"/>
      <c r="DX7" s="2020"/>
      <c r="DY7" s="2020"/>
      <c r="DZ7" s="2020"/>
      <c r="EA7" s="2020"/>
      <c r="EB7" s="2020"/>
      <c r="EC7" s="2020"/>
      <c r="ED7" s="2020"/>
      <c r="EE7" s="2020"/>
      <c r="EF7" s="2020"/>
      <c r="EG7" s="2020"/>
      <c r="EH7" s="2020"/>
      <c r="EI7" s="2020"/>
      <c r="EJ7" s="2020"/>
      <c r="EK7" s="2020"/>
      <c r="EL7" s="2020"/>
      <c r="EM7" s="2020"/>
      <c r="EN7" s="2020"/>
      <c r="EO7" s="2020"/>
      <c r="EP7" s="2020"/>
      <c r="EQ7" s="2020"/>
      <c r="ER7" s="2020"/>
      <c r="ES7" s="2020"/>
      <c r="ET7" s="2020"/>
      <c r="EU7" s="2020"/>
      <c r="EV7" s="2020"/>
      <c r="EW7" s="2020"/>
      <c r="EX7" s="2020"/>
      <c r="EY7" s="2020"/>
      <c r="EZ7" s="2020"/>
      <c r="FA7" s="2020"/>
      <c r="FB7" s="2020"/>
      <c r="FC7" s="2020"/>
      <c r="FD7" s="2020"/>
      <c r="FE7" s="2020"/>
      <c r="FF7" s="2020"/>
      <c r="FG7" s="2020"/>
      <c r="FH7" s="2020"/>
      <c r="FI7" s="2020"/>
      <c r="FJ7" s="2020"/>
      <c r="FK7" s="2020"/>
      <c r="FL7" s="2020"/>
      <c r="FM7" s="2020"/>
      <c r="FN7" s="2020"/>
      <c r="FO7" s="2020"/>
      <c r="FP7" s="2020"/>
      <c r="FQ7" s="2020"/>
      <c r="FR7" s="2020"/>
      <c r="FS7" s="2020"/>
      <c r="FT7" s="2020"/>
      <c r="FU7" s="2020"/>
      <c r="FV7" s="2020"/>
      <c r="FW7" s="2020"/>
      <c r="FX7" s="2020"/>
      <c r="FY7" s="2020"/>
      <c r="FZ7" s="2020"/>
      <c r="GA7" s="2020"/>
      <c r="GB7" s="2020"/>
      <c r="GC7" s="2020"/>
      <c r="GD7" s="2020"/>
      <c r="GE7" s="2020"/>
      <c r="GF7" s="2020"/>
      <c r="GG7" s="2020"/>
      <c r="GH7" s="2020"/>
      <c r="GI7" s="2020"/>
      <c r="GJ7" s="2020"/>
      <c r="GK7" s="2020"/>
      <c r="GL7" s="2020"/>
      <c r="GM7" s="2020"/>
      <c r="GN7" s="2020"/>
      <c r="GO7" s="2020"/>
      <c r="GP7" s="2020"/>
      <c r="GQ7" s="2020"/>
      <c r="GR7" s="2020"/>
      <c r="GS7" s="2020"/>
      <c r="GT7" s="2020"/>
      <c r="GU7" s="2020"/>
      <c r="GV7" s="2020"/>
      <c r="GW7" s="2020"/>
      <c r="GX7" s="2020"/>
      <c r="GY7" s="2020"/>
      <c r="GZ7" s="2020"/>
      <c r="HA7" s="2020"/>
      <c r="HB7" s="2020"/>
      <c r="HC7" s="2020"/>
      <c r="HD7" s="2020"/>
      <c r="HE7" s="2020"/>
      <c r="HF7" s="2020"/>
      <c r="HG7" s="2020"/>
      <c r="HH7" s="2020"/>
      <c r="HI7" s="2020"/>
      <c r="HJ7" s="2020"/>
      <c r="HK7" s="2020"/>
      <c r="HL7" s="2020"/>
      <c r="HM7" s="2020"/>
      <c r="HN7" s="2020"/>
      <c r="HO7" s="2020"/>
      <c r="HP7" s="2020"/>
      <c r="HQ7" s="2020"/>
      <c r="HR7" s="2020"/>
      <c r="HS7" s="2020"/>
      <c r="HT7" s="2020"/>
      <c r="HU7" s="2020"/>
      <c r="HV7" s="2020"/>
      <c r="HW7" s="2020"/>
      <c r="HX7" s="2020"/>
      <c r="HY7" s="2020"/>
      <c r="HZ7" s="2020"/>
      <c r="IA7" s="2020"/>
      <c r="IB7" s="2020"/>
      <c r="IC7" s="2020"/>
      <c r="ID7" s="2020"/>
      <c r="IE7" s="2020"/>
      <c r="IF7" s="2020"/>
      <c r="IG7" s="2020"/>
      <c r="IH7" s="2020"/>
      <c r="II7" s="2020"/>
      <c r="IJ7" s="2020"/>
      <c r="IK7" s="2020"/>
      <c r="IL7" s="2020"/>
      <c r="IM7" s="2020"/>
      <c r="IN7" s="2020"/>
      <c r="IO7" s="2020"/>
      <c r="IP7" s="2020"/>
      <c r="IQ7" s="2020"/>
      <c r="IR7" s="2020"/>
      <c r="IS7" s="2020"/>
      <c r="IT7" s="2020"/>
      <c r="IU7" s="2020"/>
      <c r="IV7" s="2020"/>
    </row>
    <row r="8" spans="1:256" s="2018" customFormat="1" ht="84.6" customHeight="1">
      <c r="A8" s="2012">
        <v>2</v>
      </c>
      <c r="B8" s="2013" t="s">
        <v>1332</v>
      </c>
      <c r="C8" s="2014"/>
      <c r="D8" s="2015"/>
      <c r="E8" s="2014"/>
      <c r="F8" s="2016"/>
      <c r="G8" s="2016"/>
      <c r="H8" s="2017"/>
      <c r="I8" s="2017"/>
      <c r="J8" s="2017"/>
      <c r="K8" s="2017"/>
      <c r="L8" s="2017"/>
      <c r="M8" s="2017"/>
      <c r="N8" s="2017"/>
      <c r="O8" s="2017"/>
      <c r="P8" s="2017"/>
      <c r="Q8" s="2017"/>
      <c r="R8" s="2017"/>
      <c r="S8" s="2017"/>
      <c r="T8" s="2017"/>
      <c r="U8" s="2017"/>
      <c r="V8" s="2017"/>
      <c r="W8" s="2017"/>
      <c r="X8" s="2017"/>
      <c r="Y8" s="2017"/>
      <c r="Z8" s="2017"/>
      <c r="AA8" s="2017"/>
      <c r="AB8" s="2017"/>
      <c r="AC8" s="2017"/>
      <c r="AD8" s="2017"/>
      <c r="AE8" s="2017"/>
      <c r="AF8" s="2017"/>
      <c r="AG8" s="2017"/>
      <c r="AH8" s="2017"/>
      <c r="AI8" s="2017"/>
      <c r="AJ8" s="2017"/>
      <c r="AK8" s="2017"/>
      <c r="AL8" s="2017"/>
      <c r="AM8" s="2017"/>
      <c r="AN8" s="2017"/>
      <c r="AO8" s="2017"/>
      <c r="AP8" s="2017"/>
      <c r="AQ8" s="2017"/>
      <c r="AR8" s="2017"/>
      <c r="AS8" s="2017"/>
      <c r="AT8" s="2017"/>
      <c r="AU8" s="2017"/>
      <c r="AV8" s="2017"/>
      <c r="AW8" s="2017"/>
      <c r="AX8" s="2017"/>
      <c r="AY8" s="2017"/>
      <c r="AZ8" s="2017"/>
      <c r="BA8" s="2017"/>
      <c r="BB8" s="2017"/>
      <c r="BC8" s="2017"/>
      <c r="BD8" s="2017"/>
      <c r="BE8" s="2017"/>
      <c r="BF8" s="2017"/>
      <c r="BG8" s="2017"/>
      <c r="BH8" s="2017"/>
      <c r="BI8" s="2017"/>
      <c r="BJ8" s="2017"/>
      <c r="BK8" s="2017"/>
      <c r="BL8" s="2017"/>
      <c r="BM8" s="2017"/>
      <c r="BN8" s="2017"/>
      <c r="BO8" s="2017"/>
      <c r="BP8" s="2017"/>
      <c r="BQ8" s="2017"/>
      <c r="BR8" s="2017"/>
      <c r="BS8" s="2017"/>
      <c r="BT8" s="2017"/>
      <c r="BU8" s="2017"/>
      <c r="BV8" s="2017"/>
      <c r="BW8" s="2017"/>
      <c r="BX8" s="2017"/>
      <c r="BY8" s="2017"/>
      <c r="BZ8" s="2017"/>
      <c r="CA8" s="2017"/>
      <c r="CB8" s="2017"/>
      <c r="CC8" s="2017"/>
      <c r="CD8" s="2017"/>
      <c r="CE8" s="2017"/>
      <c r="CF8" s="2017"/>
      <c r="CG8" s="2017"/>
      <c r="CH8" s="2017"/>
      <c r="CI8" s="2017"/>
      <c r="CJ8" s="2017"/>
      <c r="CK8" s="2017"/>
      <c r="CL8" s="2017"/>
      <c r="CM8" s="2017"/>
      <c r="CN8" s="2017"/>
      <c r="CO8" s="2017"/>
      <c r="CP8" s="2017"/>
      <c r="CQ8" s="2017"/>
      <c r="CR8" s="2017"/>
      <c r="CS8" s="2017"/>
      <c r="CT8" s="2017"/>
      <c r="CU8" s="2017"/>
      <c r="CV8" s="2017"/>
      <c r="CW8" s="2017"/>
      <c r="CX8" s="2017"/>
      <c r="CY8" s="2017"/>
      <c r="CZ8" s="2017"/>
      <c r="DA8" s="2017"/>
      <c r="DB8" s="2017"/>
      <c r="DC8" s="2017"/>
      <c r="DD8" s="2017"/>
      <c r="DE8" s="2017"/>
      <c r="DF8" s="2017"/>
      <c r="DG8" s="2017"/>
      <c r="DH8" s="2017"/>
      <c r="DI8" s="2017"/>
      <c r="DJ8" s="2017"/>
      <c r="DK8" s="2017"/>
      <c r="DL8" s="2017"/>
      <c r="DM8" s="2017"/>
      <c r="DN8" s="2017"/>
      <c r="DO8" s="2017"/>
      <c r="DP8" s="2017"/>
      <c r="DQ8" s="2017"/>
      <c r="DR8" s="2017"/>
      <c r="DS8" s="2017"/>
      <c r="DT8" s="2017"/>
      <c r="DU8" s="2017"/>
      <c r="DV8" s="2017"/>
      <c r="DW8" s="2017"/>
      <c r="DX8" s="2017"/>
      <c r="DY8" s="2017"/>
      <c r="DZ8" s="2017"/>
      <c r="EA8" s="2017"/>
      <c r="EB8" s="2017"/>
      <c r="EC8" s="2017"/>
      <c r="ED8" s="2017"/>
      <c r="EE8" s="2017"/>
      <c r="EF8" s="2017"/>
      <c r="EG8" s="2017"/>
      <c r="EH8" s="2017"/>
      <c r="EI8" s="2017"/>
      <c r="EJ8" s="2017"/>
      <c r="EK8" s="2017"/>
      <c r="EL8" s="2017"/>
      <c r="EM8" s="2017"/>
      <c r="EN8" s="2017"/>
      <c r="EO8" s="2017"/>
      <c r="EP8" s="2017"/>
      <c r="EQ8" s="2017"/>
      <c r="ER8" s="2017"/>
      <c r="ES8" s="2017"/>
      <c r="ET8" s="2017"/>
      <c r="EU8" s="2017"/>
      <c r="EV8" s="2017"/>
      <c r="EW8" s="2017"/>
      <c r="EX8" s="2017"/>
      <c r="EY8" s="2017"/>
      <c r="EZ8" s="2017"/>
      <c r="FA8" s="2017"/>
      <c r="FB8" s="2017"/>
      <c r="FC8" s="2017"/>
      <c r="FD8" s="2017"/>
      <c r="FE8" s="2017"/>
      <c r="FF8" s="2017"/>
      <c r="FG8" s="2017"/>
      <c r="FH8" s="2017"/>
      <c r="FI8" s="2017"/>
      <c r="FJ8" s="2017"/>
      <c r="FK8" s="2017"/>
      <c r="FL8" s="2017"/>
      <c r="FM8" s="2017"/>
      <c r="FN8" s="2017"/>
      <c r="FO8" s="2017"/>
      <c r="FP8" s="2017"/>
      <c r="FQ8" s="2017"/>
      <c r="FR8" s="2017"/>
      <c r="FS8" s="2017"/>
      <c r="FT8" s="2017"/>
      <c r="FU8" s="2017"/>
      <c r="FV8" s="2017"/>
      <c r="FW8" s="2017"/>
      <c r="FX8" s="2017"/>
      <c r="FY8" s="2017"/>
      <c r="FZ8" s="2017"/>
      <c r="GA8" s="2017"/>
      <c r="GB8" s="2017"/>
      <c r="GC8" s="2017"/>
      <c r="GD8" s="2017"/>
      <c r="GE8" s="2017"/>
      <c r="GF8" s="2017"/>
      <c r="GG8" s="2017"/>
      <c r="GH8" s="2017"/>
      <c r="GI8" s="2017"/>
      <c r="GJ8" s="2017"/>
      <c r="GK8" s="2017"/>
      <c r="GL8" s="2017"/>
      <c r="GM8" s="2017"/>
      <c r="GN8" s="2017"/>
      <c r="GO8" s="2017"/>
      <c r="GP8" s="2017"/>
      <c r="GQ8" s="2017"/>
      <c r="GR8" s="2017"/>
      <c r="GS8" s="2017"/>
      <c r="GT8" s="2017"/>
      <c r="GU8" s="2017"/>
      <c r="GV8" s="2017"/>
      <c r="GW8" s="2017"/>
      <c r="GX8" s="2017"/>
      <c r="GY8" s="2017"/>
      <c r="GZ8" s="2017"/>
      <c r="HA8" s="2017"/>
      <c r="HB8" s="2017"/>
      <c r="HC8" s="2017"/>
      <c r="HD8" s="2017"/>
      <c r="HE8" s="2017"/>
      <c r="HF8" s="2017"/>
      <c r="HG8" s="2017"/>
      <c r="HH8" s="2017"/>
      <c r="HI8" s="2017"/>
      <c r="HJ8" s="2017"/>
      <c r="HK8" s="2017"/>
      <c r="HL8" s="2017"/>
      <c r="HM8" s="2017"/>
      <c r="HN8" s="2017"/>
      <c r="HO8" s="2017"/>
      <c r="HP8" s="2017"/>
      <c r="HQ8" s="2017"/>
      <c r="HR8" s="2017"/>
      <c r="HS8" s="2017"/>
      <c r="HT8" s="2017"/>
      <c r="HU8" s="2017"/>
      <c r="HV8" s="2017"/>
      <c r="HW8" s="2017"/>
      <c r="HX8" s="2017"/>
      <c r="HY8" s="2017"/>
      <c r="HZ8" s="2017"/>
      <c r="IA8" s="2017"/>
      <c r="IB8" s="2017"/>
      <c r="IC8" s="2017"/>
      <c r="ID8" s="2017"/>
      <c r="IE8" s="2017"/>
      <c r="IF8" s="2017"/>
      <c r="IG8" s="2017"/>
      <c r="IH8" s="2017"/>
      <c r="II8" s="2017"/>
      <c r="IJ8" s="2017"/>
      <c r="IK8" s="2017"/>
      <c r="IL8" s="2017"/>
      <c r="IM8" s="2017"/>
      <c r="IN8" s="2017"/>
      <c r="IO8" s="2017"/>
      <c r="IP8" s="2017"/>
      <c r="IQ8" s="2017"/>
      <c r="IR8" s="2017"/>
      <c r="IS8" s="2017"/>
      <c r="IT8" s="2017"/>
      <c r="IU8" s="2017"/>
      <c r="IV8" s="2017"/>
    </row>
    <row r="9" spans="1:256" s="2025" customFormat="1" ht="26.25" customHeight="1">
      <c r="A9" s="2019" t="s">
        <v>1333</v>
      </c>
      <c r="B9" s="2026" t="s">
        <v>1334</v>
      </c>
      <c r="C9" s="2021">
        <v>30</v>
      </c>
      <c r="D9" s="2022" t="s">
        <v>11</v>
      </c>
      <c r="E9" s="2019" t="s">
        <v>3</v>
      </c>
      <c r="F9" s="2024">
        <v>940.8</v>
      </c>
      <c r="G9" s="2024">
        <f>C9*F9</f>
        <v>28224</v>
      </c>
      <c r="H9" s="2020"/>
      <c r="I9" s="2020"/>
      <c r="J9" s="2020"/>
      <c r="K9" s="2020"/>
      <c r="L9" s="2020"/>
      <c r="M9" s="2020"/>
      <c r="N9" s="2020"/>
      <c r="O9" s="2020"/>
      <c r="P9" s="2020"/>
      <c r="Q9" s="2020"/>
      <c r="R9" s="2020"/>
      <c r="S9" s="2020"/>
      <c r="T9" s="2020"/>
      <c r="U9" s="2020"/>
      <c r="V9" s="2020"/>
      <c r="W9" s="2020"/>
      <c r="X9" s="2020"/>
      <c r="Y9" s="2020"/>
      <c r="Z9" s="2020"/>
      <c r="AA9" s="2020"/>
      <c r="AB9" s="2020"/>
      <c r="AC9" s="2020"/>
      <c r="AD9" s="2020"/>
      <c r="AE9" s="2020"/>
      <c r="AF9" s="2020"/>
      <c r="AG9" s="2020"/>
      <c r="AH9" s="2020"/>
      <c r="AI9" s="2020"/>
      <c r="AJ9" s="2020"/>
      <c r="AK9" s="2020"/>
      <c r="AL9" s="2020"/>
      <c r="AM9" s="2020"/>
      <c r="AN9" s="2020"/>
      <c r="AO9" s="2020"/>
      <c r="AP9" s="2020"/>
      <c r="AQ9" s="2020"/>
      <c r="AR9" s="2020"/>
      <c r="AS9" s="2020"/>
      <c r="AT9" s="2020"/>
      <c r="AU9" s="2020"/>
      <c r="AV9" s="2020"/>
      <c r="AW9" s="2020"/>
      <c r="AX9" s="2020"/>
      <c r="AY9" s="2020"/>
      <c r="AZ9" s="2020"/>
      <c r="BA9" s="2020"/>
      <c r="BB9" s="2020"/>
      <c r="BC9" s="2020"/>
      <c r="BD9" s="2020"/>
      <c r="BE9" s="2020"/>
      <c r="BF9" s="2020"/>
      <c r="BG9" s="2020"/>
      <c r="BH9" s="2020"/>
      <c r="BI9" s="2020"/>
      <c r="BJ9" s="2020"/>
      <c r="BK9" s="2020"/>
      <c r="BL9" s="2020"/>
      <c r="BM9" s="2020"/>
      <c r="BN9" s="2020"/>
      <c r="BO9" s="2020"/>
      <c r="BP9" s="2020"/>
      <c r="BQ9" s="2020"/>
      <c r="BR9" s="2020"/>
      <c r="BS9" s="2020"/>
      <c r="BT9" s="2020"/>
      <c r="BU9" s="2020"/>
      <c r="BV9" s="2020"/>
      <c r="BW9" s="2020"/>
      <c r="BX9" s="2020"/>
      <c r="BY9" s="2020"/>
      <c r="BZ9" s="2020"/>
      <c r="CA9" s="2020"/>
      <c r="CB9" s="2020"/>
      <c r="CC9" s="2020"/>
      <c r="CD9" s="2020"/>
      <c r="CE9" s="2020"/>
      <c r="CF9" s="2020"/>
      <c r="CG9" s="2020"/>
      <c r="CH9" s="2020"/>
      <c r="CI9" s="2020"/>
      <c r="CJ9" s="2020"/>
      <c r="CK9" s="2020"/>
      <c r="CL9" s="2020"/>
      <c r="CM9" s="2020"/>
      <c r="CN9" s="2020"/>
      <c r="CO9" s="2020"/>
      <c r="CP9" s="2020"/>
      <c r="CQ9" s="2020"/>
      <c r="CR9" s="2020"/>
      <c r="CS9" s="2020"/>
      <c r="CT9" s="2020"/>
      <c r="CU9" s="2020"/>
      <c r="CV9" s="2020"/>
      <c r="CW9" s="2020"/>
      <c r="CX9" s="2020"/>
      <c r="CY9" s="2020"/>
      <c r="CZ9" s="2020"/>
      <c r="DA9" s="2020"/>
      <c r="DB9" s="2020"/>
      <c r="DC9" s="2020"/>
      <c r="DD9" s="2020"/>
      <c r="DE9" s="2020"/>
      <c r="DF9" s="2020"/>
      <c r="DG9" s="2020"/>
      <c r="DH9" s="2020"/>
      <c r="DI9" s="2020"/>
      <c r="DJ9" s="2020"/>
      <c r="DK9" s="2020"/>
      <c r="DL9" s="2020"/>
      <c r="DM9" s="2020"/>
      <c r="DN9" s="2020"/>
      <c r="DO9" s="2020"/>
      <c r="DP9" s="2020"/>
      <c r="DQ9" s="2020"/>
      <c r="DR9" s="2020"/>
      <c r="DS9" s="2020"/>
      <c r="DT9" s="2020"/>
      <c r="DU9" s="2020"/>
      <c r="DV9" s="2020"/>
      <c r="DW9" s="2020"/>
      <c r="DX9" s="2020"/>
      <c r="DY9" s="2020"/>
      <c r="DZ9" s="2020"/>
      <c r="EA9" s="2020"/>
      <c r="EB9" s="2020"/>
      <c r="EC9" s="2020"/>
      <c r="ED9" s="2020"/>
      <c r="EE9" s="2020"/>
      <c r="EF9" s="2020"/>
      <c r="EG9" s="2020"/>
      <c r="EH9" s="2020"/>
      <c r="EI9" s="2020"/>
      <c r="EJ9" s="2020"/>
      <c r="EK9" s="2020"/>
      <c r="EL9" s="2020"/>
      <c r="EM9" s="2020"/>
      <c r="EN9" s="2020"/>
      <c r="EO9" s="2020"/>
      <c r="EP9" s="2020"/>
      <c r="EQ9" s="2020"/>
      <c r="ER9" s="2020"/>
      <c r="ES9" s="2020"/>
      <c r="ET9" s="2020"/>
      <c r="EU9" s="2020"/>
      <c r="EV9" s="2020"/>
      <c r="EW9" s="2020"/>
      <c r="EX9" s="2020"/>
      <c r="EY9" s="2020"/>
      <c r="EZ9" s="2020"/>
      <c r="FA9" s="2020"/>
      <c r="FB9" s="2020"/>
      <c r="FC9" s="2020"/>
      <c r="FD9" s="2020"/>
      <c r="FE9" s="2020"/>
      <c r="FF9" s="2020"/>
      <c r="FG9" s="2020"/>
      <c r="FH9" s="2020"/>
      <c r="FI9" s="2020"/>
      <c r="FJ9" s="2020"/>
      <c r="FK9" s="2020"/>
      <c r="FL9" s="2020"/>
      <c r="FM9" s="2020"/>
      <c r="FN9" s="2020"/>
      <c r="FO9" s="2020"/>
      <c r="FP9" s="2020"/>
      <c r="FQ9" s="2020"/>
      <c r="FR9" s="2020"/>
      <c r="FS9" s="2020"/>
      <c r="FT9" s="2020"/>
      <c r="FU9" s="2020"/>
      <c r="FV9" s="2020"/>
      <c r="FW9" s="2020"/>
      <c r="FX9" s="2020"/>
      <c r="FY9" s="2020"/>
      <c r="FZ9" s="2020"/>
      <c r="GA9" s="2020"/>
      <c r="GB9" s="2020"/>
      <c r="GC9" s="2020"/>
      <c r="GD9" s="2020"/>
      <c r="GE9" s="2020"/>
      <c r="GF9" s="2020"/>
      <c r="GG9" s="2020"/>
      <c r="GH9" s="2020"/>
      <c r="GI9" s="2020"/>
      <c r="GJ9" s="2020"/>
      <c r="GK9" s="2020"/>
      <c r="GL9" s="2020"/>
      <c r="GM9" s="2020"/>
      <c r="GN9" s="2020"/>
      <c r="GO9" s="2020"/>
      <c r="GP9" s="2020"/>
      <c r="GQ9" s="2020"/>
      <c r="GR9" s="2020"/>
      <c r="GS9" s="2020"/>
      <c r="GT9" s="2020"/>
      <c r="GU9" s="2020"/>
      <c r="GV9" s="2020"/>
      <c r="GW9" s="2020"/>
      <c r="GX9" s="2020"/>
      <c r="GY9" s="2020"/>
      <c r="GZ9" s="2020"/>
      <c r="HA9" s="2020"/>
      <c r="HB9" s="2020"/>
      <c r="HC9" s="2020"/>
      <c r="HD9" s="2020"/>
      <c r="HE9" s="2020"/>
      <c r="HF9" s="2020"/>
      <c r="HG9" s="2020"/>
      <c r="HH9" s="2020"/>
      <c r="HI9" s="2020"/>
      <c r="HJ9" s="2020"/>
      <c r="HK9" s="2020"/>
      <c r="HL9" s="2020"/>
      <c r="HM9" s="2020"/>
      <c r="HN9" s="2020"/>
      <c r="HO9" s="2020"/>
      <c r="HP9" s="2020"/>
      <c r="HQ9" s="2020"/>
      <c r="HR9" s="2020"/>
      <c r="HS9" s="2020"/>
      <c r="HT9" s="2020"/>
      <c r="HU9" s="2020"/>
      <c r="HV9" s="2020"/>
      <c r="HW9" s="2020"/>
      <c r="HX9" s="2020"/>
      <c r="HY9" s="2020"/>
      <c r="HZ9" s="2020"/>
      <c r="IA9" s="2020"/>
      <c r="IB9" s="2020"/>
      <c r="IC9" s="2020"/>
      <c r="ID9" s="2020"/>
      <c r="IE9" s="2020"/>
      <c r="IF9" s="2020"/>
      <c r="IG9" s="2020"/>
      <c r="IH9" s="2020"/>
      <c r="II9" s="2020"/>
      <c r="IJ9" s="2020"/>
      <c r="IK9" s="2020"/>
      <c r="IL9" s="2020"/>
      <c r="IM9" s="2020"/>
      <c r="IN9" s="2020"/>
      <c r="IO9" s="2020"/>
      <c r="IP9" s="2020"/>
      <c r="IQ9" s="2020"/>
      <c r="IR9" s="2020"/>
      <c r="IS9" s="2020"/>
      <c r="IT9" s="2020"/>
      <c r="IU9" s="2020"/>
      <c r="IV9" s="2020"/>
    </row>
    <row r="10" spans="1:256" s="2025" customFormat="1" ht="23.25" customHeight="1">
      <c r="A10" s="2019" t="s">
        <v>141</v>
      </c>
      <c r="B10" s="2026" t="s">
        <v>1335</v>
      </c>
      <c r="C10" s="2021">
        <v>60</v>
      </c>
      <c r="D10" s="2022" t="s">
        <v>11</v>
      </c>
      <c r="E10" s="2019" t="s">
        <v>3</v>
      </c>
      <c r="F10" s="2024">
        <v>660.1</v>
      </c>
      <c r="G10" s="2024">
        <f>C10*F10</f>
        <v>39606</v>
      </c>
      <c r="H10" s="2020"/>
      <c r="I10" s="2020"/>
      <c r="J10" s="2020"/>
      <c r="K10" s="2020"/>
      <c r="L10" s="2020"/>
      <c r="M10" s="2020"/>
      <c r="N10" s="2020"/>
      <c r="O10" s="2020"/>
      <c r="P10" s="2020"/>
      <c r="Q10" s="2020"/>
      <c r="R10" s="2020"/>
      <c r="S10" s="2020"/>
      <c r="T10" s="2020"/>
      <c r="U10" s="2020"/>
      <c r="V10" s="2020"/>
      <c r="W10" s="2020"/>
      <c r="X10" s="2020"/>
      <c r="Y10" s="2020"/>
      <c r="Z10" s="2020"/>
      <c r="AA10" s="2020"/>
      <c r="AB10" s="2020"/>
      <c r="AC10" s="2020"/>
      <c r="AD10" s="2020"/>
      <c r="AE10" s="2020"/>
      <c r="AF10" s="2020"/>
      <c r="AG10" s="2020"/>
      <c r="AH10" s="2020"/>
      <c r="AI10" s="2020"/>
      <c r="AJ10" s="2020"/>
      <c r="AK10" s="2020"/>
      <c r="AL10" s="2020"/>
      <c r="AM10" s="2020"/>
      <c r="AN10" s="2020"/>
      <c r="AO10" s="2020"/>
      <c r="AP10" s="2020"/>
      <c r="AQ10" s="2020"/>
      <c r="AR10" s="2020"/>
      <c r="AS10" s="2020"/>
      <c r="AT10" s="2020"/>
      <c r="AU10" s="2020"/>
      <c r="AV10" s="2020"/>
      <c r="AW10" s="2020"/>
      <c r="AX10" s="2020"/>
      <c r="AY10" s="2020"/>
      <c r="AZ10" s="2020"/>
      <c r="BA10" s="2020"/>
      <c r="BB10" s="2020"/>
      <c r="BC10" s="2020"/>
      <c r="BD10" s="2020"/>
      <c r="BE10" s="2020"/>
      <c r="BF10" s="2020"/>
      <c r="BG10" s="2020"/>
      <c r="BH10" s="2020"/>
      <c r="BI10" s="2020"/>
      <c r="BJ10" s="2020"/>
      <c r="BK10" s="2020"/>
      <c r="BL10" s="2020"/>
      <c r="BM10" s="2020"/>
      <c r="BN10" s="2020"/>
      <c r="BO10" s="2020"/>
      <c r="BP10" s="2020"/>
      <c r="BQ10" s="2020"/>
      <c r="BR10" s="2020"/>
      <c r="BS10" s="2020"/>
      <c r="BT10" s="2020"/>
      <c r="BU10" s="2020"/>
      <c r="BV10" s="2020"/>
      <c r="BW10" s="2020"/>
      <c r="BX10" s="2020"/>
      <c r="BY10" s="2020"/>
      <c r="BZ10" s="2020"/>
      <c r="CA10" s="2020"/>
      <c r="CB10" s="2020"/>
      <c r="CC10" s="2020"/>
      <c r="CD10" s="2020"/>
      <c r="CE10" s="2020"/>
      <c r="CF10" s="2020"/>
      <c r="CG10" s="2020"/>
      <c r="CH10" s="2020"/>
      <c r="CI10" s="2020"/>
      <c r="CJ10" s="2020"/>
      <c r="CK10" s="2020"/>
      <c r="CL10" s="2020"/>
      <c r="CM10" s="2020"/>
      <c r="CN10" s="2020"/>
      <c r="CO10" s="2020"/>
      <c r="CP10" s="2020"/>
      <c r="CQ10" s="2020"/>
      <c r="CR10" s="2020"/>
      <c r="CS10" s="2020"/>
      <c r="CT10" s="2020"/>
      <c r="CU10" s="2020"/>
      <c r="CV10" s="2020"/>
      <c r="CW10" s="2020"/>
      <c r="CX10" s="2020"/>
      <c r="CY10" s="2020"/>
      <c r="CZ10" s="2020"/>
      <c r="DA10" s="2020"/>
      <c r="DB10" s="2020"/>
      <c r="DC10" s="2020"/>
      <c r="DD10" s="2020"/>
      <c r="DE10" s="2020"/>
      <c r="DF10" s="2020"/>
      <c r="DG10" s="2020"/>
      <c r="DH10" s="2020"/>
      <c r="DI10" s="2020"/>
      <c r="DJ10" s="2020"/>
      <c r="DK10" s="2020"/>
      <c r="DL10" s="2020"/>
      <c r="DM10" s="2020"/>
      <c r="DN10" s="2020"/>
      <c r="DO10" s="2020"/>
      <c r="DP10" s="2020"/>
      <c r="DQ10" s="2020"/>
      <c r="DR10" s="2020"/>
      <c r="DS10" s="2020"/>
      <c r="DT10" s="2020"/>
      <c r="DU10" s="2020"/>
      <c r="DV10" s="2020"/>
      <c r="DW10" s="2020"/>
      <c r="DX10" s="2020"/>
      <c r="DY10" s="2020"/>
      <c r="DZ10" s="2020"/>
      <c r="EA10" s="2020"/>
      <c r="EB10" s="2020"/>
      <c r="EC10" s="2020"/>
      <c r="ED10" s="2020"/>
      <c r="EE10" s="2020"/>
      <c r="EF10" s="2020"/>
      <c r="EG10" s="2020"/>
      <c r="EH10" s="2020"/>
      <c r="EI10" s="2020"/>
      <c r="EJ10" s="2020"/>
      <c r="EK10" s="2020"/>
      <c r="EL10" s="2020"/>
      <c r="EM10" s="2020"/>
      <c r="EN10" s="2020"/>
      <c r="EO10" s="2020"/>
      <c r="EP10" s="2020"/>
      <c r="EQ10" s="2020"/>
      <c r="ER10" s="2020"/>
      <c r="ES10" s="2020"/>
      <c r="ET10" s="2020"/>
      <c r="EU10" s="2020"/>
      <c r="EV10" s="2020"/>
      <c r="EW10" s="2020"/>
      <c r="EX10" s="2020"/>
      <c r="EY10" s="2020"/>
      <c r="EZ10" s="2020"/>
      <c r="FA10" s="2020"/>
      <c r="FB10" s="2020"/>
      <c r="FC10" s="2020"/>
      <c r="FD10" s="2020"/>
      <c r="FE10" s="2020"/>
      <c r="FF10" s="2020"/>
      <c r="FG10" s="2020"/>
      <c r="FH10" s="2020"/>
      <c r="FI10" s="2020"/>
      <c r="FJ10" s="2020"/>
      <c r="FK10" s="2020"/>
      <c r="FL10" s="2020"/>
      <c r="FM10" s="2020"/>
      <c r="FN10" s="2020"/>
      <c r="FO10" s="2020"/>
      <c r="FP10" s="2020"/>
      <c r="FQ10" s="2020"/>
      <c r="FR10" s="2020"/>
      <c r="FS10" s="2020"/>
      <c r="FT10" s="2020"/>
      <c r="FU10" s="2020"/>
      <c r="FV10" s="2020"/>
      <c r="FW10" s="2020"/>
      <c r="FX10" s="2020"/>
      <c r="FY10" s="2020"/>
      <c r="FZ10" s="2020"/>
      <c r="GA10" s="2020"/>
      <c r="GB10" s="2020"/>
      <c r="GC10" s="2020"/>
      <c r="GD10" s="2020"/>
      <c r="GE10" s="2020"/>
      <c r="GF10" s="2020"/>
      <c r="GG10" s="2020"/>
      <c r="GH10" s="2020"/>
      <c r="GI10" s="2020"/>
      <c r="GJ10" s="2020"/>
      <c r="GK10" s="2020"/>
      <c r="GL10" s="2020"/>
      <c r="GM10" s="2020"/>
      <c r="GN10" s="2020"/>
      <c r="GO10" s="2020"/>
      <c r="GP10" s="2020"/>
      <c r="GQ10" s="2020"/>
      <c r="GR10" s="2020"/>
      <c r="GS10" s="2020"/>
      <c r="GT10" s="2020"/>
      <c r="GU10" s="2020"/>
      <c r="GV10" s="2020"/>
      <c r="GW10" s="2020"/>
      <c r="GX10" s="2020"/>
      <c r="GY10" s="2020"/>
      <c r="GZ10" s="2020"/>
      <c r="HA10" s="2020"/>
      <c r="HB10" s="2020"/>
      <c r="HC10" s="2020"/>
      <c r="HD10" s="2020"/>
      <c r="HE10" s="2020"/>
      <c r="HF10" s="2020"/>
      <c r="HG10" s="2020"/>
      <c r="HH10" s="2020"/>
      <c r="HI10" s="2020"/>
      <c r="HJ10" s="2020"/>
      <c r="HK10" s="2020"/>
      <c r="HL10" s="2020"/>
      <c r="HM10" s="2020"/>
      <c r="HN10" s="2020"/>
      <c r="HO10" s="2020"/>
      <c r="HP10" s="2020"/>
      <c r="HQ10" s="2020"/>
      <c r="HR10" s="2020"/>
      <c r="HS10" s="2020"/>
      <c r="HT10" s="2020"/>
      <c r="HU10" s="2020"/>
      <c r="HV10" s="2020"/>
      <c r="HW10" s="2020"/>
      <c r="HX10" s="2020"/>
      <c r="HY10" s="2020"/>
      <c r="HZ10" s="2020"/>
      <c r="IA10" s="2020"/>
      <c r="IB10" s="2020"/>
      <c r="IC10" s="2020"/>
      <c r="ID10" s="2020"/>
      <c r="IE10" s="2020"/>
      <c r="IF10" s="2020"/>
      <c r="IG10" s="2020"/>
      <c r="IH10" s="2020"/>
      <c r="II10" s="2020"/>
      <c r="IJ10" s="2020"/>
      <c r="IK10" s="2020"/>
      <c r="IL10" s="2020"/>
      <c r="IM10" s="2020"/>
      <c r="IN10" s="2020"/>
      <c r="IO10" s="2020"/>
      <c r="IP10" s="2020"/>
      <c r="IQ10" s="2020"/>
      <c r="IR10" s="2020"/>
      <c r="IS10" s="2020"/>
      <c r="IT10" s="2020"/>
      <c r="IU10" s="2020"/>
      <c r="IV10" s="2020"/>
    </row>
    <row r="11" spans="1:256" s="2025" customFormat="1" ht="96" customHeight="1">
      <c r="A11" s="2012">
        <v>3</v>
      </c>
      <c r="B11" s="2013" t="s">
        <v>1336</v>
      </c>
      <c r="C11" s="2014"/>
      <c r="D11" s="2015"/>
      <c r="E11" s="2014"/>
      <c r="F11" s="2016"/>
      <c r="G11" s="2016"/>
      <c r="H11" s="2017"/>
      <c r="I11" s="2017"/>
      <c r="J11" s="2017"/>
      <c r="K11" s="2017"/>
      <c r="L11" s="2017"/>
      <c r="M11" s="2017"/>
      <c r="N11" s="2017"/>
      <c r="O11" s="2017"/>
      <c r="P11" s="2017"/>
      <c r="Q11" s="2017"/>
      <c r="R11" s="2017"/>
      <c r="S11" s="2017"/>
      <c r="T11" s="2017"/>
      <c r="U11" s="2017"/>
      <c r="V11" s="2017"/>
      <c r="W11" s="2017"/>
      <c r="X11" s="2017"/>
      <c r="Y11" s="2017"/>
      <c r="Z11" s="2017"/>
      <c r="AA11" s="2017"/>
      <c r="AB11" s="2017"/>
      <c r="AC11" s="2017"/>
      <c r="AD11" s="2017"/>
      <c r="AE11" s="2017"/>
      <c r="AF11" s="2017"/>
      <c r="AG11" s="2017"/>
      <c r="AH11" s="2017"/>
      <c r="AI11" s="2017"/>
      <c r="AJ11" s="2017"/>
      <c r="AK11" s="2017"/>
      <c r="AL11" s="2017"/>
      <c r="AM11" s="2017"/>
      <c r="AN11" s="2017"/>
      <c r="AO11" s="2017"/>
      <c r="AP11" s="2017"/>
      <c r="AQ11" s="2017"/>
      <c r="AR11" s="2017"/>
      <c r="AS11" s="2017"/>
      <c r="AT11" s="2017"/>
      <c r="AU11" s="2017"/>
      <c r="AV11" s="2017"/>
      <c r="AW11" s="2017"/>
      <c r="AX11" s="2017"/>
      <c r="AY11" s="2017"/>
      <c r="AZ11" s="2017"/>
      <c r="BA11" s="2017"/>
      <c r="BB11" s="2017"/>
      <c r="BC11" s="2017"/>
      <c r="BD11" s="2017"/>
      <c r="BE11" s="2017"/>
      <c r="BF11" s="2017"/>
      <c r="BG11" s="2017"/>
      <c r="BH11" s="2017"/>
      <c r="BI11" s="2017"/>
      <c r="BJ11" s="2017"/>
      <c r="BK11" s="2017"/>
      <c r="BL11" s="2017"/>
      <c r="BM11" s="2017"/>
      <c r="BN11" s="2017"/>
      <c r="BO11" s="2017"/>
      <c r="BP11" s="2017"/>
      <c r="BQ11" s="2017"/>
      <c r="BR11" s="2017"/>
      <c r="BS11" s="2017"/>
      <c r="BT11" s="2017"/>
      <c r="BU11" s="2017"/>
      <c r="BV11" s="2017"/>
      <c r="BW11" s="2017"/>
      <c r="BX11" s="2017"/>
      <c r="BY11" s="2017"/>
      <c r="BZ11" s="2017"/>
      <c r="CA11" s="2017"/>
      <c r="CB11" s="2017"/>
      <c r="CC11" s="2017"/>
      <c r="CD11" s="2017"/>
      <c r="CE11" s="2017"/>
      <c r="CF11" s="2017"/>
      <c r="CG11" s="2017"/>
      <c r="CH11" s="2017"/>
      <c r="CI11" s="2017"/>
      <c r="CJ11" s="2017"/>
      <c r="CK11" s="2017"/>
      <c r="CL11" s="2017"/>
      <c r="CM11" s="2017"/>
      <c r="CN11" s="2017"/>
      <c r="CO11" s="2017"/>
      <c r="CP11" s="2017"/>
      <c r="CQ11" s="2017"/>
      <c r="CR11" s="2017"/>
      <c r="CS11" s="2017"/>
      <c r="CT11" s="2017"/>
      <c r="CU11" s="2017"/>
      <c r="CV11" s="2017"/>
      <c r="CW11" s="2017"/>
      <c r="CX11" s="2017"/>
      <c r="CY11" s="2017"/>
      <c r="CZ11" s="2017"/>
      <c r="DA11" s="2017"/>
      <c r="DB11" s="2017"/>
      <c r="DC11" s="2017"/>
      <c r="DD11" s="2017"/>
      <c r="DE11" s="2017"/>
      <c r="DF11" s="2017"/>
      <c r="DG11" s="2017"/>
      <c r="DH11" s="2017"/>
      <c r="DI11" s="2017"/>
      <c r="DJ11" s="2017"/>
      <c r="DK11" s="2017"/>
      <c r="DL11" s="2017"/>
      <c r="DM11" s="2017"/>
      <c r="DN11" s="2017"/>
      <c r="DO11" s="2017"/>
      <c r="DP11" s="2017"/>
      <c r="DQ11" s="2017"/>
      <c r="DR11" s="2017"/>
      <c r="DS11" s="2017"/>
      <c r="DT11" s="2017"/>
      <c r="DU11" s="2017"/>
      <c r="DV11" s="2017"/>
      <c r="DW11" s="2017"/>
      <c r="DX11" s="2017"/>
      <c r="DY11" s="2017"/>
      <c r="DZ11" s="2017"/>
      <c r="EA11" s="2017"/>
      <c r="EB11" s="2017"/>
      <c r="EC11" s="2017"/>
      <c r="ED11" s="2017"/>
      <c r="EE11" s="2017"/>
      <c r="EF11" s="2017"/>
      <c r="EG11" s="2017"/>
      <c r="EH11" s="2017"/>
      <c r="EI11" s="2017"/>
      <c r="EJ11" s="2017"/>
      <c r="EK11" s="2017"/>
      <c r="EL11" s="2017"/>
      <c r="EM11" s="2017"/>
      <c r="EN11" s="2017"/>
      <c r="EO11" s="2017"/>
      <c r="EP11" s="2017"/>
      <c r="EQ11" s="2017"/>
      <c r="ER11" s="2017"/>
      <c r="ES11" s="2017"/>
      <c r="ET11" s="2017"/>
      <c r="EU11" s="2017"/>
      <c r="EV11" s="2017"/>
      <c r="EW11" s="2017"/>
      <c r="EX11" s="2017"/>
      <c r="EY11" s="2017"/>
      <c r="EZ11" s="2017"/>
      <c r="FA11" s="2017"/>
      <c r="FB11" s="2017"/>
      <c r="FC11" s="2017"/>
      <c r="FD11" s="2017"/>
      <c r="FE11" s="2017"/>
      <c r="FF11" s="2017"/>
      <c r="FG11" s="2017"/>
      <c r="FH11" s="2017"/>
      <c r="FI11" s="2017"/>
      <c r="FJ11" s="2017"/>
      <c r="FK11" s="2017"/>
      <c r="FL11" s="2017"/>
      <c r="FM11" s="2017"/>
      <c r="FN11" s="2017"/>
      <c r="FO11" s="2017"/>
      <c r="FP11" s="2017"/>
      <c r="FQ11" s="2017"/>
      <c r="FR11" s="2017"/>
      <c r="FS11" s="2017"/>
      <c r="FT11" s="2017"/>
      <c r="FU11" s="2017"/>
      <c r="FV11" s="2017"/>
      <c r="FW11" s="2017"/>
      <c r="FX11" s="2017"/>
      <c r="FY11" s="2017"/>
      <c r="FZ11" s="2017"/>
      <c r="GA11" s="2017"/>
      <c r="GB11" s="2017"/>
      <c r="GC11" s="2017"/>
      <c r="GD11" s="2017"/>
      <c r="GE11" s="2017"/>
      <c r="GF11" s="2017"/>
      <c r="GG11" s="2017"/>
      <c r="GH11" s="2017"/>
      <c r="GI11" s="2017"/>
      <c r="GJ11" s="2017"/>
      <c r="GK11" s="2017"/>
      <c r="GL11" s="2017"/>
      <c r="GM11" s="2017"/>
      <c r="GN11" s="2017"/>
      <c r="GO11" s="2017"/>
      <c r="GP11" s="2017"/>
      <c r="GQ11" s="2017"/>
      <c r="GR11" s="2017"/>
      <c r="GS11" s="2017"/>
      <c r="GT11" s="2017"/>
      <c r="GU11" s="2017"/>
      <c r="GV11" s="2017"/>
      <c r="GW11" s="2017"/>
      <c r="GX11" s="2017"/>
      <c r="GY11" s="2017"/>
      <c r="GZ11" s="2017"/>
      <c r="HA11" s="2017"/>
      <c r="HB11" s="2017"/>
      <c r="HC11" s="2017"/>
      <c r="HD11" s="2017"/>
      <c r="HE11" s="2017"/>
      <c r="HF11" s="2017"/>
      <c r="HG11" s="2017"/>
      <c r="HH11" s="2017"/>
      <c r="HI11" s="2017"/>
      <c r="HJ11" s="2017"/>
      <c r="HK11" s="2017"/>
      <c r="HL11" s="2017"/>
      <c r="HM11" s="2017"/>
      <c r="HN11" s="2017"/>
      <c r="HO11" s="2017"/>
      <c r="HP11" s="2017"/>
      <c r="HQ11" s="2017"/>
      <c r="HR11" s="2017"/>
      <c r="HS11" s="2017"/>
      <c r="HT11" s="2017"/>
      <c r="HU11" s="2017"/>
      <c r="HV11" s="2017"/>
      <c r="HW11" s="2017"/>
      <c r="HX11" s="2017"/>
      <c r="HY11" s="2017"/>
      <c r="HZ11" s="2017"/>
      <c r="IA11" s="2017"/>
      <c r="IB11" s="2017"/>
      <c r="IC11" s="2017"/>
      <c r="ID11" s="2017"/>
      <c r="IE11" s="2017"/>
      <c r="IF11" s="2017"/>
      <c r="IG11" s="2017"/>
      <c r="IH11" s="2017"/>
      <c r="II11" s="2017"/>
      <c r="IJ11" s="2017"/>
      <c r="IK11" s="2017"/>
      <c r="IL11" s="2017"/>
      <c r="IM11" s="2017"/>
      <c r="IN11" s="2017"/>
      <c r="IO11" s="2017"/>
      <c r="IP11" s="2017"/>
      <c r="IQ11" s="2017"/>
      <c r="IR11" s="2017"/>
      <c r="IS11" s="2017"/>
      <c r="IT11" s="2017"/>
      <c r="IU11" s="2017"/>
      <c r="IV11" s="2017"/>
    </row>
    <row r="12" spans="1:256" s="2025" customFormat="1" ht="23.25" customHeight="1">
      <c r="A12" s="2019" t="s">
        <v>1337</v>
      </c>
      <c r="B12" s="2026" t="s">
        <v>1338</v>
      </c>
      <c r="C12" s="2021">
        <v>30</v>
      </c>
      <c r="D12" s="2022" t="s">
        <v>11</v>
      </c>
      <c r="E12" s="2019" t="s">
        <v>3</v>
      </c>
      <c r="F12" s="2024">
        <v>673.5</v>
      </c>
      <c r="G12" s="2024">
        <f>C12*F12</f>
        <v>20205</v>
      </c>
      <c r="H12" s="2017"/>
      <c r="I12" s="2017"/>
      <c r="J12" s="2017"/>
      <c r="K12" s="2017"/>
      <c r="L12" s="2017"/>
      <c r="M12" s="2017"/>
      <c r="N12" s="2017"/>
      <c r="O12" s="2017"/>
      <c r="P12" s="2017"/>
      <c r="Q12" s="2017"/>
      <c r="R12" s="2017"/>
      <c r="S12" s="2017"/>
      <c r="T12" s="2017"/>
      <c r="U12" s="2017"/>
      <c r="V12" s="2017"/>
      <c r="W12" s="2017"/>
      <c r="X12" s="2017"/>
      <c r="Y12" s="2017"/>
      <c r="Z12" s="2017"/>
      <c r="AA12" s="2017"/>
      <c r="AB12" s="2017"/>
      <c r="AC12" s="2017"/>
      <c r="AD12" s="2017"/>
      <c r="AE12" s="2017"/>
      <c r="AF12" s="2017"/>
      <c r="AG12" s="2017"/>
      <c r="AH12" s="2017"/>
      <c r="AI12" s="2017"/>
      <c r="AJ12" s="2017"/>
      <c r="AK12" s="2017"/>
      <c r="AL12" s="2017"/>
      <c r="AM12" s="2017"/>
      <c r="AN12" s="2017"/>
      <c r="AO12" s="2017"/>
      <c r="AP12" s="2017"/>
      <c r="AQ12" s="2017"/>
      <c r="AR12" s="2017"/>
      <c r="AS12" s="2017"/>
      <c r="AT12" s="2017"/>
      <c r="AU12" s="2017"/>
      <c r="AV12" s="2017"/>
      <c r="AW12" s="2017"/>
      <c r="AX12" s="2017"/>
      <c r="AY12" s="2017"/>
      <c r="AZ12" s="2017"/>
      <c r="BA12" s="2017"/>
      <c r="BB12" s="2017"/>
      <c r="BC12" s="2017"/>
      <c r="BD12" s="2017"/>
      <c r="BE12" s="2017"/>
      <c r="BF12" s="2017"/>
      <c r="BG12" s="2017"/>
      <c r="BH12" s="2017"/>
      <c r="BI12" s="2017"/>
      <c r="BJ12" s="2017"/>
      <c r="BK12" s="2017"/>
      <c r="BL12" s="2017"/>
      <c r="BM12" s="2017"/>
      <c r="BN12" s="2017"/>
      <c r="BO12" s="2017"/>
      <c r="BP12" s="2017"/>
      <c r="BQ12" s="2017"/>
      <c r="BR12" s="2017"/>
      <c r="BS12" s="2017"/>
      <c r="BT12" s="2017"/>
      <c r="BU12" s="2017"/>
      <c r="BV12" s="2017"/>
      <c r="BW12" s="2017"/>
      <c r="BX12" s="2017"/>
      <c r="BY12" s="2017"/>
      <c r="BZ12" s="2017"/>
      <c r="CA12" s="2017"/>
      <c r="CB12" s="2017"/>
      <c r="CC12" s="2017"/>
      <c r="CD12" s="2017"/>
      <c r="CE12" s="2017"/>
      <c r="CF12" s="2017"/>
      <c r="CG12" s="2017"/>
      <c r="CH12" s="2017"/>
      <c r="CI12" s="2017"/>
      <c r="CJ12" s="2017"/>
      <c r="CK12" s="2017"/>
      <c r="CL12" s="2017"/>
      <c r="CM12" s="2017"/>
      <c r="CN12" s="2017"/>
      <c r="CO12" s="2017"/>
      <c r="CP12" s="2017"/>
      <c r="CQ12" s="2017"/>
      <c r="CR12" s="2017"/>
      <c r="CS12" s="2017"/>
      <c r="CT12" s="2017"/>
      <c r="CU12" s="2017"/>
      <c r="CV12" s="2017"/>
      <c r="CW12" s="2017"/>
      <c r="CX12" s="2017"/>
      <c r="CY12" s="2017"/>
      <c r="CZ12" s="2017"/>
      <c r="DA12" s="2017"/>
      <c r="DB12" s="2017"/>
      <c r="DC12" s="2017"/>
      <c r="DD12" s="2017"/>
      <c r="DE12" s="2017"/>
      <c r="DF12" s="2017"/>
      <c r="DG12" s="2017"/>
      <c r="DH12" s="2017"/>
      <c r="DI12" s="2017"/>
      <c r="DJ12" s="2017"/>
      <c r="DK12" s="2017"/>
      <c r="DL12" s="2017"/>
      <c r="DM12" s="2017"/>
      <c r="DN12" s="2017"/>
      <c r="DO12" s="2017"/>
      <c r="DP12" s="2017"/>
      <c r="DQ12" s="2017"/>
      <c r="DR12" s="2017"/>
      <c r="DS12" s="2017"/>
      <c r="DT12" s="2017"/>
      <c r="DU12" s="2017"/>
      <c r="DV12" s="2017"/>
      <c r="DW12" s="2017"/>
      <c r="DX12" s="2017"/>
      <c r="DY12" s="2017"/>
      <c r="DZ12" s="2017"/>
      <c r="EA12" s="2017"/>
      <c r="EB12" s="2017"/>
      <c r="EC12" s="2017"/>
      <c r="ED12" s="2017"/>
      <c r="EE12" s="2017"/>
      <c r="EF12" s="2017"/>
      <c r="EG12" s="2017"/>
      <c r="EH12" s="2017"/>
      <c r="EI12" s="2017"/>
      <c r="EJ12" s="2017"/>
      <c r="EK12" s="2017"/>
      <c r="EL12" s="2017"/>
      <c r="EM12" s="2017"/>
      <c r="EN12" s="2017"/>
      <c r="EO12" s="2017"/>
      <c r="EP12" s="2017"/>
      <c r="EQ12" s="2017"/>
      <c r="ER12" s="2017"/>
      <c r="ES12" s="2017"/>
      <c r="ET12" s="2017"/>
      <c r="EU12" s="2017"/>
      <c r="EV12" s="2017"/>
      <c r="EW12" s="2017"/>
      <c r="EX12" s="2017"/>
      <c r="EY12" s="2017"/>
      <c r="EZ12" s="2017"/>
      <c r="FA12" s="2017"/>
      <c r="FB12" s="2017"/>
      <c r="FC12" s="2017"/>
      <c r="FD12" s="2017"/>
      <c r="FE12" s="2017"/>
      <c r="FF12" s="2017"/>
      <c r="FG12" s="2017"/>
      <c r="FH12" s="2017"/>
      <c r="FI12" s="2017"/>
      <c r="FJ12" s="2017"/>
      <c r="FK12" s="2017"/>
      <c r="FL12" s="2017"/>
      <c r="FM12" s="2017"/>
      <c r="FN12" s="2017"/>
      <c r="FO12" s="2017"/>
      <c r="FP12" s="2017"/>
      <c r="FQ12" s="2017"/>
      <c r="FR12" s="2017"/>
      <c r="FS12" s="2017"/>
      <c r="FT12" s="2017"/>
      <c r="FU12" s="2017"/>
      <c r="FV12" s="2017"/>
      <c r="FW12" s="2017"/>
      <c r="FX12" s="2017"/>
      <c r="FY12" s="2017"/>
      <c r="FZ12" s="2017"/>
      <c r="GA12" s="2017"/>
      <c r="GB12" s="2017"/>
      <c r="GC12" s="2017"/>
      <c r="GD12" s="2017"/>
      <c r="GE12" s="2017"/>
      <c r="GF12" s="2017"/>
      <c r="GG12" s="2017"/>
      <c r="GH12" s="2017"/>
      <c r="GI12" s="2017"/>
      <c r="GJ12" s="2017"/>
      <c r="GK12" s="2017"/>
      <c r="GL12" s="2017"/>
      <c r="GM12" s="2017"/>
      <c r="GN12" s="2017"/>
      <c r="GO12" s="2017"/>
      <c r="GP12" s="2017"/>
      <c r="GQ12" s="2017"/>
      <c r="GR12" s="2017"/>
      <c r="GS12" s="2017"/>
      <c r="GT12" s="2017"/>
      <c r="GU12" s="2017"/>
      <c r="GV12" s="2017"/>
      <c r="GW12" s="2017"/>
      <c r="GX12" s="2017"/>
      <c r="GY12" s="2017"/>
      <c r="GZ12" s="2017"/>
      <c r="HA12" s="2017"/>
      <c r="HB12" s="2017"/>
      <c r="HC12" s="2017"/>
      <c r="HD12" s="2017"/>
      <c r="HE12" s="2017"/>
      <c r="HF12" s="2017"/>
      <c r="HG12" s="2017"/>
      <c r="HH12" s="2017"/>
      <c r="HI12" s="2017"/>
      <c r="HJ12" s="2017"/>
      <c r="HK12" s="2017"/>
      <c r="HL12" s="2017"/>
      <c r="HM12" s="2017"/>
      <c r="HN12" s="2017"/>
      <c r="HO12" s="2017"/>
      <c r="HP12" s="2017"/>
      <c r="HQ12" s="2017"/>
      <c r="HR12" s="2017"/>
      <c r="HS12" s="2017"/>
      <c r="HT12" s="2017"/>
      <c r="HU12" s="2017"/>
      <c r="HV12" s="2017"/>
      <c r="HW12" s="2017"/>
      <c r="HX12" s="2017"/>
      <c r="HY12" s="2017"/>
      <c r="HZ12" s="2017"/>
      <c r="IA12" s="2017"/>
      <c r="IB12" s="2017"/>
      <c r="IC12" s="2017"/>
      <c r="ID12" s="2017"/>
      <c r="IE12" s="2017"/>
      <c r="IF12" s="2017"/>
      <c r="IG12" s="2017"/>
      <c r="IH12" s="2017"/>
      <c r="II12" s="2017"/>
      <c r="IJ12" s="2017"/>
      <c r="IK12" s="2017"/>
      <c r="IL12" s="2017"/>
      <c r="IM12" s="2017"/>
      <c r="IN12" s="2017"/>
      <c r="IO12" s="2017"/>
      <c r="IP12" s="2017"/>
      <c r="IQ12" s="2017"/>
      <c r="IR12" s="2017"/>
      <c r="IS12" s="2017"/>
      <c r="IT12" s="2017"/>
      <c r="IU12" s="2017"/>
      <c r="IV12" s="2017"/>
    </row>
    <row r="13" spans="1:256" s="2018" customFormat="1" ht="45" customHeight="1">
      <c r="A13" s="2019">
        <v>4</v>
      </c>
      <c r="B13" s="2026" t="s">
        <v>1339</v>
      </c>
      <c r="C13" s="2021"/>
      <c r="D13" s="2022"/>
      <c r="E13" s="2019"/>
      <c r="F13" s="2024"/>
      <c r="G13" s="2024"/>
      <c r="H13" s="2017"/>
      <c r="I13" s="2017"/>
      <c r="J13" s="2017"/>
      <c r="K13" s="2017"/>
      <c r="L13" s="2017"/>
      <c r="M13" s="2017"/>
      <c r="N13" s="2017"/>
      <c r="O13" s="2017"/>
      <c r="P13" s="2017"/>
      <c r="Q13" s="2017"/>
      <c r="R13" s="2017"/>
      <c r="S13" s="2017"/>
      <c r="T13" s="2017"/>
      <c r="U13" s="2017"/>
      <c r="V13" s="2017"/>
      <c r="W13" s="2017"/>
      <c r="X13" s="2017"/>
      <c r="Y13" s="2017"/>
      <c r="Z13" s="2017"/>
      <c r="AA13" s="2017"/>
      <c r="AB13" s="2017"/>
      <c r="AC13" s="2017"/>
      <c r="AD13" s="2017"/>
      <c r="AE13" s="2017"/>
      <c r="AF13" s="2017"/>
      <c r="AG13" s="2017"/>
      <c r="AH13" s="2017"/>
      <c r="AI13" s="2017"/>
      <c r="AJ13" s="2017"/>
      <c r="AK13" s="2017"/>
      <c r="AL13" s="2017"/>
      <c r="AM13" s="2017"/>
      <c r="AN13" s="2017"/>
      <c r="AO13" s="2017"/>
      <c r="AP13" s="2017"/>
      <c r="AQ13" s="2017"/>
      <c r="AR13" s="2017"/>
      <c r="AS13" s="2017"/>
      <c r="AT13" s="2017"/>
      <c r="AU13" s="2017"/>
      <c r="AV13" s="2017"/>
      <c r="AW13" s="2017"/>
      <c r="AX13" s="2017"/>
      <c r="AY13" s="2017"/>
      <c r="AZ13" s="2017"/>
      <c r="BA13" s="2017"/>
      <c r="BB13" s="2017"/>
      <c r="BC13" s="2017"/>
      <c r="BD13" s="2017"/>
      <c r="BE13" s="2017"/>
      <c r="BF13" s="2017"/>
      <c r="BG13" s="2017"/>
      <c r="BH13" s="2017"/>
      <c r="BI13" s="2017"/>
      <c r="BJ13" s="2017"/>
      <c r="BK13" s="2017"/>
      <c r="BL13" s="2017"/>
      <c r="BM13" s="2017"/>
      <c r="BN13" s="2017"/>
      <c r="BO13" s="2017"/>
      <c r="BP13" s="2017"/>
      <c r="BQ13" s="2017"/>
      <c r="BR13" s="2017"/>
      <c r="BS13" s="2017"/>
      <c r="BT13" s="2017"/>
      <c r="BU13" s="2017"/>
      <c r="BV13" s="2017"/>
      <c r="BW13" s="2017"/>
      <c r="BX13" s="2017"/>
      <c r="BY13" s="2017"/>
      <c r="BZ13" s="2017"/>
      <c r="CA13" s="2017"/>
      <c r="CB13" s="2017"/>
      <c r="CC13" s="2017"/>
      <c r="CD13" s="2017"/>
      <c r="CE13" s="2017"/>
      <c r="CF13" s="2017"/>
      <c r="CG13" s="2017"/>
      <c r="CH13" s="2017"/>
      <c r="CI13" s="2017"/>
      <c r="CJ13" s="2017"/>
      <c r="CK13" s="2017"/>
      <c r="CL13" s="2017"/>
      <c r="CM13" s="2017"/>
      <c r="CN13" s="2017"/>
      <c r="CO13" s="2017"/>
      <c r="CP13" s="2017"/>
      <c r="CQ13" s="2017"/>
      <c r="CR13" s="2017"/>
      <c r="CS13" s="2017"/>
      <c r="CT13" s="2017"/>
      <c r="CU13" s="2017"/>
      <c r="CV13" s="2017"/>
      <c r="CW13" s="2017"/>
      <c r="CX13" s="2017"/>
      <c r="CY13" s="2017"/>
      <c r="CZ13" s="2017"/>
      <c r="DA13" s="2017"/>
      <c r="DB13" s="2017"/>
      <c r="DC13" s="2017"/>
      <c r="DD13" s="2017"/>
      <c r="DE13" s="2017"/>
      <c r="DF13" s="2017"/>
      <c r="DG13" s="2017"/>
      <c r="DH13" s="2017"/>
      <c r="DI13" s="2017"/>
      <c r="DJ13" s="2017"/>
      <c r="DK13" s="2017"/>
      <c r="DL13" s="2017"/>
      <c r="DM13" s="2017"/>
      <c r="DN13" s="2017"/>
      <c r="DO13" s="2017"/>
      <c r="DP13" s="2017"/>
      <c r="DQ13" s="2017"/>
      <c r="DR13" s="2017"/>
      <c r="DS13" s="2017"/>
      <c r="DT13" s="2017"/>
      <c r="DU13" s="2017"/>
      <c r="DV13" s="2017"/>
      <c r="DW13" s="2017"/>
      <c r="DX13" s="2017"/>
      <c r="DY13" s="2017"/>
      <c r="DZ13" s="2017"/>
      <c r="EA13" s="2017"/>
      <c r="EB13" s="2017"/>
      <c r="EC13" s="2017"/>
      <c r="ED13" s="2017"/>
      <c r="EE13" s="2017"/>
      <c r="EF13" s="2017"/>
      <c r="EG13" s="2017"/>
      <c r="EH13" s="2017"/>
      <c r="EI13" s="2017"/>
      <c r="EJ13" s="2017"/>
      <c r="EK13" s="2017"/>
      <c r="EL13" s="2017"/>
      <c r="EM13" s="2017"/>
      <c r="EN13" s="2017"/>
      <c r="EO13" s="2017"/>
      <c r="EP13" s="2017"/>
      <c r="EQ13" s="2017"/>
      <c r="ER13" s="2017"/>
      <c r="ES13" s="2017"/>
      <c r="ET13" s="2017"/>
      <c r="EU13" s="2017"/>
      <c r="EV13" s="2017"/>
      <c r="EW13" s="2017"/>
      <c r="EX13" s="2017"/>
      <c r="EY13" s="2017"/>
      <c r="EZ13" s="2017"/>
      <c r="FA13" s="2017"/>
      <c r="FB13" s="2017"/>
      <c r="FC13" s="2017"/>
      <c r="FD13" s="2017"/>
      <c r="FE13" s="2017"/>
      <c r="FF13" s="2017"/>
      <c r="FG13" s="2017"/>
      <c r="FH13" s="2017"/>
      <c r="FI13" s="2017"/>
      <c r="FJ13" s="2017"/>
      <c r="FK13" s="2017"/>
      <c r="FL13" s="2017"/>
      <c r="FM13" s="2017"/>
      <c r="FN13" s="2017"/>
      <c r="FO13" s="2017"/>
      <c r="FP13" s="2017"/>
      <c r="FQ13" s="2017"/>
      <c r="FR13" s="2017"/>
      <c r="FS13" s="2017"/>
      <c r="FT13" s="2017"/>
      <c r="FU13" s="2017"/>
      <c r="FV13" s="2017"/>
      <c r="FW13" s="2017"/>
      <c r="FX13" s="2017"/>
      <c r="FY13" s="2017"/>
      <c r="FZ13" s="2017"/>
      <c r="GA13" s="2017"/>
      <c r="GB13" s="2017"/>
      <c r="GC13" s="2017"/>
      <c r="GD13" s="2017"/>
      <c r="GE13" s="2017"/>
      <c r="GF13" s="2017"/>
      <c r="GG13" s="2017"/>
      <c r="GH13" s="2017"/>
      <c r="GI13" s="2017"/>
      <c r="GJ13" s="2017"/>
      <c r="GK13" s="2017"/>
      <c r="GL13" s="2017"/>
      <c r="GM13" s="2017"/>
      <c r="GN13" s="2017"/>
      <c r="GO13" s="2017"/>
      <c r="GP13" s="2017"/>
      <c r="GQ13" s="2017"/>
      <c r="GR13" s="2017"/>
      <c r="GS13" s="2017"/>
      <c r="GT13" s="2017"/>
      <c r="GU13" s="2017"/>
      <c r="GV13" s="2017"/>
      <c r="GW13" s="2017"/>
      <c r="GX13" s="2017"/>
      <c r="GY13" s="2017"/>
      <c r="GZ13" s="2017"/>
      <c r="HA13" s="2017"/>
      <c r="HB13" s="2017"/>
      <c r="HC13" s="2017"/>
      <c r="HD13" s="2017"/>
      <c r="HE13" s="2017"/>
      <c r="HF13" s="2017"/>
      <c r="HG13" s="2017"/>
      <c r="HH13" s="2017"/>
      <c r="HI13" s="2017"/>
      <c r="HJ13" s="2017"/>
      <c r="HK13" s="2017"/>
      <c r="HL13" s="2017"/>
      <c r="HM13" s="2017"/>
      <c r="HN13" s="2017"/>
      <c r="HO13" s="2017"/>
      <c r="HP13" s="2017"/>
      <c r="HQ13" s="2017"/>
      <c r="HR13" s="2017"/>
      <c r="HS13" s="2017"/>
      <c r="HT13" s="2017"/>
      <c r="HU13" s="2017"/>
      <c r="HV13" s="2017"/>
      <c r="HW13" s="2017"/>
      <c r="HX13" s="2017"/>
      <c r="HY13" s="2017"/>
      <c r="HZ13" s="2017"/>
      <c r="IA13" s="2017"/>
      <c r="IB13" s="2017"/>
      <c r="IC13" s="2017"/>
      <c r="ID13" s="2017"/>
      <c r="IE13" s="2017"/>
      <c r="IF13" s="2017"/>
      <c r="IG13" s="2017"/>
      <c r="IH13" s="2017"/>
      <c r="II13" s="2017"/>
      <c r="IJ13" s="2017"/>
      <c r="IK13" s="2017"/>
      <c r="IL13" s="2017"/>
      <c r="IM13" s="2017"/>
      <c r="IN13" s="2017"/>
      <c r="IO13" s="2017"/>
      <c r="IP13" s="2017"/>
      <c r="IQ13" s="2017"/>
      <c r="IR13" s="2017"/>
      <c r="IS13" s="2017"/>
      <c r="IT13" s="2017"/>
      <c r="IU13" s="2017"/>
      <c r="IV13" s="2017"/>
    </row>
    <row r="14" spans="1:256" s="2025" customFormat="1" ht="24" customHeight="1">
      <c r="A14" s="2019" t="s">
        <v>1340</v>
      </c>
      <c r="B14" s="2020" t="s">
        <v>1341</v>
      </c>
      <c r="C14" s="2027">
        <v>1</v>
      </c>
      <c r="D14" s="2028" t="s">
        <v>8</v>
      </c>
      <c r="E14" s="2019" t="s">
        <v>4</v>
      </c>
      <c r="F14" s="2024">
        <v>500</v>
      </c>
      <c r="G14" s="2024">
        <f t="shared" ref="G14:G20" si="0">C14*F14</f>
        <v>500</v>
      </c>
      <c r="H14" s="2020"/>
      <c r="I14" s="2020"/>
      <c r="J14" s="2020"/>
      <c r="K14" s="2020"/>
      <c r="L14" s="2020"/>
      <c r="M14" s="2020"/>
      <c r="N14" s="2020"/>
      <c r="O14" s="2020"/>
      <c r="P14" s="2020"/>
      <c r="Q14" s="2020"/>
      <c r="R14" s="2020"/>
      <c r="S14" s="2020"/>
      <c r="T14" s="2020"/>
      <c r="U14" s="2020"/>
      <c r="V14" s="2020"/>
      <c r="W14" s="2020"/>
      <c r="X14" s="2020"/>
      <c r="Y14" s="2020"/>
      <c r="Z14" s="2020"/>
      <c r="AA14" s="2020"/>
      <c r="AB14" s="2020"/>
      <c r="AC14" s="2020"/>
      <c r="AD14" s="2020"/>
      <c r="AE14" s="2020"/>
      <c r="AF14" s="2020"/>
      <c r="AG14" s="2020"/>
      <c r="AH14" s="2020"/>
      <c r="AI14" s="2020"/>
      <c r="AJ14" s="2020"/>
      <c r="AK14" s="2020"/>
      <c r="AL14" s="2020"/>
      <c r="AM14" s="2020"/>
      <c r="AN14" s="2020"/>
      <c r="AO14" s="2020"/>
      <c r="AP14" s="2020"/>
      <c r="AQ14" s="2020"/>
      <c r="AR14" s="2020"/>
      <c r="AS14" s="2020"/>
      <c r="AT14" s="2020"/>
      <c r="AU14" s="2020"/>
      <c r="AV14" s="2020"/>
      <c r="AW14" s="2020"/>
      <c r="AX14" s="2020"/>
      <c r="AY14" s="2020"/>
      <c r="AZ14" s="2020"/>
      <c r="BA14" s="2020"/>
      <c r="BB14" s="2020"/>
      <c r="BC14" s="2020"/>
      <c r="BD14" s="2020"/>
      <c r="BE14" s="2020"/>
      <c r="BF14" s="2020"/>
      <c r="BG14" s="2020"/>
      <c r="BH14" s="2020"/>
      <c r="BI14" s="2020"/>
      <c r="BJ14" s="2020"/>
      <c r="BK14" s="2020"/>
      <c r="BL14" s="2020"/>
      <c r="BM14" s="2020"/>
      <c r="BN14" s="2020"/>
      <c r="BO14" s="2020"/>
      <c r="BP14" s="2020"/>
      <c r="BQ14" s="2020"/>
      <c r="BR14" s="2020"/>
      <c r="BS14" s="2020"/>
      <c r="BT14" s="2020"/>
      <c r="BU14" s="2020"/>
      <c r="BV14" s="2020"/>
      <c r="BW14" s="2020"/>
      <c r="BX14" s="2020"/>
      <c r="BY14" s="2020"/>
      <c r="BZ14" s="2020"/>
      <c r="CA14" s="2020"/>
      <c r="CB14" s="2020"/>
      <c r="CC14" s="2020"/>
      <c r="CD14" s="2020"/>
      <c r="CE14" s="2020"/>
      <c r="CF14" s="2020"/>
      <c r="CG14" s="2020"/>
      <c r="CH14" s="2020"/>
      <c r="CI14" s="2020"/>
      <c r="CJ14" s="2020"/>
      <c r="CK14" s="2020"/>
      <c r="CL14" s="2020"/>
      <c r="CM14" s="2020"/>
      <c r="CN14" s="2020"/>
      <c r="CO14" s="2020"/>
      <c r="CP14" s="2020"/>
      <c r="CQ14" s="2020"/>
      <c r="CR14" s="2020"/>
      <c r="CS14" s="2020"/>
      <c r="CT14" s="2020"/>
      <c r="CU14" s="2020"/>
      <c r="CV14" s="2020"/>
      <c r="CW14" s="2020"/>
      <c r="CX14" s="2020"/>
      <c r="CY14" s="2020"/>
      <c r="CZ14" s="2020"/>
      <c r="DA14" s="2020"/>
      <c r="DB14" s="2020"/>
      <c r="DC14" s="2020"/>
      <c r="DD14" s="2020"/>
      <c r="DE14" s="2020"/>
      <c r="DF14" s="2020"/>
      <c r="DG14" s="2020"/>
      <c r="DH14" s="2020"/>
      <c r="DI14" s="2020"/>
      <c r="DJ14" s="2020"/>
      <c r="DK14" s="2020"/>
      <c r="DL14" s="2020"/>
      <c r="DM14" s="2020"/>
      <c r="DN14" s="2020"/>
      <c r="DO14" s="2020"/>
      <c r="DP14" s="2020"/>
      <c r="DQ14" s="2020"/>
      <c r="DR14" s="2020"/>
      <c r="DS14" s="2020"/>
      <c r="DT14" s="2020"/>
      <c r="DU14" s="2020"/>
      <c r="DV14" s="2020"/>
      <c r="DW14" s="2020"/>
      <c r="DX14" s="2020"/>
      <c r="DY14" s="2020"/>
      <c r="DZ14" s="2020"/>
      <c r="EA14" s="2020"/>
      <c r="EB14" s="2020"/>
      <c r="EC14" s="2020"/>
      <c r="ED14" s="2020"/>
      <c r="EE14" s="2020"/>
      <c r="EF14" s="2020"/>
      <c r="EG14" s="2020"/>
      <c r="EH14" s="2020"/>
      <c r="EI14" s="2020"/>
      <c r="EJ14" s="2020"/>
      <c r="EK14" s="2020"/>
      <c r="EL14" s="2020"/>
      <c r="EM14" s="2020"/>
      <c r="EN14" s="2020"/>
      <c r="EO14" s="2020"/>
      <c r="EP14" s="2020"/>
      <c r="EQ14" s="2020"/>
      <c r="ER14" s="2020"/>
      <c r="ES14" s="2020"/>
      <c r="ET14" s="2020"/>
      <c r="EU14" s="2020"/>
      <c r="EV14" s="2020"/>
      <c r="EW14" s="2020"/>
      <c r="EX14" s="2020"/>
      <c r="EY14" s="2020"/>
      <c r="EZ14" s="2020"/>
      <c r="FA14" s="2020"/>
      <c r="FB14" s="2020"/>
      <c r="FC14" s="2020"/>
      <c r="FD14" s="2020"/>
      <c r="FE14" s="2020"/>
      <c r="FF14" s="2020"/>
      <c r="FG14" s="2020"/>
      <c r="FH14" s="2020"/>
      <c r="FI14" s="2020"/>
      <c r="FJ14" s="2020"/>
      <c r="FK14" s="2020"/>
      <c r="FL14" s="2020"/>
      <c r="FM14" s="2020"/>
      <c r="FN14" s="2020"/>
      <c r="FO14" s="2020"/>
      <c r="FP14" s="2020"/>
      <c r="FQ14" s="2020"/>
      <c r="FR14" s="2020"/>
      <c r="FS14" s="2020"/>
      <c r="FT14" s="2020"/>
      <c r="FU14" s="2020"/>
      <c r="FV14" s="2020"/>
      <c r="FW14" s="2020"/>
      <c r="FX14" s="2020"/>
      <c r="FY14" s="2020"/>
      <c r="FZ14" s="2020"/>
      <c r="GA14" s="2020"/>
      <c r="GB14" s="2020"/>
      <c r="GC14" s="2020"/>
      <c r="GD14" s="2020"/>
      <c r="GE14" s="2020"/>
      <c r="GF14" s="2020"/>
      <c r="GG14" s="2020"/>
      <c r="GH14" s="2020"/>
      <c r="GI14" s="2020"/>
      <c r="GJ14" s="2020"/>
      <c r="GK14" s="2020"/>
      <c r="GL14" s="2020"/>
      <c r="GM14" s="2020"/>
      <c r="GN14" s="2020"/>
      <c r="GO14" s="2020"/>
      <c r="GP14" s="2020"/>
      <c r="GQ14" s="2020"/>
      <c r="GR14" s="2020"/>
      <c r="GS14" s="2020"/>
      <c r="GT14" s="2020"/>
      <c r="GU14" s="2020"/>
      <c r="GV14" s="2020"/>
      <c r="GW14" s="2020"/>
      <c r="GX14" s="2020"/>
      <c r="GY14" s="2020"/>
      <c r="GZ14" s="2020"/>
      <c r="HA14" s="2020"/>
      <c r="HB14" s="2020"/>
      <c r="HC14" s="2020"/>
      <c r="HD14" s="2020"/>
      <c r="HE14" s="2020"/>
      <c r="HF14" s="2020"/>
      <c r="HG14" s="2020"/>
      <c r="HH14" s="2020"/>
      <c r="HI14" s="2020"/>
      <c r="HJ14" s="2020"/>
      <c r="HK14" s="2020"/>
      <c r="HL14" s="2020"/>
      <c r="HM14" s="2020"/>
      <c r="HN14" s="2020"/>
      <c r="HO14" s="2020"/>
      <c r="HP14" s="2020"/>
      <c r="HQ14" s="2020"/>
      <c r="HR14" s="2020"/>
      <c r="HS14" s="2020"/>
      <c r="HT14" s="2020"/>
      <c r="HU14" s="2020"/>
      <c r="HV14" s="2020"/>
      <c r="HW14" s="2020"/>
      <c r="HX14" s="2020"/>
      <c r="HY14" s="2020"/>
      <c r="HZ14" s="2020"/>
      <c r="IA14" s="2020"/>
      <c r="IB14" s="2020"/>
      <c r="IC14" s="2020"/>
      <c r="ID14" s="2020"/>
      <c r="IE14" s="2020"/>
      <c r="IF14" s="2020"/>
      <c r="IG14" s="2020"/>
      <c r="IH14" s="2020"/>
      <c r="II14" s="2020"/>
      <c r="IJ14" s="2020"/>
      <c r="IK14" s="2020"/>
      <c r="IL14" s="2020"/>
      <c r="IM14" s="2020"/>
      <c r="IN14" s="2020"/>
      <c r="IO14" s="2020"/>
      <c r="IP14" s="2020"/>
      <c r="IQ14" s="2020"/>
      <c r="IR14" s="2020"/>
      <c r="IS14" s="2020"/>
      <c r="IT14" s="2020"/>
      <c r="IU14" s="2020"/>
      <c r="IV14" s="2020"/>
    </row>
    <row r="15" spans="1:256" s="2025" customFormat="1" ht="15" customHeight="1">
      <c r="A15" s="2019" t="s">
        <v>1340</v>
      </c>
      <c r="B15" s="2020" t="s">
        <v>1342</v>
      </c>
      <c r="C15" s="2027">
        <v>1</v>
      </c>
      <c r="D15" s="2028" t="s">
        <v>8</v>
      </c>
      <c r="E15" s="2019" t="s">
        <v>4</v>
      </c>
      <c r="F15" s="2024">
        <v>260</v>
      </c>
      <c r="G15" s="2024">
        <f t="shared" si="0"/>
        <v>260</v>
      </c>
      <c r="H15" s="2020"/>
      <c r="I15" s="2020"/>
      <c r="J15" s="2020"/>
      <c r="K15" s="2020"/>
      <c r="L15" s="2020"/>
      <c r="M15" s="2020"/>
      <c r="N15" s="2020"/>
      <c r="O15" s="2020"/>
      <c r="P15" s="2020"/>
      <c r="Q15" s="2020"/>
      <c r="R15" s="2020"/>
      <c r="S15" s="2020"/>
      <c r="T15" s="2020"/>
      <c r="U15" s="2020"/>
      <c r="V15" s="2020"/>
      <c r="W15" s="2020"/>
      <c r="X15" s="2020"/>
      <c r="Y15" s="2020"/>
      <c r="Z15" s="2020"/>
      <c r="AA15" s="2020"/>
      <c r="AB15" s="2020"/>
      <c r="AC15" s="2020"/>
      <c r="AD15" s="2020"/>
      <c r="AE15" s="2020"/>
      <c r="AF15" s="2020"/>
      <c r="AG15" s="2020"/>
      <c r="AH15" s="2020"/>
      <c r="AI15" s="2020"/>
      <c r="AJ15" s="2020"/>
      <c r="AK15" s="2020"/>
      <c r="AL15" s="2020"/>
      <c r="AM15" s="2020"/>
      <c r="AN15" s="2020"/>
      <c r="AO15" s="2020"/>
      <c r="AP15" s="2020"/>
      <c r="AQ15" s="2020"/>
      <c r="AR15" s="2020"/>
      <c r="AS15" s="2020"/>
      <c r="AT15" s="2020"/>
      <c r="AU15" s="2020"/>
      <c r="AV15" s="2020"/>
      <c r="AW15" s="2020"/>
      <c r="AX15" s="2020"/>
      <c r="AY15" s="2020"/>
      <c r="AZ15" s="2020"/>
      <c r="BA15" s="2020"/>
      <c r="BB15" s="2020"/>
      <c r="BC15" s="2020"/>
      <c r="BD15" s="2020"/>
      <c r="BE15" s="2020"/>
      <c r="BF15" s="2020"/>
      <c r="BG15" s="2020"/>
      <c r="BH15" s="2020"/>
      <c r="BI15" s="2020"/>
      <c r="BJ15" s="2020"/>
      <c r="BK15" s="2020"/>
      <c r="BL15" s="2020"/>
      <c r="BM15" s="2020"/>
      <c r="BN15" s="2020"/>
      <c r="BO15" s="2020"/>
      <c r="BP15" s="2020"/>
      <c r="BQ15" s="2020"/>
      <c r="BR15" s="2020"/>
      <c r="BS15" s="2020"/>
      <c r="BT15" s="2020"/>
      <c r="BU15" s="2020"/>
      <c r="BV15" s="2020"/>
      <c r="BW15" s="2020"/>
      <c r="BX15" s="2020"/>
      <c r="BY15" s="2020"/>
      <c r="BZ15" s="2020"/>
      <c r="CA15" s="2020"/>
      <c r="CB15" s="2020"/>
      <c r="CC15" s="2020"/>
      <c r="CD15" s="2020"/>
      <c r="CE15" s="2020"/>
      <c r="CF15" s="2020"/>
      <c r="CG15" s="2020"/>
      <c r="CH15" s="2020"/>
      <c r="CI15" s="2020"/>
      <c r="CJ15" s="2020"/>
      <c r="CK15" s="2020"/>
      <c r="CL15" s="2020"/>
      <c r="CM15" s="2020"/>
      <c r="CN15" s="2020"/>
      <c r="CO15" s="2020"/>
      <c r="CP15" s="2020"/>
      <c r="CQ15" s="2020"/>
      <c r="CR15" s="2020"/>
      <c r="CS15" s="2020"/>
      <c r="CT15" s="2020"/>
      <c r="CU15" s="2020"/>
      <c r="CV15" s="2020"/>
      <c r="CW15" s="2020"/>
      <c r="CX15" s="2020"/>
      <c r="CY15" s="2020"/>
      <c r="CZ15" s="2020"/>
      <c r="DA15" s="2020"/>
      <c r="DB15" s="2020"/>
      <c r="DC15" s="2020"/>
      <c r="DD15" s="2020"/>
      <c r="DE15" s="2020"/>
      <c r="DF15" s="2020"/>
      <c r="DG15" s="2020"/>
      <c r="DH15" s="2020"/>
      <c r="DI15" s="2020"/>
      <c r="DJ15" s="2020"/>
      <c r="DK15" s="2020"/>
      <c r="DL15" s="2020"/>
      <c r="DM15" s="2020"/>
      <c r="DN15" s="2020"/>
      <c r="DO15" s="2020"/>
      <c r="DP15" s="2020"/>
      <c r="DQ15" s="2020"/>
      <c r="DR15" s="2020"/>
      <c r="DS15" s="2020"/>
      <c r="DT15" s="2020"/>
      <c r="DU15" s="2020"/>
      <c r="DV15" s="2020"/>
      <c r="DW15" s="2020"/>
      <c r="DX15" s="2020"/>
      <c r="DY15" s="2020"/>
      <c r="DZ15" s="2020"/>
      <c r="EA15" s="2020"/>
      <c r="EB15" s="2020"/>
      <c r="EC15" s="2020"/>
      <c r="ED15" s="2020"/>
      <c r="EE15" s="2020"/>
      <c r="EF15" s="2020"/>
      <c r="EG15" s="2020"/>
      <c r="EH15" s="2020"/>
      <c r="EI15" s="2020"/>
      <c r="EJ15" s="2020"/>
      <c r="EK15" s="2020"/>
      <c r="EL15" s="2020"/>
      <c r="EM15" s="2020"/>
      <c r="EN15" s="2020"/>
      <c r="EO15" s="2020"/>
      <c r="EP15" s="2020"/>
      <c r="EQ15" s="2020"/>
      <c r="ER15" s="2020"/>
      <c r="ES15" s="2020"/>
      <c r="ET15" s="2020"/>
      <c r="EU15" s="2020"/>
      <c r="EV15" s="2020"/>
      <c r="EW15" s="2020"/>
      <c r="EX15" s="2020"/>
      <c r="EY15" s="2020"/>
      <c r="EZ15" s="2020"/>
      <c r="FA15" s="2020"/>
      <c r="FB15" s="2020"/>
      <c r="FC15" s="2020"/>
      <c r="FD15" s="2020"/>
      <c r="FE15" s="2020"/>
      <c r="FF15" s="2020"/>
      <c r="FG15" s="2020"/>
      <c r="FH15" s="2020"/>
      <c r="FI15" s="2020"/>
      <c r="FJ15" s="2020"/>
      <c r="FK15" s="2020"/>
      <c r="FL15" s="2020"/>
      <c r="FM15" s="2020"/>
      <c r="FN15" s="2020"/>
      <c r="FO15" s="2020"/>
      <c r="FP15" s="2020"/>
      <c r="FQ15" s="2020"/>
      <c r="FR15" s="2020"/>
      <c r="FS15" s="2020"/>
      <c r="FT15" s="2020"/>
      <c r="FU15" s="2020"/>
      <c r="FV15" s="2020"/>
      <c r="FW15" s="2020"/>
      <c r="FX15" s="2020"/>
      <c r="FY15" s="2020"/>
      <c r="FZ15" s="2020"/>
      <c r="GA15" s="2020"/>
      <c r="GB15" s="2020"/>
      <c r="GC15" s="2020"/>
      <c r="GD15" s="2020"/>
      <c r="GE15" s="2020"/>
      <c r="GF15" s="2020"/>
      <c r="GG15" s="2020"/>
      <c r="GH15" s="2020"/>
      <c r="GI15" s="2020"/>
      <c r="GJ15" s="2020"/>
      <c r="GK15" s="2020"/>
      <c r="GL15" s="2020"/>
      <c r="GM15" s="2020"/>
      <c r="GN15" s="2020"/>
      <c r="GO15" s="2020"/>
      <c r="GP15" s="2020"/>
      <c r="GQ15" s="2020"/>
      <c r="GR15" s="2020"/>
      <c r="GS15" s="2020"/>
      <c r="GT15" s="2020"/>
      <c r="GU15" s="2020"/>
      <c r="GV15" s="2020"/>
      <c r="GW15" s="2020"/>
      <c r="GX15" s="2020"/>
      <c r="GY15" s="2020"/>
      <c r="GZ15" s="2020"/>
      <c r="HA15" s="2020"/>
      <c r="HB15" s="2020"/>
      <c r="HC15" s="2020"/>
      <c r="HD15" s="2020"/>
      <c r="HE15" s="2020"/>
      <c r="HF15" s="2020"/>
      <c r="HG15" s="2020"/>
      <c r="HH15" s="2020"/>
      <c r="HI15" s="2020"/>
      <c r="HJ15" s="2020"/>
      <c r="HK15" s="2020"/>
      <c r="HL15" s="2020"/>
      <c r="HM15" s="2020"/>
      <c r="HN15" s="2020"/>
      <c r="HO15" s="2020"/>
      <c r="HP15" s="2020"/>
      <c r="HQ15" s="2020"/>
      <c r="HR15" s="2020"/>
      <c r="HS15" s="2020"/>
      <c r="HT15" s="2020"/>
      <c r="HU15" s="2020"/>
      <c r="HV15" s="2020"/>
      <c r="HW15" s="2020"/>
      <c r="HX15" s="2020"/>
      <c r="HY15" s="2020"/>
      <c r="HZ15" s="2020"/>
      <c r="IA15" s="2020"/>
      <c r="IB15" s="2020"/>
      <c r="IC15" s="2020"/>
      <c r="ID15" s="2020"/>
      <c r="IE15" s="2020"/>
      <c r="IF15" s="2020"/>
      <c r="IG15" s="2020"/>
      <c r="IH15" s="2020"/>
      <c r="II15" s="2020"/>
      <c r="IJ15" s="2020"/>
      <c r="IK15" s="2020"/>
      <c r="IL15" s="2020"/>
      <c r="IM15" s="2020"/>
      <c r="IN15" s="2020"/>
      <c r="IO15" s="2020"/>
      <c r="IP15" s="2020"/>
      <c r="IQ15" s="2020"/>
      <c r="IR15" s="2020"/>
      <c r="IS15" s="2020"/>
      <c r="IT15" s="2020"/>
      <c r="IU15" s="2020"/>
      <c r="IV15" s="2020"/>
    </row>
    <row r="16" spans="1:256" s="2025" customFormat="1" ht="15" customHeight="1">
      <c r="A16" s="2019" t="s">
        <v>1343</v>
      </c>
      <c r="B16" s="2020" t="s">
        <v>1344</v>
      </c>
      <c r="C16" s="2027">
        <v>1</v>
      </c>
      <c r="D16" s="2028" t="s">
        <v>9</v>
      </c>
      <c r="E16" s="2019" t="s">
        <v>4</v>
      </c>
      <c r="F16" s="2024">
        <v>281.8</v>
      </c>
      <c r="G16" s="2024">
        <f t="shared" si="0"/>
        <v>281.8</v>
      </c>
      <c r="H16" s="2020"/>
      <c r="I16" s="2020"/>
      <c r="J16" s="2020"/>
      <c r="K16" s="2020"/>
      <c r="L16" s="2020"/>
      <c r="M16" s="2020"/>
      <c r="N16" s="2020"/>
      <c r="O16" s="2020"/>
      <c r="P16" s="2020"/>
      <c r="Q16" s="2020"/>
      <c r="R16" s="2020"/>
      <c r="S16" s="2020"/>
      <c r="T16" s="2020"/>
      <c r="U16" s="2020"/>
      <c r="V16" s="2020"/>
      <c r="W16" s="2020"/>
      <c r="X16" s="2020"/>
      <c r="Y16" s="2020"/>
      <c r="Z16" s="2020"/>
      <c r="AA16" s="2020"/>
      <c r="AB16" s="2020"/>
      <c r="AC16" s="2020"/>
      <c r="AD16" s="2020"/>
      <c r="AE16" s="2020"/>
      <c r="AF16" s="2020"/>
      <c r="AG16" s="2020"/>
      <c r="AH16" s="2020"/>
      <c r="AI16" s="2020"/>
      <c r="AJ16" s="2020"/>
      <c r="AK16" s="2020"/>
      <c r="AL16" s="2020"/>
      <c r="AM16" s="2020"/>
      <c r="AN16" s="2020"/>
      <c r="AO16" s="2020"/>
      <c r="AP16" s="2020"/>
      <c r="AQ16" s="2020"/>
      <c r="AR16" s="2020"/>
      <c r="AS16" s="2020"/>
      <c r="AT16" s="2020"/>
      <c r="AU16" s="2020"/>
      <c r="AV16" s="2020"/>
      <c r="AW16" s="2020"/>
      <c r="AX16" s="2020"/>
      <c r="AY16" s="2020"/>
      <c r="AZ16" s="2020"/>
      <c r="BA16" s="2020"/>
      <c r="BB16" s="2020"/>
      <c r="BC16" s="2020"/>
      <c r="BD16" s="2020"/>
      <c r="BE16" s="2020"/>
      <c r="BF16" s="2020"/>
      <c r="BG16" s="2020"/>
      <c r="BH16" s="2020"/>
      <c r="BI16" s="2020"/>
      <c r="BJ16" s="2020"/>
      <c r="BK16" s="2020"/>
      <c r="BL16" s="2020"/>
      <c r="BM16" s="2020"/>
      <c r="BN16" s="2020"/>
      <c r="BO16" s="2020"/>
      <c r="BP16" s="2020"/>
      <c r="BQ16" s="2020"/>
      <c r="BR16" s="2020"/>
      <c r="BS16" s="2020"/>
      <c r="BT16" s="2020"/>
      <c r="BU16" s="2020"/>
      <c r="BV16" s="2020"/>
      <c r="BW16" s="2020"/>
      <c r="BX16" s="2020"/>
      <c r="BY16" s="2020"/>
      <c r="BZ16" s="2020"/>
      <c r="CA16" s="2020"/>
      <c r="CB16" s="2020"/>
      <c r="CC16" s="2020"/>
      <c r="CD16" s="2020"/>
      <c r="CE16" s="2020"/>
      <c r="CF16" s="2020"/>
      <c r="CG16" s="2020"/>
      <c r="CH16" s="2020"/>
      <c r="CI16" s="2020"/>
      <c r="CJ16" s="2020"/>
      <c r="CK16" s="2020"/>
      <c r="CL16" s="2020"/>
      <c r="CM16" s="2020"/>
      <c r="CN16" s="2020"/>
      <c r="CO16" s="2020"/>
      <c r="CP16" s="2020"/>
      <c r="CQ16" s="2020"/>
      <c r="CR16" s="2020"/>
      <c r="CS16" s="2020"/>
      <c r="CT16" s="2020"/>
      <c r="CU16" s="2020"/>
      <c r="CV16" s="2020"/>
      <c r="CW16" s="2020"/>
      <c r="CX16" s="2020"/>
      <c r="CY16" s="2020"/>
      <c r="CZ16" s="2020"/>
      <c r="DA16" s="2020"/>
      <c r="DB16" s="2020"/>
      <c r="DC16" s="2020"/>
      <c r="DD16" s="2020"/>
      <c r="DE16" s="2020"/>
      <c r="DF16" s="2020"/>
      <c r="DG16" s="2020"/>
      <c r="DH16" s="2020"/>
      <c r="DI16" s="2020"/>
      <c r="DJ16" s="2020"/>
      <c r="DK16" s="2020"/>
      <c r="DL16" s="2020"/>
      <c r="DM16" s="2020"/>
      <c r="DN16" s="2020"/>
      <c r="DO16" s="2020"/>
      <c r="DP16" s="2020"/>
      <c r="DQ16" s="2020"/>
      <c r="DR16" s="2020"/>
      <c r="DS16" s="2020"/>
      <c r="DT16" s="2020"/>
      <c r="DU16" s="2020"/>
      <c r="DV16" s="2020"/>
      <c r="DW16" s="2020"/>
      <c r="DX16" s="2020"/>
      <c r="DY16" s="2020"/>
      <c r="DZ16" s="2020"/>
      <c r="EA16" s="2020"/>
      <c r="EB16" s="2020"/>
      <c r="EC16" s="2020"/>
      <c r="ED16" s="2020"/>
      <c r="EE16" s="2020"/>
      <c r="EF16" s="2020"/>
      <c r="EG16" s="2020"/>
      <c r="EH16" s="2020"/>
      <c r="EI16" s="2020"/>
      <c r="EJ16" s="2020"/>
      <c r="EK16" s="2020"/>
      <c r="EL16" s="2020"/>
      <c r="EM16" s="2020"/>
      <c r="EN16" s="2020"/>
      <c r="EO16" s="2020"/>
      <c r="EP16" s="2020"/>
      <c r="EQ16" s="2020"/>
      <c r="ER16" s="2020"/>
      <c r="ES16" s="2020"/>
      <c r="ET16" s="2020"/>
      <c r="EU16" s="2020"/>
      <c r="EV16" s="2020"/>
      <c r="EW16" s="2020"/>
      <c r="EX16" s="2020"/>
      <c r="EY16" s="2020"/>
      <c r="EZ16" s="2020"/>
      <c r="FA16" s="2020"/>
      <c r="FB16" s="2020"/>
      <c r="FC16" s="2020"/>
      <c r="FD16" s="2020"/>
      <c r="FE16" s="2020"/>
      <c r="FF16" s="2020"/>
      <c r="FG16" s="2020"/>
      <c r="FH16" s="2020"/>
      <c r="FI16" s="2020"/>
      <c r="FJ16" s="2020"/>
      <c r="FK16" s="2020"/>
      <c r="FL16" s="2020"/>
      <c r="FM16" s="2020"/>
      <c r="FN16" s="2020"/>
      <c r="FO16" s="2020"/>
      <c r="FP16" s="2020"/>
      <c r="FQ16" s="2020"/>
      <c r="FR16" s="2020"/>
      <c r="FS16" s="2020"/>
      <c r="FT16" s="2020"/>
      <c r="FU16" s="2020"/>
      <c r="FV16" s="2020"/>
      <c r="FW16" s="2020"/>
      <c r="FX16" s="2020"/>
      <c r="FY16" s="2020"/>
      <c r="FZ16" s="2020"/>
      <c r="GA16" s="2020"/>
      <c r="GB16" s="2020"/>
      <c r="GC16" s="2020"/>
      <c r="GD16" s="2020"/>
      <c r="GE16" s="2020"/>
      <c r="GF16" s="2020"/>
      <c r="GG16" s="2020"/>
      <c r="GH16" s="2020"/>
      <c r="GI16" s="2020"/>
      <c r="GJ16" s="2020"/>
      <c r="GK16" s="2020"/>
      <c r="GL16" s="2020"/>
      <c r="GM16" s="2020"/>
      <c r="GN16" s="2020"/>
      <c r="GO16" s="2020"/>
      <c r="GP16" s="2020"/>
      <c r="GQ16" s="2020"/>
      <c r="GR16" s="2020"/>
      <c r="GS16" s="2020"/>
      <c r="GT16" s="2020"/>
      <c r="GU16" s="2020"/>
      <c r="GV16" s="2020"/>
      <c r="GW16" s="2020"/>
      <c r="GX16" s="2020"/>
      <c r="GY16" s="2020"/>
      <c r="GZ16" s="2020"/>
      <c r="HA16" s="2020"/>
      <c r="HB16" s="2020"/>
      <c r="HC16" s="2020"/>
      <c r="HD16" s="2020"/>
      <c r="HE16" s="2020"/>
      <c r="HF16" s="2020"/>
      <c r="HG16" s="2020"/>
      <c r="HH16" s="2020"/>
      <c r="HI16" s="2020"/>
      <c r="HJ16" s="2020"/>
      <c r="HK16" s="2020"/>
      <c r="HL16" s="2020"/>
      <c r="HM16" s="2020"/>
      <c r="HN16" s="2020"/>
      <c r="HO16" s="2020"/>
      <c r="HP16" s="2020"/>
      <c r="HQ16" s="2020"/>
      <c r="HR16" s="2020"/>
      <c r="HS16" s="2020"/>
      <c r="HT16" s="2020"/>
      <c r="HU16" s="2020"/>
      <c r="HV16" s="2020"/>
      <c r="HW16" s="2020"/>
      <c r="HX16" s="2020"/>
      <c r="HY16" s="2020"/>
      <c r="HZ16" s="2020"/>
      <c r="IA16" s="2020"/>
      <c r="IB16" s="2020"/>
      <c r="IC16" s="2020"/>
      <c r="ID16" s="2020"/>
      <c r="IE16" s="2020"/>
      <c r="IF16" s="2020"/>
      <c r="IG16" s="2020"/>
      <c r="IH16" s="2020"/>
      <c r="II16" s="2020"/>
      <c r="IJ16" s="2020"/>
      <c r="IK16" s="2020"/>
      <c r="IL16" s="2020"/>
      <c r="IM16" s="2020"/>
      <c r="IN16" s="2020"/>
      <c r="IO16" s="2020"/>
      <c r="IP16" s="2020"/>
      <c r="IQ16" s="2020"/>
      <c r="IR16" s="2020"/>
      <c r="IS16" s="2020"/>
      <c r="IT16" s="2020"/>
      <c r="IU16" s="2020"/>
      <c r="IV16" s="2020"/>
    </row>
    <row r="17" spans="1:256" s="2025" customFormat="1" ht="15" customHeight="1">
      <c r="A17" s="2019" t="s">
        <v>1340</v>
      </c>
      <c r="B17" s="2020" t="s">
        <v>1345</v>
      </c>
      <c r="C17" s="2027">
        <v>3</v>
      </c>
      <c r="D17" s="2028" t="s">
        <v>9</v>
      </c>
      <c r="E17" s="2019" t="s">
        <v>4</v>
      </c>
      <c r="F17" s="2024">
        <v>150</v>
      </c>
      <c r="G17" s="2024">
        <f t="shared" si="0"/>
        <v>450</v>
      </c>
      <c r="H17" s="2020"/>
      <c r="I17" s="2020"/>
      <c r="J17" s="2020"/>
      <c r="K17" s="2020"/>
      <c r="L17" s="2020"/>
      <c r="M17" s="2020"/>
      <c r="N17" s="2020"/>
      <c r="O17" s="2020"/>
      <c r="P17" s="2020"/>
      <c r="Q17" s="2020"/>
      <c r="R17" s="2020"/>
      <c r="S17" s="2020"/>
      <c r="T17" s="2020"/>
      <c r="U17" s="2020"/>
      <c r="V17" s="2020"/>
      <c r="W17" s="2020"/>
      <c r="X17" s="2020"/>
      <c r="Y17" s="2020"/>
      <c r="Z17" s="2020"/>
      <c r="AA17" s="2020"/>
      <c r="AB17" s="2020"/>
      <c r="AC17" s="2020"/>
      <c r="AD17" s="2020"/>
      <c r="AE17" s="2020"/>
      <c r="AF17" s="2020"/>
      <c r="AG17" s="2020"/>
      <c r="AH17" s="2020"/>
      <c r="AI17" s="2020"/>
      <c r="AJ17" s="2020"/>
      <c r="AK17" s="2020"/>
      <c r="AL17" s="2020"/>
      <c r="AM17" s="2020"/>
      <c r="AN17" s="2020"/>
      <c r="AO17" s="2020"/>
      <c r="AP17" s="2020"/>
      <c r="AQ17" s="2020"/>
      <c r="AR17" s="2020"/>
      <c r="AS17" s="2020"/>
      <c r="AT17" s="2020"/>
      <c r="AU17" s="2020"/>
      <c r="AV17" s="2020"/>
      <c r="AW17" s="2020"/>
      <c r="AX17" s="2020"/>
      <c r="AY17" s="2020"/>
      <c r="AZ17" s="2020"/>
      <c r="BA17" s="2020"/>
      <c r="BB17" s="2020"/>
      <c r="BC17" s="2020"/>
      <c r="BD17" s="2020"/>
      <c r="BE17" s="2020"/>
      <c r="BF17" s="2020"/>
      <c r="BG17" s="2020"/>
      <c r="BH17" s="2020"/>
      <c r="BI17" s="2020"/>
      <c r="BJ17" s="2020"/>
      <c r="BK17" s="2020"/>
      <c r="BL17" s="2020"/>
      <c r="BM17" s="2020"/>
      <c r="BN17" s="2020"/>
      <c r="BO17" s="2020"/>
      <c r="BP17" s="2020"/>
      <c r="BQ17" s="2020"/>
      <c r="BR17" s="2020"/>
      <c r="BS17" s="2020"/>
      <c r="BT17" s="2020"/>
      <c r="BU17" s="2020"/>
      <c r="BV17" s="2020"/>
      <c r="BW17" s="2020"/>
      <c r="BX17" s="2020"/>
      <c r="BY17" s="2020"/>
      <c r="BZ17" s="2020"/>
      <c r="CA17" s="2020"/>
      <c r="CB17" s="2020"/>
      <c r="CC17" s="2020"/>
      <c r="CD17" s="2020"/>
      <c r="CE17" s="2020"/>
      <c r="CF17" s="2020"/>
      <c r="CG17" s="2020"/>
      <c r="CH17" s="2020"/>
      <c r="CI17" s="2020"/>
      <c r="CJ17" s="2020"/>
      <c r="CK17" s="2020"/>
      <c r="CL17" s="2020"/>
      <c r="CM17" s="2020"/>
      <c r="CN17" s="2020"/>
      <c r="CO17" s="2020"/>
      <c r="CP17" s="2020"/>
      <c r="CQ17" s="2020"/>
      <c r="CR17" s="2020"/>
      <c r="CS17" s="2020"/>
      <c r="CT17" s="2020"/>
      <c r="CU17" s="2020"/>
      <c r="CV17" s="2020"/>
      <c r="CW17" s="2020"/>
      <c r="CX17" s="2020"/>
      <c r="CY17" s="2020"/>
      <c r="CZ17" s="2020"/>
      <c r="DA17" s="2020"/>
      <c r="DB17" s="2020"/>
      <c r="DC17" s="2020"/>
      <c r="DD17" s="2020"/>
      <c r="DE17" s="2020"/>
      <c r="DF17" s="2020"/>
      <c r="DG17" s="2020"/>
      <c r="DH17" s="2020"/>
      <c r="DI17" s="2020"/>
      <c r="DJ17" s="2020"/>
      <c r="DK17" s="2020"/>
      <c r="DL17" s="2020"/>
      <c r="DM17" s="2020"/>
      <c r="DN17" s="2020"/>
      <c r="DO17" s="2020"/>
      <c r="DP17" s="2020"/>
      <c r="DQ17" s="2020"/>
      <c r="DR17" s="2020"/>
      <c r="DS17" s="2020"/>
      <c r="DT17" s="2020"/>
      <c r="DU17" s="2020"/>
      <c r="DV17" s="2020"/>
      <c r="DW17" s="2020"/>
      <c r="DX17" s="2020"/>
      <c r="DY17" s="2020"/>
      <c r="DZ17" s="2020"/>
      <c r="EA17" s="2020"/>
      <c r="EB17" s="2020"/>
      <c r="EC17" s="2020"/>
      <c r="ED17" s="2020"/>
      <c r="EE17" s="2020"/>
      <c r="EF17" s="2020"/>
      <c r="EG17" s="2020"/>
      <c r="EH17" s="2020"/>
      <c r="EI17" s="2020"/>
      <c r="EJ17" s="2020"/>
      <c r="EK17" s="2020"/>
      <c r="EL17" s="2020"/>
      <c r="EM17" s="2020"/>
      <c r="EN17" s="2020"/>
      <c r="EO17" s="2020"/>
      <c r="EP17" s="2020"/>
      <c r="EQ17" s="2020"/>
      <c r="ER17" s="2020"/>
      <c r="ES17" s="2020"/>
      <c r="ET17" s="2020"/>
      <c r="EU17" s="2020"/>
      <c r="EV17" s="2020"/>
      <c r="EW17" s="2020"/>
      <c r="EX17" s="2020"/>
      <c r="EY17" s="2020"/>
      <c r="EZ17" s="2020"/>
      <c r="FA17" s="2020"/>
      <c r="FB17" s="2020"/>
      <c r="FC17" s="2020"/>
      <c r="FD17" s="2020"/>
      <c r="FE17" s="2020"/>
      <c r="FF17" s="2020"/>
      <c r="FG17" s="2020"/>
      <c r="FH17" s="2020"/>
      <c r="FI17" s="2020"/>
      <c r="FJ17" s="2020"/>
      <c r="FK17" s="2020"/>
      <c r="FL17" s="2020"/>
      <c r="FM17" s="2020"/>
      <c r="FN17" s="2020"/>
      <c r="FO17" s="2020"/>
      <c r="FP17" s="2020"/>
      <c r="FQ17" s="2020"/>
      <c r="FR17" s="2020"/>
      <c r="FS17" s="2020"/>
      <c r="FT17" s="2020"/>
      <c r="FU17" s="2020"/>
      <c r="FV17" s="2020"/>
      <c r="FW17" s="2020"/>
      <c r="FX17" s="2020"/>
      <c r="FY17" s="2020"/>
      <c r="FZ17" s="2020"/>
      <c r="GA17" s="2020"/>
      <c r="GB17" s="2020"/>
      <c r="GC17" s="2020"/>
      <c r="GD17" s="2020"/>
      <c r="GE17" s="2020"/>
      <c r="GF17" s="2020"/>
      <c r="GG17" s="2020"/>
      <c r="GH17" s="2020"/>
      <c r="GI17" s="2020"/>
      <c r="GJ17" s="2020"/>
      <c r="GK17" s="2020"/>
      <c r="GL17" s="2020"/>
      <c r="GM17" s="2020"/>
      <c r="GN17" s="2020"/>
      <c r="GO17" s="2020"/>
      <c r="GP17" s="2020"/>
      <c r="GQ17" s="2020"/>
      <c r="GR17" s="2020"/>
      <c r="GS17" s="2020"/>
      <c r="GT17" s="2020"/>
      <c r="GU17" s="2020"/>
      <c r="GV17" s="2020"/>
      <c r="GW17" s="2020"/>
      <c r="GX17" s="2020"/>
      <c r="GY17" s="2020"/>
      <c r="GZ17" s="2020"/>
      <c r="HA17" s="2020"/>
      <c r="HB17" s="2020"/>
      <c r="HC17" s="2020"/>
      <c r="HD17" s="2020"/>
      <c r="HE17" s="2020"/>
      <c r="HF17" s="2020"/>
      <c r="HG17" s="2020"/>
      <c r="HH17" s="2020"/>
      <c r="HI17" s="2020"/>
      <c r="HJ17" s="2020"/>
      <c r="HK17" s="2020"/>
      <c r="HL17" s="2020"/>
      <c r="HM17" s="2020"/>
      <c r="HN17" s="2020"/>
      <c r="HO17" s="2020"/>
      <c r="HP17" s="2020"/>
      <c r="HQ17" s="2020"/>
      <c r="HR17" s="2020"/>
      <c r="HS17" s="2020"/>
      <c r="HT17" s="2020"/>
      <c r="HU17" s="2020"/>
      <c r="HV17" s="2020"/>
      <c r="HW17" s="2020"/>
      <c r="HX17" s="2020"/>
      <c r="HY17" s="2020"/>
      <c r="HZ17" s="2020"/>
      <c r="IA17" s="2020"/>
      <c r="IB17" s="2020"/>
      <c r="IC17" s="2020"/>
      <c r="ID17" s="2020"/>
      <c r="IE17" s="2020"/>
      <c r="IF17" s="2020"/>
      <c r="IG17" s="2020"/>
      <c r="IH17" s="2020"/>
      <c r="II17" s="2020"/>
      <c r="IJ17" s="2020"/>
      <c r="IK17" s="2020"/>
      <c r="IL17" s="2020"/>
      <c r="IM17" s="2020"/>
      <c r="IN17" s="2020"/>
      <c r="IO17" s="2020"/>
      <c r="IP17" s="2020"/>
      <c r="IQ17" s="2020"/>
      <c r="IR17" s="2020"/>
      <c r="IS17" s="2020"/>
      <c r="IT17" s="2020"/>
      <c r="IU17" s="2020"/>
      <c r="IV17" s="2020"/>
    </row>
    <row r="18" spans="1:256" s="2025" customFormat="1" ht="15" customHeight="1">
      <c r="A18" s="2019" t="s">
        <v>1340</v>
      </c>
      <c r="B18" s="2020" t="s">
        <v>1346</v>
      </c>
      <c r="C18" s="2029">
        <v>8</v>
      </c>
      <c r="D18" s="2028" t="s">
        <v>8</v>
      </c>
      <c r="E18" s="2019" t="s">
        <v>4</v>
      </c>
      <c r="F18" s="2024">
        <v>100</v>
      </c>
      <c r="G18" s="2024">
        <f t="shared" si="0"/>
        <v>800</v>
      </c>
      <c r="H18" s="2020"/>
      <c r="I18" s="2020"/>
      <c r="J18" s="2020"/>
      <c r="K18" s="2020"/>
      <c r="L18" s="2020"/>
      <c r="M18" s="2020"/>
      <c r="N18" s="2020"/>
      <c r="O18" s="2020"/>
      <c r="P18" s="2020"/>
      <c r="Q18" s="2020"/>
      <c r="R18" s="2020"/>
      <c r="S18" s="2020"/>
      <c r="T18" s="2020"/>
      <c r="U18" s="2020"/>
      <c r="V18" s="2020"/>
      <c r="W18" s="2020"/>
      <c r="X18" s="2020"/>
      <c r="Y18" s="2020"/>
      <c r="Z18" s="2020"/>
      <c r="AA18" s="2020"/>
      <c r="AB18" s="2020"/>
      <c r="AC18" s="2020"/>
      <c r="AD18" s="2020"/>
      <c r="AE18" s="2020"/>
      <c r="AF18" s="2020"/>
      <c r="AG18" s="2020"/>
      <c r="AH18" s="2020"/>
      <c r="AI18" s="2020"/>
      <c r="AJ18" s="2020"/>
      <c r="AK18" s="2020"/>
      <c r="AL18" s="2020"/>
      <c r="AM18" s="2020"/>
      <c r="AN18" s="2020"/>
      <c r="AO18" s="2020"/>
      <c r="AP18" s="2020"/>
      <c r="AQ18" s="2020"/>
      <c r="AR18" s="2020"/>
      <c r="AS18" s="2020"/>
      <c r="AT18" s="2020"/>
      <c r="AU18" s="2020"/>
      <c r="AV18" s="2020"/>
      <c r="AW18" s="2020"/>
      <c r="AX18" s="2020"/>
      <c r="AY18" s="2020"/>
      <c r="AZ18" s="2020"/>
      <c r="BA18" s="2020"/>
      <c r="BB18" s="2020"/>
      <c r="BC18" s="2020"/>
      <c r="BD18" s="2020"/>
      <c r="BE18" s="2020"/>
      <c r="BF18" s="2020"/>
      <c r="BG18" s="2020"/>
      <c r="BH18" s="2020"/>
      <c r="BI18" s="2020"/>
      <c r="BJ18" s="2020"/>
      <c r="BK18" s="2020"/>
      <c r="BL18" s="2020"/>
      <c r="BM18" s="2020"/>
      <c r="BN18" s="2020"/>
      <c r="BO18" s="2020"/>
      <c r="BP18" s="2020"/>
      <c r="BQ18" s="2020"/>
      <c r="BR18" s="2020"/>
      <c r="BS18" s="2020"/>
      <c r="BT18" s="2020"/>
      <c r="BU18" s="2020"/>
      <c r="BV18" s="2020"/>
      <c r="BW18" s="2020"/>
      <c r="BX18" s="2020"/>
      <c r="BY18" s="2020"/>
      <c r="BZ18" s="2020"/>
      <c r="CA18" s="2020"/>
      <c r="CB18" s="2020"/>
      <c r="CC18" s="2020"/>
      <c r="CD18" s="2020"/>
      <c r="CE18" s="2020"/>
      <c r="CF18" s="2020"/>
      <c r="CG18" s="2020"/>
      <c r="CH18" s="2020"/>
      <c r="CI18" s="2020"/>
      <c r="CJ18" s="2020"/>
      <c r="CK18" s="2020"/>
      <c r="CL18" s="2020"/>
      <c r="CM18" s="2020"/>
      <c r="CN18" s="2020"/>
      <c r="CO18" s="2020"/>
      <c r="CP18" s="2020"/>
      <c r="CQ18" s="2020"/>
      <c r="CR18" s="2020"/>
      <c r="CS18" s="2020"/>
      <c r="CT18" s="2020"/>
      <c r="CU18" s="2020"/>
      <c r="CV18" s="2020"/>
      <c r="CW18" s="2020"/>
      <c r="CX18" s="2020"/>
      <c r="CY18" s="2020"/>
      <c r="CZ18" s="2020"/>
      <c r="DA18" s="2020"/>
      <c r="DB18" s="2020"/>
      <c r="DC18" s="2020"/>
      <c r="DD18" s="2020"/>
      <c r="DE18" s="2020"/>
      <c r="DF18" s="2020"/>
      <c r="DG18" s="2020"/>
      <c r="DH18" s="2020"/>
      <c r="DI18" s="2020"/>
      <c r="DJ18" s="2020"/>
      <c r="DK18" s="2020"/>
      <c r="DL18" s="2020"/>
      <c r="DM18" s="2020"/>
      <c r="DN18" s="2020"/>
      <c r="DO18" s="2020"/>
      <c r="DP18" s="2020"/>
      <c r="DQ18" s="2020"/>
      <c r="DR18" s="2020"/>
      <c r="DS18" s="2020"/>
      <c r="DT18" s="2020"/>
      <c r="DU18" s="2020"/>
      <c r="DV18" s="2020"/>
      <c r="DW18" s="2020"/>
      <c r="DX18" s="2020"/>
      <c r="DY18" s="2020"/>
      <c r="DZ18" s="2020"/>
      <c r="EA18" s="2020"/>
      <c r="EB18" s="2020"/>
      <c r="EC18" s="2020"/>
      <c r="ED18" s="2020"/>
      <c r="EE18" s="2020"/>
      <c r="EF18" s="2020"/>
      <c r="EG18" s="2020"/>
      <c r="EH18" s="2020"/>
      <c r="EI18" s="2020"/>
      <c r="EJ18" s="2020"/>
      <c r="EK18" s="2020"/>
      <c r="EL18" s="2020"/>
      <c r="EM18" s="2020"/>
      <c r="EN18" s="2020"/>
      <c r="EO18" s="2020"/>
      <c r="EP18" s="2020"/>
      <c r="EQ18" s="2020"/>
      <c r="ER18" s="2020"/>
      <c r="ES18" s="2020"/>
      <c r="ET18" s="2020"/>
      <c r="EU18" s="2020"/>
      <c r="EV18" s="2020"/>
      <c r="EW18" s="2020"/>
      <c r="EX18" s="2020"/>
      <c r="EY18" s="2020"/>
      <c r="EZ18" s="2020"/>
      <c r="FA18" s="2020"/>
      <c r="FB18" s="2020"/>
      <c r="FC18" s="2020"/>
      <c r="FD18" s="2020"/>
      <c r="FE18" s="2020"/>
      <c r="FF18" s="2020"/>
      <c r="FG18" s="2020"/>
      <c r="FH18" s="2020"/>
      <c r="FI18" s="2020"/>
      <c r="FJ18" s="2020"/>
      <c r="FK18" s="2020"/>
      <c r="FL18" s="2020"/>
      <c r="FM18" s="2020"/>
      <c r="FN18" s="2020"/>
      <c r="FO18" s="2020"/>
      <c r="FP18" s="2020"/>
      <c r="FQ18" s="2020"/>
      <c r="FR18" s="2020"/>
      <c r="FS18" s="2020"/>
      <c r="FT18" s="2020"/>
      <c r="FU18" s="2020"/>
      <c r="FV18" s="2020"/>
      <c r="FW18" s="2020"/>
      <c r="FX18" s="2020"/>
      <c r="FY18" s="2020"/>
      <c r="FZ18" s="2020"/>
      <c r="GA18" s="2020"/>
      <c r="GB18" s="2020"/>
      <c r="GC18" s="2020"/>
      <c r="GD18" s="2020"/>
      <c r="GE18" s="2020"/>
      <c r="GF18" s="2020"/>
      <c r="GG18" s="2020"/>
      <c r="GH18" s="2020"/>
      <c r="GI18" s="2020"/>
      <c r="GJ18" s="2020"/>
      <c r="GK18" s="2020"/>
      <c r="GL18" s="2020"/>
      <c r="GM18" s="2020"/>
      <c r="GN18" s="2020"/>
      <c r="GO18" s="2020"/>
      <c r="GP18" s="2020"/>
      <c r="GQ18" s="2020"/>
      <c r="GR18" s="2020"/>
      <c r="GS18" s="2020"/>
      <c r="GT18" s="2020"/>
      <c r="GU18" s="2020"/>
      <c r="GV18" s="2020"/>
      <c r="GW18" s="2020"/>
      <c r="GX18" s="2020"/>
      <c r="GY18" s="2020"/>
      <c r="GZ18" s="2020"/>
      <c r="HA18" s="2020"/>
      <c r="HB18" s="2020"/>
      <c r="HC18" s="2020"/>
      <c r="HD18" s="2020"/>
      <c r="HE18" s="2020"/>
      <c r="HF18" s="2020"/>
      <c r="HG18" s="2020"/>
      <c r="HH18" s="2020"/>
      <c r="HI18" s="2020"/>
      <c r="HJ18" s="2020"/>
      <c r="HK18" s="2020"/>
      <c r="HL18" s="2020"/>
      <c r="HM18" s="2020"/>
      <c r="HN18" s="2020"/>
      <c r="HO18" s="2020"/>
      <c r="HP18" s="2020"/>
      <c r="HQ18" s="2020"/>
      <c r="HR18" s="2020"/>
      <c r="HS18" s="2020"/>
      <c r="HT18" s="2020"/>
      <c r="HU18" s="2020"/>
      <c r="HV18" s="2020"/>
      <c r="HW18" s="2020"/>
      <c r="HX18" s="2020"/>
      <c r="HY18" s="2020"/>
      <c r="HZ18" s="2020"/>
      <c r="IA18" s="2020"/>
      <c r="IB18" s="2020"/>
      <c r="IC18" s="2020"/>
      <c r="ID18" s="2020"/>
      <c r="IE18" s="2020"/>
      <c r="IF18" s="2020"/>
      <c r="IG18" s="2020"/>
      <c r="IH18" s="2020"/>
      <c r="II18" s="2020"/>
      <c r="IJ18" s="2020"/>
      <c r="IK18" s="2020"/>
      <c r="IL18" s="2020"/>
      <c r="IM18" s="2020"/>
      <c r="IN18" s="2020"/>
      <c r="IO18" s="2020"/>
      <c r="IP18" s="2020"/>
      <c r="IQ18" s="2020"/>
      <c r="IR18" s="2020"/>
      <c r="IS18" s="2020"/>
      <c r="IT18" s="2020"/>
      <c r="IU18" s="2020"/>
      <c r="IV18" s="2020"/>
    </row>
    <row r="19" spans="1:256" s="2025" customFormat="1" ht="15" customHeight="1">
      <c r="A19" s="2019" t="s">
        <v>1347</v>
      </c>
      <c r="B19" s="2020" t="s">
        <v>1348</v>
      </c>
      <c r="C19" s="2029">
        <v>1</v>
      </c>
      <c r="D19" s="2028" t="s">
        <v>8</v>
      </c>
      <c r="E19" s="2019" t="s">
        <v>1349</v>
      </c>
      <c r="F19" s="2024">
        <v>1738</v>
      </c>
      <c r="G19" s="2024">
        <f t="shared" si="0"/>
        <v>1738</v>
      </c>
      <c r="H19" s="2020"/>
      <c r="I19" s="2020"/>
      <c r="J19" s="2020"/>
      <c r="K19" s="2020"/>
      <c r="L19" s="2020"/>
      <c r="M19" s="2020"/>
      <c r="N19" s="2020"/>
      <c r="O19" s="2020"/>
      <c r="P19" s="2020"/>
      <c r="Q19" s="2020"/>
      <c r="R19" s="2020"/>
      <c r="S19" s="2020"/>
      <c r="T19" s="2020"/>
      <c r="U19" s="2020"/>
      <c r="V19" s="2020"/>
      <c r="W19" s="2020"/>
      <c r="X19" s="2020"/>
      <c r="Y19" s="2020"/>
      <c r="Z19" s="2020"/>
      <c r="AA19" s="2020"/>
      <c r="AB19" s="2020"/>
      <c r="AC19" s="2020"/>
      <c r="AD19" s="2020"/>
      <c r="AE19" s="2020"/>
      <c r="AF19" s="2020"/>
      <c r="AG19" s="2020"/>
      <c r="AH19" s="2020"/>
      <c r="AI19" s="2020"/>
      <c r="AJ19" s="2020"/>
      <c r="AK19" s="2020"/>
      <c r="AL19" s="2020"/>
      <c r="AM19" s="2020"/>
      <c r="AN19" s="2020"/>
      <c r="AO19" s="2020"/>
      <c r="AP19" s="2020"/>
      <c r="AQ19" s="2020"/>
      <c r="AR19" s="2020"/>
      <c r="AS19" s="2020"/>
      <c r="AT19" s="2020"/>
      <c r="AU19" s="2020"/>
      <c r="AV19" s="2020"/>
      <c r="AW19" s="2020"/>
      <c r="AX19" s="2020"/>
      <c r="AY19" s="2020"/>
      <c r="AZ19" s="2020"/>
      <c r="BA19" s="2020"/>
      <c r="BB19" s="2020"/>
      <c r="BC19" s="2020"/>
      <c r="BD19" s="2020"/>
      <c r="BE19" s="2020"/>
      <c r="BF19" s="2020"/>
      <c r="BG19" s="2020"/>
      <c r="BH19" s="2020"/>
      <c r="BI19" s="2020"/>
      <c r="BJ19" s="2020"/>
      <c r="BK19" s="2020"/>
      <c r="BL19" s="2020"/>
      <c r="BM19" s="2020"/>
      <c r="BN19" s="2020"/>
      <c r="BO19" s="2020"/>
      <c r="BP19" s="2020"/>
      <c r="BQ19" s="2020"/>
      <c r="BR19" s="2020"/>
      <c r="BS19" s="2020"/>
      <c r="BT19" s="2020"/>
      <c r="BU19" s="2020"/>
      <c r="BV19" s="2020"/>
      <c r="BW19" s="2020"/>
      <c r="BX19" s="2020"/>
      <c r="BY19" s="2020"/>
      <c r="BZ19" s="2020"/>
      <c r="CA19" s="2020"/>
      <c r="CB19" s="2020"/>
      <c r="CC19" s="2020"/>
      <c r="CD19" s="2020"/>
      <c r="CE19" s="2020"/>
      <c r="CF19" s="2020"/>
      <c r="CG19" s="2020"/>
      <c r="CH19" s="2020"/>
      <c r="CI19" s="2020"/>
      <c r="CJ19" s="2020"/>
      <c r="CK19" s="2020"/>
      <c r="CL19" s="2020"/>
      <c r="CM19" s="2020"/>
      <c r="CN19" s="2020"/>
      <c r="CO19" s="2020"/>
      <c r="CP19" s="2020"/>
      <c r="CQ19" s="2020"/>
      <c r="CR19" s="2020"/>
      <c r="CS19" s="2020"/>
      <c r="CT19" s="2020"/>
      <c r="CU19" s="2020"/>
      <c r="CV19" s="2020"/>
      <c r="CW19" s="2020"/>
      <c r="CX19" s="2020"/>
      <c r="CY19" s="2020"/>
      <c r="CZ19" s="2020"/>
      <c r="DA19" s="2020"/>
      <c r="DB19" s="2020"/>
      <c r="DC19" s="2020"/>
      <c r="DD19" s="2020"/>
      <c r="DE19" s="2020"/>
      <c r="DF19" s="2020"/>
      <c r="DG19" s="2020"/>
      <c r="DH19" s="2020"/>
      <c r="DI19" s="2020"/>
      <c r="DJ19" s="2020"/>
      <c r="DK19" s="2020"/>
      <c r="DL19" s="2020"/>
      <c r="DM19" s="2020"/>
      <c r="DN19" s="2020"/>
      <c r="DO19" s="2020"/>
      <c r="DP19" s="2020"/>
      <c r="DQ19" s="2020"/>
      <c r="DR19" s="2020"/>
      <c r="DS19" s="2020"/>
      <c r="DT19" s="2020"/>
      <c r="DU19" s="2020"/>
      <c r="DV19" s="2020"/>
      <c r="DW19" s="2020"/>
      <c r="DX19" s="2020"/>
      <c r="DY19" s="2020"/>
      <c r="DZ19" s="2020"/>
      <c r="EA19" s="2020"/>
      <c r="EB19" s="2020"/>
      <c r="EC19" s="2020"/>
      <c r="ED19" s="2020"/>
      <c r="EE19" s="2020"/>
      <c r="EF19" s="2020"/>
      <c r="EG19" s="2020"/>
      <c r="EH19" s="2020"/>
      <c r="EI19" s="2020"/>
      <c r="EJ19" s="2020"/>
      <c r="EK19" s="2020"/>
      <c r="EL19" s="2020"/>
      <c r="EM19" s="2020"/>
      <c r="EN19" s="2020"/>
      <c r="EO19" s="2020"/>
      <c r="EP19" s="2020"/>
      <c r="EQ19" s="2020"/>
      <c r="ER19" s="2020"/>
      <c r="ES19" s="2020"/>
      <c r="ET19" s="2020"/>
      <c r="EU19" s="2020"/>
      <c r="EV19" s="2020"/>
      <c r="EW19" s="2020"/>
      <c r="EX19" s="2020"/>
      <c r="EY19" s="2020"/>
      <c r="EZ19" s="2020"/>
      <c r="FA19" s="2020"/>
      <c r="FB19" s="2020"/>
      <c r="FC19" s="2020"/>
      <c r="FD19" s="2020"/>
      <c r="FE19" s="2020"/>
      <c r="FF19" s="2020"/>
      <c r="FG19" s="2020"/>
      <c r="FH19" s="2020"/>
      <c r="FI19" s="2020"/>
      <c r="FJ19" s="2020"/>
      <c r="FK19" s="2020"/>
      <c r="FL19" s="2020"/>
      <c r="FM19" s="2020"/>
      <c r="FN19" s="2020"/>
      <c r="FO19" s="2020"/>
      <c r="FP19" s="2020"/>
      <c r="FQ19" s="2020"/>
      <c r="FR19" s="2020"/>
      <c r="FS19" s="2020"/>
      <c r="FT19" s="2020"/>
      <c r="FU19" s="2020"/>
      <c r="FV19" s="2020"/>
      <c r="FW19" s="2020"/>
      <c r="FX19" s="2020"/>
      <c r="FY19" s="2020"/>
      <c r="FZ19" s="2020"/>
      <c r="GA19" s="2020"/>
      <c r="GB19" s="2020"/>
      <c r="GC19" s="2020"/>
      <c r="GD19" s="2020"/>
      <c r="GE19" s="2020"/>
      <c r="GF19" s="2020"/>
      <c r="GG19" s="2020"/>
      <c r="GH19" s="2020"/>
      <c r="GI19" s="2020"/>
      <c r="GJ19" s="2020"/>
      <c r="GK19" s="2020"/>
      <c r="GL19" s="2020"/>
      <c r="GM19" s="2020"/>
      <c r="GN19" s="2020"/>
      <c r="GO19" s="2020"/>
      <c r="GP19" s="2020"/>
      <c r="GQ19" s="2020"/>
      <c r="GR19" s="2020"/>
      <c r="GS19" s="2020"/>
      <c r="GT19" s="2020"/>
      <c r="GU19" s="2020"/>
      <c r="GV19" s="2020"/>
      <c r="GW19" s="2020"/>
      <c r="GX19" s="2020"/>
      <c r="GY19" s="2020"/>
      <c r="GZ19" s="2020"/>
      <c r="HA19" s="2020"/>
      <c r="HB19" s="2020"/>
      <c r="HC19" s="2020"/>
      <c r="HD19" s="2020"/>
      <c r="HE19" s="2020"/>
      <c r="HF19" s="2020"/>
      <c r="HG19" s="2020"/>
      <c r="HH19" s="2020"/>
      <c r="HI19" s="2020"/>
      <c r="HJ19" s="2020"/>
      <c r="HK19" s="2020"/>
      <c r="HL19" s="2020"/>
      <c r="HM19" s="2020"/>
      <c r="HN19" s="2020"/>
      <c r="HO19" s="2020"/>
      <c r="HP19" s="2020"/>
      <c r="HQ19" s="2020"/>
      <c r="HR19" s="2020"/>
      <c r="HS19" s="2020"/>
      <c r="HT19" s="2020"/>
      <c r="HU19" s="2020"/>
      <c r="HV19" s="2020"/>
      <c r="HW19" s="2020"/>
      <c r="HX19" s="2020"/>
      <c r="HY19" s="2020"/>
      <c r="HZ19" s="2020"/>
      <c r="IA19" s="2020"/>
      <c r="IB19" s="2020"/>
      <c r="IC19" s="2020"/>
      <c r="ID19" s="2020"/>
      <c r="IE19" s="2020"/>
      <c r="IF19" s="2020"/>
      <c r="IG19" s="2020"/>
      <c r="IH19" s="2020"/>
      <c r="II19" s="2020"/>
      <c r="IJ19" s="2020"/>
      <c r="IK19" s="2020"/>
      <c r="IL19" s="2020"/>
      <c r="IM19" s="2020"/>
      <c r="IN19" s="2020"/>
      <c r="IO19" s="2020"/>
      <c r="IP19" s="2020"/>
      <c r="IQ19" s="2020"/>
      <c r="IR19" s="2020"/>
      <c r="IS19" s="2020"/>
      <c r="IT19" s="2020"/>
      <c r="IU19" s="2020"/>
      <c r="IV19" s="2020"/>
    </row>
    <row r="20" spans="1:256" s="2036" customFormat="1" ht="112.95" customHeight="1">
      <c r="A20" s="2030" t="s">
        <v>1350</v>
      </c>
      <c r="B20" s="2031" t="s">
        <v>1351</v>
      </c>
      <c r="C20" s="2032">
        <v>12</v>
      </c>
      <c r="D20" s="2033" t="s">
        <v>3097</v>
      </c>
      <c r="E20" s="2012" t="s">
        <v>3098</v>
      </c>
      <c r="F20" s="2034">
        <v>1343.2</v>
      </c>
      <c r="G20" s="2034">
        <f t="shared" si="0"/>
        <v>16118.400000000001</v>
      </c>
      <c r="H20" s="2034"/>
      <c r="I20" s="2035"/>
      <c r="J20" s="2035"/>
      <c r="K20" s="2035"/>
      <c r="L20" s="2035"/>
      <c r="M20" s="2035"/>
      <c r="N20" s="2035"/>
      <c r="O20" s="2035"/>
      <c r="P20" s="2035"/>
      <c r="Q20" s="2035"/>
      <c r="R20" s="2035"/>
      <c r="S20" s="2035"/>
      <c r="T20" s="2035"/>
      <c r="U20" s="2035"/>
      <c r="V20" s="2035"/>
      <c r="W20" s="2035"/>
      <c r="X20" s="2035"/>
      <c r="Y20" s="2035"/>
      <c r="Z20" s="2035"/>
      <c r="AA20" s="2035"/>
      <c r="AB20" s="2035"/>
      <c r="AC20" s="2035"/>
      <c r="AD20" s="2035"/>
      <c r="AE20" s="2035"/>
      <c r="AF20" s="2035"/>
      <c r="AG20" s="2035"/>
      <c r="AH20" s="2035"/>
      <c r="AI20" s="2035"/>
      <c r="AJ20" s="2035"/>
      <c r="AK20" s="2035"/>
      <c r="AL20" s="2035"/>
      <c r="AM20" s="2035"/>
      <c r="AN20" s="2035"/>
      <c r="AO20" s="2035"/>
      <c r="AP20" s="2035"/>
      <c r="AQ20" s="2035"/>
      <c r="AR20" s="2035"/>
      <c r="AS20" s="2035"/>
      <c r="AT20" s="2035"/>
      <c r="AU20" s="2035"/>
      <c r="AV20" s="2035"/>
      <c r="AW20" s="2035"/>
      <c r="AX20" s="2035"/>
      <c r="AY20" s="2035"/>
      <c r="AZ20" s="2035"/>
      <c r="BA20" s="2035"/>
      <c r="BB20" s="2035"/>
      <c r="BC20" s="2035"/>
      <c r="BD20" s="2035"/>
      <c r="BE20" s="2035"/>
      <c r="BF20" s="2035"/>
      <c r="BG20" s="2035"/>
      <c r="BH20" s="2035"/>
      <c r="BI20" s="2035"/>
      <c r="BJ20" s="2035"/>
      <c r="BK20" s="2035"/>
      <c r="BL20" s="2035"/>
      <c r="BM20" s="2035"/>
      <c r="BN20" s="2035"/>
      <c r="BO20" s="2035"/>
      <c r="BP20" s="2035"/>
      <c r="BQ20" s="2035"/>
      <c r="BR20" s="2035"/>
      <c r="BS20" s="2035"/>
      <c r="BT20" s="2035"/>
      <c r="BU20" s="2035"/>
      <c r="BV20" s="2035"/>
      <c r="BW20" s="2035"/>
      <c r="BX20" s="2035"/>
      <c r="BY20" s="2035"/>
      <c r="BZ20" s="2035"/>
      <c r="CA20" s="2035"/>
      <c r="CB20" s="2035"/>
      <c r="CC20" s="2035"/>
      <c r="CD20" s="2035"/>
      <c r="CE20" s="2035"/>
      <c r="CF20" s="2035"/>
      <c r="CG20" s="2035"/>
      <c r="CH20" s="2035"/>
      <c r="CI20" s="2035"/>
      <c r="CJ20" s="2035"/>
      <c r="CK20" s="2035"/>
      <c r="CL20" s="2035"/>
      <c r="CM20" s="2035"/>
      <c r="CN20" s="2035"/>
      <c r="CO20" s="2035"/>
      <c r="CP20" s="2035"/>
      <c r="CQ20" s="2035"/>
      <c r="CR20" s="2035"/>
      <c r="CS20" s="2035"/>
      <c r="CT20" s="2035"/>
      <c r="CU20" s="2035"/>
      <c r="CV20" s="2035"/>
      <c r="CW20" s="2035"/>
      <c r="CX20" s="2035"/>
      <c r="CY20" s="2035"/>
      <c r="CZ20" s="2035"/>
      <c r="DA20" s="2035"/>
      <c r="DB20" s="2035"/>
      <c r="DC20" s="2035"/>
      <c r="DD20" s="2035"/>
      <c r="DE20" s="2035"/>
      <c r="DF20" s="2035"/>
      <c r="DG20" s="2035"/>
      <c r="DH20" s="2035"/>
      <c r="DI20" s="2035"/>
      <c r="DJ20" s="2035"/>
      <c r="DK20" s="2035"/>
      <c r="DL20" s="2035"/>
      <c r="DM20" s="2035"/>
      <c r="DN20" s="2035"/>
      <c r="DO20" s="2035"/>
      <c r="DP20" s="2035"/>
      <c r="DQ20" s="2035"/>
      <c r="DR20" s="2035"/>
      <c r="DS20" s="2035"/>
      <c r="DT20" s="2035"/>
      <c r="DU20" s="2035"/>
      <c r="DV20" s="2035"/>
      <c r="DW20" s="2035"/>
      <c r="DX20" s="2035"/>
      <c r="DY20" s="2035"/>
      <c r="DZ20" s="2035"/>
      <c r="EA20" s="2035"/>
      <c r="EB20" s="2035"/>
      <c r="EC20" s="2035"/>
      <c r="ED20" s="2035"/>
      <c r="EE20" s="2035"/>
      <c r="EF20" s="2035"/>
      <c r="EG20" s="2035"/>
      <c r="EH20" s="2035"/>
      <c r="EI20" s="2035"/>
      <c r="EJ20" s="2035"/>
      <c r="EK20" s="2035"/>
      <c r="EL20" s="2035"/>
      <c r="EM20" s="2035"/>
      <c r="EN20" s="2035"/>
      <c r="EO20" s="2035"/>
      <c r="EP20" s="2035"/>
      <c r="EQ20" s="2035"/>
      <c r="ER20" s="2035"/>
      <c r="ES20" s="2035"/>
      <c r="ET20" s="2035"/>
      <c r="EU20" s="2035"/>
      <c r="EV20" s="2035"/>
      <c r="EW20" s="2035"/>
      <c r="EX20" s="2035"/>
      <c r="EY20" s="2035"/>
      <c r="EZ20" s="2035"/>
      <c r="FA20" s="2035"/>
      <c r="FB20" s="2035"/>
      <c r="FC20" s="2035"/>
      <c r="FD20" s="2035"/>
      <c r="FE20" s="2035"/>
      <c r="FF20" s="2035"/>
      <c r="FG20" s="2035"/>
      <c r="FH20" s="2035"/>
      <c r="FI20" s="2035"/>
      <c r="FJ20" s="2035"/>
      <c r="FK20" s="2035"/>
      <c r="FL20" s="2035"/>
      <c r="FM20" s="2035"/>
      <c r="FN20" s="2035"/>
      <c r="FO20" s="2035"/>
      <c r="FP20" s="2035"/>
      <c r="FQ20" s="2035"/>
      <c r="FR20" s="2035"/>
      <c r="FS20" s="2035"/>
      <c r="FT20" s="2035"/>
      <c r="FU20" s="2035"/>
      <c r="FV20" s="2035"/>
      <c r="FW20" s="2035"/>
      <c r="FX20" s="2035"/>
      <c r="FY20" s="2035"/>
      <c r="FZ20" s="2035"/>
      <c r="GA20" s="2035"/>
      <c r="GB20" s="2035"/>
      <c r="GC20" s="2035"/>
      <c r="GD20" s="2035"/>
      <c r="GE20" s="2035"/>
      <c r="GF20" s="2035"/>
      <c r="GG20" s="2035"/>
      <c r="GH20" s="2035"/>
      <c r="GI20" s="2035"/>
      <c r="GJ20" s="2035"/>
      <c r="GK20" s="2035"/>
      <c r="GL20" s="2035"/>
      <c r="GM20" s="2035"/>
      <c r="GN20" s="2035"/>
      <c r="GO20" s="2035"/>
      <c r="GP20" s="2035"/>
      <c r="GQ20" s="2035"/>
      <c r="GR20" s="2035"/>
      <c r="GS20" s="2035"/>
      <c r="GT20" s="2035"/>
      <c r="GU20" s="2035"/>
      <c r="GV20" s="2035"/>
      <c r="GW20" s="2035"/>
      <c r="GX20" s="2035"/>
      <c r="GY20" s="2035"/>
      <c r="GZ20" s="2035"/>
      <c r="HA20" s="2035"/>
      <c r="HB20" s="2035"/>
      <c r="HC20" s="2035"/>
      <c r="HD20" s="2035"/>
      <c r="HE20" s="2035"/>
      <c r="HF20" s="2035"/>
      <c r="HG20" s="2035"/>
      <c r="HH20" s="2035"/>
      <c r="HI20" s="2035"/>
      <c r="HJ20" s="2035"/>
      <c r="HK20" s="2035"/>
      <c r="HL20" s="2035"/>
      <c r="HM20" s="2035"/>
      <c r="HN20" s="2035"/>
      <c r="HO20" s="2035"/>
      <c r="HP20" s="2035"/>
      <c r="HQ20" s="2035"/>
      <c r="HR20" s="2035"/>
      <c r="HS20" s="2035"/>
      <c r="HT20" s="2035"/>
      <c r="HU20" s="2035"/>
      <c r="HV20" s="2035"/>
      <c r="HW20" s="2035"/>
      <c r="HX20" s="2035"/>
      <c r="HY20" s="2035"/>
      <c r="HZ20" s="2035"/>
      <c r="IA20" s="2035"/>
      <c r="IB20" s="2035"/>
      <c r="IC20" s="2035"/>
      <c r="ID20" s="2035"/>
      <c r="IE20" s="2035"/>
      <c r="IF20" s="2035"/>
      <c r="IG20" s="2035"/>
      <c r="IH20" s="2035"/>
      <c r="II20" s="2035"/>
      <c r="IJ20" s="2035"/>
      <c r="IK20" s="2035"/>
      <c r="IL20" s="2035"/>
      <c r="IM20" s="2035"/>
      <c r="IN20" s="2035"/>
      <c r="IO20" s="2035"/>
      <c r="IP20" s="2035"/>
      <c r="IQ20" s="2035"/>
      <c r="IR20" s="2035"/>
      <c r="IS20" s="2035"/>
      <c r="IT20" s="2035"/>
      <c r="IU20" s="2035"/>
      <c r="IV20" s="2035"/>
    </row>
    <row r="21" spans="1:256" s="2036" customFormat="1" ht="57" customHeight="1">
      <c r="A21" s="2012" t="s">
        <v>1272</v>
      </c>
      <c r="B21" s="2031" t="s">
        <v>1324</v>
      </c>
      <c r="C21" s="2032">
        <f>C20</f>
        <v>12</v>
      </c>
      <c r="D21" s="2033" t="s">
        <v>3097</v>
      </c>
      <c r="E21" s="2012" t="s">
        <v>3098</v>
      </c>
      <c r="F21" s="2037">
        <v>10062.31</v>
      </c>
      <c r="G21" s="2038">
        <f>C21*F21</f>
        <v>120747.72</v>
      </c>
      <c r="H21" s="2037"/>
      <c r="I21" s="2035"/>
      <c r="J21" s="2035"/>
      <c r="K21" s="2035"/>
      <c r="L21" s="2035"/>
      <c r="M21" s="2035"/>
      <c r="N21" s="2035"/>
      <c r="O21" s="2035"/>
      <c r="P21" s="2035"/>
      <c r="Q21" s="2035"/>
      <c r="R21" s="2035"/>
      <c r="S21" s="2035"/>
      <c r="T21" s="2035"/>
      <c r="U21" s="2035"/>
      <c r="V21" s="2035"/>
      <c r="W21" s="2035"/>
      <c r="X21" s="2035"/>
      <c r="Y21" s="2035"/>
      <c r="Z21" s="2035"/>
      <c r="AA21" s="2035"/>
      <c r="AB21" s="2035"/>
      <c r="AC21" s="2035"/>
      <c r="AD21" s="2035"/>
      <c r="AE21" s="2035"/>
      <c r="AF21" s="2035"/>
      <c r="AG21" s="2035"/>
      <c r="AH21" s="2035"/>
      <c r="AI21" s="2035"/>
      <c r="AJ21" s="2035"/>
      <c r="AK21" s="2035"/>
      <c r="AL21" s="2035"/>
      <c r="AM21" s="2035"/>
      <c r="AN21" s="2035"/>
      <c r="AO21" s="2035"/>
      <c r="AP21" s="2035"/>
      <c r="AQ21" s="2035"/>
      <c r="AR21" s="2035"/>
      <c r="AS21" s="2035"/>
      <c r="AT21" s="2035"/>
      <c r="AU21" s="2035"/>
      <c r="AV21" s="2035"/>
      <c r="AW21" s="2035"/>
      <c r="AX21" s="2035"/>
      <c r="AY21" s="2035"/>
      <c r="AZ21" s="2035"/>
      <c r="BA21" s="2035"/>
      <c r="BB21" s="2035"/>
      <c r="BC21" s="2035"/>
      <c r="BD21" s="2035"/>
      <c r="BE21" s="2035"/>
      <c r="BF21" s="2035"/>
      <c r="BG21" s="2035"/>
      <c r="BH21" s="2035"/>
      <c r="BI21" s="2035"/>
      <c r="BJ21" s="2035"/>
      <c r="BK21" s="2035"/>
      <c r="BL21" s="2035"/>
      <c r="BM21" s="2035"/>
      <c r="BN21" s="2035"/>
      <c r="BO21" s="2035"/>
      <c r="BP21" s="2035"/>
      <c r="BQ21" s="2035"/>
      <c r="BR21" s="2035"/>
      <c r="BS21" s="2035"/>
      <c r="BT21" s="2035"/>
      <c r="BU21" s="2035"/>
      <c r="BV21" s="2035"/>
      <c r="BW21" s="2035"/>
      <c r="BX21" s="2035"/>
      <c r="BY21" s="2035"/>
      <c r="BZ21" s="2035"/>
      <c r="CA21" s="2035"/>
      <c r="CB21" s="2035"/>
      <c r="CC21" s="2035"/>
      <c r="CD21" s="2035"/>
      <c r="CE21" s="2035"/>
      <c r="CF21" s="2035"/>
      <c r="CG21" s="2035"/>
      <c r="CH21" s="2035"/>
      <c r="CI21" s="2035"/>
      <c r="CJ21" s="2035"/>
      <c r="CK21" s="2035"/>
      <c r="CL21" s="2035"/>
      <c r="CM21" s="2035"/>
      <c r="CN21" s="2035"/>
      <c r="CO21" s="2035"/>
      <c r="CP21" s="2035"/>
      <c r="CQ21" s="2035"/>
      <c r="CR21" s="2035"/>
      <c r="CS21" s="2035"/>
      <c r="CT21" s="2035"/>
      <c r="CU21" s="2035"/>
      <c r="CV21" s="2035"/>
      <c r="CW21" s="2035"/>
      <c r="CX21" s="2035"/>
      <c r="CY21" s="2035"/>
      <c r="CZ21" s="2035"/>
      <c r="DA21" s="2035"/>
      <c r="DB21" s="2035"/>
      <c r="DC21" s="2035"/>
      <c r="DD21" s="2035"/>
      <c r="DE21" s="2035"/>
      <c r="DF21" s="2035"/>
      <c r="DG21" s="2035"/>
      <c r="DH21" s="2035"/>
      <c r="DI21" s="2035"/>
      <c r="DJ21" s="2035"/>
      <c r="DK21" s="2035"/>
      <c r="DL21" s="2035"/>
      <c r="DM21" s="2035"/>
      <c r="DN21" s="2035"/>
      <c r="DO21" s="2035"/>
      <c r="DP21" s="2035"/>
      <c r="DQ21" s="2035"/>
      <c r="DR21" s="2035"/>
      <c r="DS21" s="2035"/>
      <c r="DT21" s="2035"/>
      <c r="DU21" s="2035"/>
      <c r="DV21" s="2035"/>
      <c r="DW21" s="2035"/>
      <c r="DX21" s="2035"/>
      <c r="DY21" s="2035"/>
      <c r="DZ21" s="2035"/>
      <c r="EA21" s="2035"/>
      <c r="EB21" s="2035"/>
      <c r="EC21" s="2035"/>
      <c r="ED21" s="2035"/>
      <c r="EE21" s="2035"/>
      <c r="EF21" s="2035"/>
      <c r="EG21" s="2035"/>
      <c r="EH21" s="2035"/>
      <c r="EI21" s="2035"/>
      <c r="EJ21" s="2035"/>
      <c r="EK21" s="2035"/>
      <c r="EL21" s="2035"/>
      <c r="EM21" s="2035"/>
      <c r="EN21" s="2035"/>
      <c r="EO21" s="2035"/>
      <c r="EP21" s="2035"/>
      <c r="EQ21" s="2035"/>
      <c r="ER21" s="2035"/>
      <c r="ES21" s="2035"/>
      <c r="ET21" s="2035"/>
      <c r="EU21" s="2035"/>
      <c r="EV21" s="2035"/>
      <c r="EW21" s="2035"/>
      <c r="EX21" s="2035"/>
      <c r="EY21" s="2035"/>
      <c r="EZ21" s="2035"/>
      <c r="FA21" s="2035"/>
      <c r="FB21" s="2035"/>
      <c r="FC21" s="2035"/>
      <c r="FD21" s="2035"/>
      <c r="FE21" s="2035"/>
      <c r="FF21" s="2035"/>
      <c r="FG21" s="2035"/>
      <c r="FH21" s="2035"/>
      <c r="FI21" s="2035"/>
      <c r="FJ21" s="2035"/>
      <c r="FK21" s="2035"/>
      <c r="FL21" s="2035"/>
      <c r="FM21" s="2035"/>
      <c r="FN21" s="2035"/>
      <c r="FO21" s="2035"/>
      <c r="FP21" s="2035"/>
      <c r="FQ21" s="2035"/>
      <c r="FR21" s="2035"/>
      <c r="FS21" s="2035"/>
      <c r="FT21" s="2035"/>
      <c r="FU21" s="2035"/>
      <c r="FV21" s="2035"/>
      <c r="FW21" s="2035"/>
      <c r="FX21" s="2035"/>
      <c r="FY21" s="2035"/>
      <c r="FZ21" s="2035"/>
      <c r="GA21" s="2035"/>
      <c r="GB21" s="2035"/>
      <c r="GC21" s="2035"/>
      <c r="GD21" s="2035"/>
      <c r="GE21" s="2035"/>
      <c r="GF21" s="2035"/>
      <c r="GG21" s="2035"/>
      <c r="GH21" s="2035"/>
      <c r="GI21" s="2035"/>
      <c r="GJ21" s="2035"/>
      <c r="GK21" s="2035"/>
      <c r="GL21" s="2035"/>
      <c r="GM21" s="2035"/>
      <c r="GN21" s="2035"/>
      <c r="GO21" s="2035"/>
      <c r="GP21" s="2035"/>
      <c r="GQ21" s="2035"/>
      <c r="GR21" s="2035"/>
      <c r="GS21" s="2035"/>
      <c r="GT21" s="2035"/>
      <c r="GU21" s="2035"/>
      <c r="GV21" s="2035"/>
      <c r="GW21" s="2035"/>
      <c r="GX21" s="2035"/>
      <c r="GY21" s="2035"/>
      <c r="GZ21" s="2035"/>
      <c r="HA21" s="2035"/>
      <c r="HB21" s="2035"/>
      <c r="HC21" s="2035"/>
      <c r="HD21" s="2035"/>
      <c r="HE21" s="2035"/>
      <c r="HF21" s="2035"/>
      <c r="HG21" s="2035"/>
      <c r="HH21" s="2035"/>
      <c r="HI21" s="2035"/>
      <c r="HJ21" s="2035"/>
      <c r="HK21" s="2035"/>
      <c r="HL21" s="2035"/>
      <c r="HM21" s="2035"/>
      <c r="HN21" s="2035"/>
      <c r="HO21" s="2035"/>
      <c r="HP21" s="2035"/>
      <c r="HQ21" s="2035"/>
      <c r="HR21" s="2035"/>
      <c r="HS21" s="2035"/>
      <c r="HT21" s="2035"/>
      <c r="HU21" s="2035"/>
      <c r="HV21" s="2035"/>
      <c r="HW21" s="2035"/>
      <c r="HX21" s="2035"/>
      <c r="HY21" s="2035"/>
      <c r="HZ21" s="2035"/>
      <c r="IA21" s="2035"/>
      <c r="IB21" s="2035"/>
      <c r="IC21" s="2035"/>
      <c r="ID21" s="2035"/>
      <c r="IE21" s="2035"/>
      <c r="IF21" s="2035"/>
      <c r="IG21" s="2035"/>
      <c r="IH21" s="2035"/>
      <c r="II21" s="2035"/>
      <c r="IJ21" s="2035"/>
      <c r="IK21" s="2035"/>
      <c r="IL21" s="2035"/>
      <c r="IM21" s="2035"/>
      <c r="IN21" s="2035"/>
      <c r="IO21" s="2035"/>
      <c r="IP21" s="2035"/>
      <c r="IQ21" s="2035"/>
      <c r="IR21" s="2035"/>
      <c r="IS21" s="2035"/>
      <c r="IT21" s="2035"/>
      <c r="IU21" s="2035"/>
      <c r="IV21" s="2035"/>
    </row>
    <row r="22" spans="1:256" s="2018" customFormat="1" ht="193.2">
      <c r="A22" s="2030" t="s">
        <v>1352</v>
      </c>
      <c r="B22" s="2013" t="s">
        <v>865</v>
      </c>
      <c r="C22" s="2039">
        <v>24</v>
      </c>
      <c r="D22" s="2040" t="s">
        <v>73</v>
      </c>
      <c r="E22" s="2014" t="s">
        <v>4</v>
      </c>
      <c r="F22" s="2041">
        <v>916.8</v>
      </c>
      <c r="G22" s="2041">
        <f>C22*F22</f>
        <v>22003.199999999997</v>
      </c>
      <c r="H22" s="2017"/>
      <c r="I22" s="2017"/>
      <c r="J22" s="2017"/>
      <c r="K22" s="2017"/>
      <c r="L22" s="2017"/>
      <c r="M22" s="2017"/>
      <c r="N22" s="2017"/>
      <c r="O22" s="2017"/>
      <c r="P22" s="2017"/>
      <c r="Q22" s="2017"/>
      <c r="R22" s="2017"/>
      <c r="S22" s="2017"/>
      <c r="T22" s="2017"/>
      <c r="U22" s="2017"/>
      <c r="V22" s="2017"/>
      <c r="W22" s="2017"/>
      <c r="X22" s="2017"/>
      <c r="Y22" s="2017"/>
      <c r="Z22" s="2017"/>
      <c r="AA22" s="2017"/>
      <c r="AB22" s="2017"/>
      <c r="AC22" s="2017"/>
      <c r="AD22" s="2017"/>
      <c r="AE22" s="2017"/>
      <c r="AF22" s="2017"/>
      <c r="AG22" s="2017"/>
      <c r="AH22" s="2017"/>
      <c r="AI22" s="2017"/>
      <c r="AJ22" s="2017"/>
      <c r="AK22" s="2017"/>
      <c r="AL22" s="2017"/>
      <c r="AM22" s="2017"/>
      <c r="AN22" s="2017"/>
      <c r="AO22" s="2017"/>
      <c r="AP22" s="2017"/>
      <c r="AQ22" s="2017"/>
      <c r="AR22" s="2017"/>
      <c r="AS22" s="2017"/>
      <c r="AT22" s="2017"/>
      <c r="AU22" s="2017"/>
      <c r="AV22" s="2017"/>
      <c r="AW22" s="2017"/>
      <c r="AX22" s="2017"/>
      <c r="AY22" s="2017"/>
      <c r="AZ22" s="2017"/>
      <c r="BA22" s="2017"/>
      <c r="BB22" s="2017"/>
      <c r="BC22" s="2017"/>
      <c r="BD22" s="2017"/>
      <c r="BE22" s="2017"/>
      <c r="BF22" s="2017"/>
      <c r="BG22" s="2017"/>
      <c r="BH22" s="2017"/>
      <c r="BI22" s="2017"/>
      <c r="BJ22" s="2017"/>
      <c r="BK22" s="2017"/>
      <c r="BL22" s="2017"/>
      <c r="BM22" s="2017"/>
      <c r="BN22" s="2017"/>
      <c r="BO22" s="2017"/>
      <c r="BP22" s="2017"/>
      <c r="BQ22" s="2017"/>
      <c r="BR22" s="2017"/>
      <c r="BS22" s="2017"/>
      <c r="BT22" s="2017"/>
      <c r="BU22" s="2017"/>
      <c r="BV22" s="2017"/>
      <c r="BW22" s="2017"/>
      <c r="BX22" s="2017"/>
      <c r="BY22" s="2017"/>
      <c r="BZ22" s="2017"/>
      <c r="CA22" s="2017"/>
      <c r="CB22" s="2017"/>
      <c r="CC22" s="2017"/>
      <c r="CD22" s="2017"/>
      <c r="CE22" s="2017"/>
      <c r="CF22" s="2017"/>
      <c r="CG22" s="2017"/>
      <c r="CH22" s="2017"/>
      <c r="CI22" s="2017"/>
      <c r="CJ22" s="2017"/>
      <c r="CK22" s="2017"/>
      <c r="CL22" s="2017"/>
      <c r="CM22" s="2017"/>
      <c r="CN22" s="2017"/>
      <c r="CO22" s="2017"/>
      <c r="CP22" s="2017"/>
      <c r="CQ22" s="2017"/>
      <c r="CR22" s="2017"/>
      <c r="CS22" s="2017"/>
      <c r="CT22" s="2017"/>
      <c r="CU22" s="2017"/>
      <c r="CV22" s="2017"/>
      <c r="CW22" s="2017"/>
      <c r="CX22" s="2017"/>
      <c r="CY22" s="2017"/>
      <c r="CZ22" s="2017"/>
      <c r="DA22" s="2017"/>
      <c r="DB22" s="2017"/>
      <c r="DC22" s="2017"/>
      <c r="DD22" s="2017"/>
      <c r="DE22" s="2017"/>
      <c r="DF22" s="2017"/>
      <c r="DG22" s="2017"/>
      <c r="DH22" s="2017"/>
      <c r="DI22" s="2017"/>
      <c r="DJ22" s="2017"/>
      <c r="DK22" s="2017"/>
      <c r="DL22" s="2017"/>
      <c r="DM22" s="2017"/>
      <c r="DN22" s="2017"/>
      <c r="DO22" s="2017"/>
      <c r="DP22" s="2017"/>
      <c r="DQ22" s="2017"/>
      <c r="DR22" s="2017"/>
      <c r="DS22" s="2017"/>
      <c r="DT22" s="2017"/>
      <c r="DU22" s="2017"/>
      <c r="DV22" s="2017"/>
      <c r="DW22" s="2017"/>
      <c r="DX22" s="2017"/>
      <c r="DY22" s="2017"/>
      <c r="DZ22" s="2017"/>
      <c r="EA22" s="2017"/>
      <c r="EB22" s="2017"/>
      <c r="EC22" s="2017"/>
      <c r="ED22" s="2017"/>
      <c r="EE22" s="2017"/>
      <c r="EF22" s="2017"/>
      <c r="EG22" s="2017"/>
      <c r="EH22" s="2017"/>
      <c r="EI22" s="2017"/>
      <c r="EJ22" s="2017"/>
      <c r="EK22" s="2017"/>
      <c r="EL22" s="2017"/>
      <c r="EM22" s="2017"/>
      <c r="EN22" s="2017"/>
      <c r="EO22" s="2017"/>
      <c r="EP22" s="2017"/>
      <c r="EQ22" s="2017"/>
      <c r="ER22" s="2017"/>
      <c r="ES22" s="2017"/>
      <c r="ET22" s="2017"/>
      <c r="EU22" s="2017"/>
      <c r="EV22" s="2017"/>
      <c r="EW22" s="2017"/>
      <c r="EX22" s="2017"/>
      <c r="EY22" s="2017"/>
      <c r="EZ22" s="2017"/>
      <c r="FA22" s="2017"/>
      <c r="FB22" s="2017"/>
      <c r="FC22" s="2017"/>
      <c r="FD22" s="2017"/>
      <c r="FE22" s="2017"/>
      <c r="FF22" s="2017"/>
      <c r="FG22" s="2017"/>
      <c r="FH22" s="2017"/>
      <c r="FI22" s="2017"/>
      <c r="FJ22" s="2017"/>
      <c r="FK22" s="2017"/>
      <c r="FL22" s="2017"/>
      <c r="FM22" s="2017"/>
      <c r="FN22" s="2017"/>
      <c r="FO22" s="2017"/>
      <c r="FP22" s="2017"/>
      <c r="FQ22" s="2017"/>
      <c r="FR22" s="2017"/>
      <c r="FS22" s="2017"/>
      <c r="FT22" s="2017"/>
      <c r="FU22" s="2017"/>
      <c r="FV22" s="2017"/>
      <c r="FW22" s="2017"/>
      <c r="FX22" s="2017"/>
      <c r="FY22" s="2017"/>
      <c r="FZ22" s="2017"/>
      <c r="GA22" s="2017"/>
      <c r="GB22" s="2017"/>
      <c r="GC22" s="2017"/>
      <c r="GD22" s="2017"/>
      <c r="GE22" s="2017"/>
      <c r="GF22" s="2017"/>
      <c r="GG22" s="2017"/>
      <c r="GH22" s="2017"/>
      <c r="GI22" s="2017"/>
      <c r="GJ22" s="2017"/>
      <c r="GK22" s="2017"/>
      <c r="GL22" s="2017"/>
      <c r="GM22" s="2017"/>
      <c r="GN22" s="2017"/>
      <c r="GO22" s="2017"/>
      <c r="GP22" s="2017"/>
      <c r="GQ22" s="2017"/>
      <c r="GR22" s="2017"/>
      <c r="GS22" s="2017"/>
      <c r="GT22" s="2017"/>
      <c r="GU22" s="2017"/>
      <c r="GV22" s="2017"/>
      <c r="GW22" s="2017"/>
      <c r="GX22" s="2017"/>
      <c r="GY22" s="2017"/>
      <c r="GZ22" s="2017"/>
      <c r="HA22" s="2017"/>
      <c r="HB22" s="2017"/>
      <c r="HC22" s="2017"/>
      <c r="HD22" s="2017"/>
      <c r="HE22" s="2017"/>
      <c r="HF22" s="2017"/>
      <c r="HG22" s="2017"/>
      <c r="HH22" s="2017"/>
      <c r="HI22" s="2017"/>
      <c r="HJ22" s="2017"/>
      <c r="HK22" s="2017"/>
      <c r="HL22" s="2017"/>
      <c r="HM22" s="2017"/>
      <c r="HN22" s="2017"/>
      <c r="HO22" s="2017"/>
      <c r="HP22" s="2017"/>
      <c r="HQ22" s="2017"/>
      <c r="HR22" s="2017"/>
      <c r="HS22" s="2017"/>
      <c r="HT22" s="2017"/>
      <c r="HU22" s="2017"/>
      <c r="HV22" s="2017"/>
      <c r="HW22" s="2017"/>
      <c r="HX22" s="2017"/>
      <c r="HY22" s="2017"/>
      <c r="HZ22" s="2017"/>
      <c r="IA22" s="2017"/>
      <c r="IB22" s="2017"/>
      <c r="IC22" s="2017"/>
      <c r="ID22" s="2017"/>
      <c r="IE22" s="2017"/>
      <c r="IF22" s="2017"/>
      <c r="IG22" s="2017"/>
      <c r="IH22" s="2017"/>
      <c r="II22" s="2017"/>
      <c r="IJ22" s="2017"/>
      <c r="IK22" s="2017"/>
      <c r="IL22" s="2017"/>
      <c r="IM22" s="2017"/>
      <c r="IN22" s="2017"/>
      <c r="IO22" s="2017"/>
      <c r="IP22" s="2017"/>
      <c r="IQ22" s="2017"/>
      <c r="IR22" s="2017"/>
      <c r="IS22" s="2017"/>
      <c r="IT22" s="2017"/>
      <c r="IU22" s="2017"/>
      <c r="IV22" s="2017"/>
    </row>
    <row r="23" spans="1:256" s="2018" customFormat="1" ht="84" customHeight="1">
      <c r="A23" s="2012">
        <v>7</v>
      </c>
      <c r="B23" s="2013" t="s">
        <v>1353</v>
      </c>
      <c r="C23" s="2004">
        <v>1</v>
      </c>
      <c r="D23" s="2005" t="s">
        <v>8</v>
      </c>
      <c r="E23" s="2006" t="s">
        <v>4</v>
      </c>
      <c r="F23" s="2007">
        <v>9200</v>
      </c>
      <c r="G23" s="2007">
        <f>C23*F23</f>
        <v>9200</v>
      </c>
      <c r="H23" s="2017"/>
      <c r="I23" s="2017"/>
      <c r="J23" s="2017"/>
      <c r="K23" s="2017"/>
      <c r="L23" s="2017"/>
      <c r="M23" s="2017"/>
      <c r="N23" s="2017"/>
      <c r="O23" s="2017"/>
      <c r="P23" s="2017"/>
      <c r="Q23" s="2017"/>
      <c r="R23" s="2017"/>
      <c r="S23" s="2017"/>
      <c r="T23" s="2017"/>
      <c r="U23" s="2017"/>
      <c r="V23" s="2017"/>
      <c r="W23" s="2017"/>
      <c r="X23" s="2017"/>
      <c r="Y23" s="2017"/>
      <c r="Z23" s="2017"/>
      <c r="AA23" s="2017"/>
      <c r="AB23" s="2017"/>
      <c r="AC23" s="2017"/>
      <c r="AD23" s="2017"/>
      <c r="AE23" s="2017"/>
      <c r="AF23" s="2017"/>
      <c r="AG23" s="2017"/>
      <c r="AH23" s="2017"/>
      <c r="AI23" s="2017"/>
      <c r="AJ23" s="2017"/>
      <c r="AK23" s="2017"/>
      <c r="AL23" s="2017"/>
      <c r="AM23" s="2017"/>
      <c r="AN23" s="2017"/>
      <c r="AO23" s="2017"/>
      <c r="AP23" s="2017"/>
      <c r="AQ23" s="2017"/>
      <c r="AR23" s="2017"/>
      <c r="AS23" s="2017"/>
      <c r="AT23" s="2017"/>
      <c r="AU23" s="2017"/>
      <c r="AV23" s="2017"/>
      <c r="AW23" s="2017"/>
      <c r="AX23" s="2017"/>
      <c r="AY23" s="2017"/>
      <c r="AZ23" s="2017"/>
      <c r="BA23" s="2017"/>
      <c r="BB23" s="2017"/>
      <c r="BC23" s="2017"/>
      <c r="BD23" s="2017"/>
      <c r="BE23" s="2017"/>
      <c r="BF23" s="2017"/>
      <c r="BG23" s="2017"/>
      <c r="BH23" s="2017"/>
      <c r="BI23" s="2017"/>
      <c r="BJ23" s="2017"/>
      <c r="BK23" s="2017"/>
      <c r="BL23" s="2017"/>
      <c r="BM23" s="2017"/>
      <c r="BN23" s="2017"/>
      <c r="BO23" s="2017"/>
      <c r="BP23" s="2017"/>
      <c r="BQ23" s="2017"/>
      <c r="BR23" s="2017"/>
      <c r="BS23" s="2017"/>
      <c r="BT23" s="2017"/>
      <c r="BU23" s="2017"/>
      <c r="BV23" s="2017"/>
      <c r="BW23" s="2017"/>
      <c r="BX23" s="2017"/>
      <c r="BY23" s="2017"/>
      <c r="BZ23" s="2017"/>
      <c r="CA23" s="2017"/>
      <c r="CB23" s="2017"/>
      <c r="CC23" s="2017"/>
      <c r="CD23" s="2017"/>
      <c r="CE23" s="2017"/>
      <c r="CF23" s="2017"/>
      <c r="CG23" s="2017"/>
      <c r="CH23" s="2017"/>
      <c r="CI23" s="2017"/>
      <c r="CJ23" s="2017"/>
      <c r="CK23" s="2017"/>
      <c r="CL23" s="2017"/>
      <c r="CM23" s="2017"/>
      <c r="CN23" s="2017"/>
      <c r="CO23" s="2017"/>
      <c r="CP23" s="2017"/>
      <c r="CQ23" s="2017"/>
      <c r="CR23" s="2017"/>
      <c r="CS23" s="2017"/>
      <c r="CT23" s="2017"/>
      <c r="CU23" s="2017"/>
      <c r="CV23" s="2017"/>
      <c r="CW23" s="2017"/>
      <c r="CX23" s="2017"/>
      <c r="CY23" s="2017"/>
      <c r="CZ23" s="2017"/>
      <c r="DA23" s="2017"/>
      <c r="DB23" s="2017"/>
      <c r="DC23" s="2017"/>
      <c r="DD23" s="2017"/>
      <c r="DE23" s="2017"/>
      <c r="DF23" s="2017"/>
      <c r="DG23" s="2017"/>
      <c r="DH23" s="2017"/>
      <c r="DI23" s="2017"/>
      <c r="DJ23" s="2017"/>
      <c r="DK23" s="2017"/>
      <c r="DL23" s="2017"/>
      <c r="DM23" s="2017"/>
      <c r="DN23" s="2017"/>
      <c r="DO23" s="2017"/>
      <c r="DP23" s="2017"/>
      <c r="DQ23" s="2017"/>
      <c r="DR23" s="2017"/>
      <c r="DS23" s="2017"/>
      <c r="DT23" s="2017"/>
      <c r="DU23" s="2017"/>
      <c r="DV23" s="2017"/>
      <c r="DW23" s="2017"/>
      <c r="DX23" s="2017"/>
      <c r="DY23" s="2017"/>
      <c r="DZ23" s="2017"/>
      <c r="EA23" s="2017"/>
      <c r="EB23" s="2017"/>
      <c r="EC23" s="2017"/>
      <c r="ED23" s="2017"/>
      <c r="EE23" s="2017"/>
      <c r="EF23" s="2017"/>
      <c r="EG23" s="2017"/>
      <c r="EH23" s="2017"/>
      <c r="EI23" s="2017"/>
      <c r="EJ23" s="2017"/>
      <c r="EK23" s="2017"/>
      <c r="EL23" s="2017"/>
      <c r="EM23" s="2017"/>
      <c r="EN23" s="2017"/>
      <c r="EO23" s="2017"/>
      <c r="EP23" s="2017"/>
      <c r="EQ23" s="2017"/>
      <c r="ER23" s="2017"/>
      <c r="ES23" s="2017"/>
      <c r="ET23" s="2017"/>
      <c r="EU23" s="2017"/>
      <c r="EV23" s="2017"/>
      <c r="EW23" s="2017"/>
      <c r="EX23" s="2017"/>
      <c r="EY23" s="2017"/>
      <c r="EZ23" s="2017"/>
      <c r="FA23" s="2017"/>
      <c r="FB23" s="2017"/>
      <c r="FC23" s="2017"/>
      <c r="FD23" s="2017"/>
      <c r="FE23" s="2017"/>
      <c r="FF23" s="2017"/>
      <c r="FG23" s="2017"/>
      <c r="FH23" s="2017"/>
      <c r="FI23" s="2017"/>
      <c r="FJ23" s="2017"/>
      <c r="FK23" s="2017"/>
      <c r="FL23" s="2017"/>
      <c r="FM23" s="2017"/>
      <c r="FN23" s="2017"/>
      <c r="FO23" s="2017"/>
      <c r="FP23" s="2017"/>
      <c r="FQ23" s="2017"/>
      <c r="FR23" s="2017"/>
      <c r="FS23" s="2017"/>
      <c r="FT23" s="2017"/>
      <c r="FU23" s="2017"/>
      <c r="FV23" s="2017"/>
      <c r="FW23" s="2017"/>
      <c r="FX23" s="2017"/>
      <c r="FY23" s="2017"/>
      <c r="FZ23" s="2017"/>
      <c r="GA23" s="2017"/>
      <c r="GB23" s="2017"/>
      <c r="GC23" s="2017"/>
      <c r="GD23" s="2017"/>
      <c r="GE23" s="2017"/>
      <c r="GF23" s="2017"/>
      <c r="GG23" s="2017"/>
      <c r="GH23" s="2017"/>
      <c r="GI23" s="2017"/>
      <c r="GJ23" s="2017"/>
      <c r="GK23" s="2017"/>
      <c r="GL23" s="2017"/>
      <c r="GM23" s="2017"/>
      <c r="GN23" s="2017"/>
      <c r="GO23" s="2017"/>
      <c r="GP23" s="2017"/>
      <c r="GQ23" s="2017"/>
      <c r="GR23" s="2017"/>
      <c r="GS23" s="2017"/>
      <c r="GT23" s="2017"/>
      <c r="GU23" s="2017"/>
      <c r="GV23" s="2017"/>
      <c r="GW23" s="2017"/>
      <c r="GX23" s="2017"/>
      <c r="GY23" s="2017"/>
      <c r="GZ23" s="2017"/>
      <c r="HA23" s="2017"/>
      <c r="HB23" s="2017"/>
      <c r="HC23" s="2017"/>
      <c r="HD23" s="2017"/>
      <c r="HE23" s="2017"/>
      <c r="HF23" s="2017"/>
      <c r="HG23" s="2017"/>
      <c r="HH23" s="2017"/>
      <c r="HI23" s="2017"/>
      <c r="HJ23" s="2017"/>
      <c r="HK23" s="2017"/>
      <c r="HL23" s="2017"/>
      <c r="HM23" s="2017"/>
      <c r="HN23" s="2017"/>
      <c r="HO23" s="2017"/>
      <c r="HP23" s="2017"/>
      <c r="HQ23" s="2017"/>
      <c r="HR23" s="2017"/>
      <c r="HS23" s="2017"/>
      <c r="HT23" s="2017"/>
      <c r="HU23" s="2017"/>
      <c r="HV23" s="2017"/>
      <c r="HW23" s="2017"/>
      <c r="HX23" s="2017"/>
      <c r="HY23" s="2017"/>
      <c r="HZ23" s="2017"/>
      <c r="IA23" s="2017"/>
      <c r="IB23" s="2017"/>
      <c r="IC23" s="2017"/>
      <c r="ID23" s="2017"/>
      <c r="IE23" s="2017"/>
      <c r="IF23" s="2017"/>
      <c r="IG23" s="2017"/>
      <c r="IH23" s="2017"/>
      <c r="II23" s="2017"/>
      <c r="IJ23" s="2017"/>
      <c r="IK23" s="2017"/>
      <c r="IL23" s="2017"/>
      <c r="IM23" s="2017"/>
      <c r="IN23" s="2017"/>
      <c r="IO23" s="2017"/>
      <c r="IP23" s="2017"/>
      <c r="IQ23" s="2017"/>
      <c r="IR23" s="2017"/>
      <c r="IS23" s="2017"/>
      <c r="IT23" s="2017"/>
      <c r="IU23" s="2017"/>
      <c r="IV23" s="2017"/>
    </row>
    <row r="24" spans="1:256" s="2036" customFormat="1" ht="60.6" customHeight="1">
      <c r="A24" s="2012">
        <v>8</v>
      </c>
      <c r="B24" s="2031" t="s">
        <v>1354</v>
      </c>
      <c r="C24" s="2042">
        <v>1</v>
      </c>
      <c r="D24" s="2043" t="s">
        <v>532</v>
      </c>
      <c r="E24" s="2012" t="s">
        <v>4</v>
      </c>
      <c r="F24" s="2044">
        <v>25000</v>
      </c>
      <c r="G24" s="2044">
        <f>C24*F24</f>
        <v>25000</v>
      </c>
      <c r="H24" s="2035"/>
      <c r="I24" s="2035"/>
      <c r="J24" s="2035"/>
      <c r="K24" s="2035"/>
      <c r="L24" s="2035"/>
      <c r="M24" s="2035"/>
      <c r="N24" s="2035"/>
      <c r="O24" s="2035"/>
      <c r="P24" s="2035"/>
      <c r="Q24" s="2035"/>
      <c r="R24" s="2035"/>
      <c r="S24" s="2035"/>
      <c r="T24" s="2035"/>
      <c r="U24" s="2035"/>
      <c r="V24" s="2035"/>
      <c r="W24" s="2035"/>
      <c r="X24" s="2035"/>
      <c r="Y24" s="2035"/>
      <c r="Z24" s="2035"/>
      <c r="AA24" s="2035"/>
      <c r="AB24" s="2035"/>
      <c r="AC24" s="2035"/>
      <c r="AD24" s="2035"/>
      <c r="AE24" s="2035"/>
      <c r="AF24" s="2035"/>
      <c r="AG24" s="2035"/>
      <c r="AH24" s="2035"/>
      <c r="AI24" s="2035"/>
      <c r="AJ24" s="2035"/>
      <c r="AK24" s="2035"/>
      <c r="AL24" s="2035"/>
      <c r="AM24" s="2035"/>
      <c r="AN24" s="2035"/>
      <c r="AO24" s="2035"/>
      <c r="AP24" s="2035"/>
      <c r="AQ24" s="2035"/>
      <c r="AR24" s="2035"/>
      <c r="AS24" s="2035"/>
      <c r="AT24" s="2035"/>
      <c r="AU24" s="2035"/>
      <c r="AV24" s="2035"/>
      <c r="AW24" s="2035"/>
      <c r="AX24" s="2035"/>
      <c r="AY24" s="2035"/>
      <c r="AZ24" s="2035"/>
      <c r="BA24" s="2035"/>
      <c r="BB24" s="2035"/>
      <c r="BC24" s="2035"/>
      <c r="BD24" s="2035"/>
      <c r="BE24" s="2035"/>
      <c r="BF24" s="2035"/>
      <c r="BG24" s="2035"/>
      <c r="BH24" s="2035"/>
      <c r="BI24" s="2035"/>
      <c r="BJ24" s="2035"/>
      <c r="BK24" s="2035"/>
      <c r="BL24" s="2035"/>
      <c r="BM24" s="2035"/>
      <c r="BN24" s="2035"/>
      <c r="BO24" s="2035"/>
      <c r="BP24" s="2035"/>
      <c r="BQ24" s="2035"/>
      <c r="BR24" s="2035"/>
      <c r="BS24" s="2035"/>
      <c r="BT24" s="2035"/>
      <c r="BU24" s="2035"/>
      <c r="BV24" s="2035"/>
      <c r="BW24" s="2035"/>
      <c r="BX24" s="2035"/>
      <c r="BY24" s="2035"/>
      <c r="BZ24" s="2035"/>
      <c r="CA24" s="2035"/>
      <c r="CB24" s="2035"/>
      <c r="CC24" s="2035"/>
      <c r="CD24" s="2035"/>
      <c r="CE24" s="2035"/>
      <c r="CF24" s="2035"/>
      <c r="CG24" s="2035"/>
      <c r="CH24" s="2035"/>
      <c r="CI24" s="2035"/>
      <c r="CJ24" s="2035"/>
      <c r="CK24" s="2035"/>
      <c r="CL24" s="2035"/>
      <c r="CM24" s="2035"/>
      <c r="CN24" s="2035"/>
      <c r="CO24" s="2035"/>
      <c r="CP24" s="2035"/>
      <c r="CQ24" s="2035"/>
      <c r="CR24" s="2035"/>
      <c r="CS24" s="2035"/>
      <c r="CT24" s="2035"/>
      <c r="CU24" s="2035"/>
      <c r="CV24" s="2035"/>
      <c r="CW24" s="2035"/>
      <c r="CX24" s="2035"/>
      <c r="CY24" s="2035"/>
      <c r="CZ24" s="2035"/>
      <c r="DA24" s="2035"/>
      <c r="DB24" s="2035"/>
      <c r="DC24" s="2035"/>
      <c r="DD24" s="2035"/>
      <c r="DE24" s="2035"/>
      <c r="DF24" s="2035"/>
      <c r="DG24" s="2035"/>
      <c r="DH24" s="2035"/>
      <c r="DI24" s="2035"/>
      <c r="DJ24" s="2035"/>
      <c r="DK24" s="2035"/>
      <c r="DL24" s="2035"/>
      <c r="DM24" s="2035"/>
      <c r="DN24" s="2035"/>
      <c r="DO24" s="2035"/>
      <c r="DP24" s="2035"/>
      <c r="DQ24" s="2035"/>
      <c r="DR24" s="2035"/>
      <c r="DS24" s="2035"/>
      <c r="DT24" s="2035"/>
      <c r="DU24" s="2035"/>
      <c r="DV24" s="2035"/>
      <c r="DW24" s="2035"/>
      <c r="DX24" s="2035"/>
      <c r="DY24" s="2035"/>
      <c r="DZ24" s="2035"/>
      <c r="EA24" s="2035"/>
      <c r="EB24" s="2035"/>
      <c r="EC24" s="2035"/>
      <c r="ED24" s="2035"/>
      <c r="EE24" s="2035"/>
      <c r="EF24" s="2035"/>
      <c r="EG24" s="2035"/>
      <c r="EH24" s="2035"/>
      <c r="EI24" s="2035"/>
      <c r="EJ24" s="2035"/>
      <c r="EK24" s="2035"/>
      <c r="EL24" s="2035"/>
      <c r="EM24" s="2035"/>
      <c r="EN24" s="2035"/>
      <c r="EO24" s="2035"/>
      <c r="EP24" s="2035"/>
      <c r="EQ24" s="2035"/>
      <c r="ER24" s="2035"/>
      <c r="ES24" s="2035"/>
      <c r="ET24" s="2035"/>
      <c r="EU24" s="2035"/>
      <c r="EV24" s="2035"/>
      <c r="EW24" s="2035"/>
      <c r="EX24" s="2035"/>
      <c r="EY24" s="2035"/>
      <c r="EZ24" s="2035"/>
      <c r="FA24" s="2035"/>
      <c r="FB24" s="2035"/>
      <c r="FC24" s="2035"/>
      <c r="FD24" s="2035"/>
      <c r="FE24" s="2035"/>
      <c r="FF24" s="2035"/>
      <c r="FG24" s="2035"/>
      <c r="FH24" s="2035"/>
      <c r="FI24" s="2035"/>
      <c r="FJ24" s="2035"/>
      <c r="FK24" s="2035"/>
      <c r="FL24" s="2035"/>
      <c r="FM24" s="2035"/>
      <c r="FN24" s="2035"/>
      <c r="FO24" s="2035"/>
      <c r="FP24" s="2035"/>
      <c r="FQ24" s="2035"/>
      <c r="FR24" s="2035"/>
      <c r="FS24" s="2035"/>
      <c r="FT24" s="2035"/>
      <c r="FU24" s="2035"/>
      <c r="FV24" s="2035"/>
      <c r="FW24" s="2035"/>
      <c r="FX24" s="2035"/>
      <c r="FY24" s="2035"/>
      <c r="FZ24" s="2035"/>
      <c r="GA24" s="2035"/>
      <c r="GB24" s="2035"/>
      <c r="GC24" s="2035"/>
      <c r="GD24" s="2035"/>
      <c r="GE24" s="2035"/>
      <c r="GF24" s="2035"/>
      <c r="GG24" s="2035"/>
      <c r="GH24" s="2035"/>
      <c r="GI24" s="2035"/>
      <c r="GJ24" s="2035"/>
      <c r="GK24" s="2035"/>
      <c r="GL24" s="2035"/>
      <c r="GM24" s="2035"/>
      <c r="GN24" s="2035"/>
      <c r="GO24" s="2035"/>
      <c r="GP24" s="2035"/>
      <c r="GQ24" s="2035"/>
      <c r="GR24" s="2035"/>
      <c r="GS24" s="2035"/>
      <c r="GT24" s="2035"/>
      <c r="GU24" s="2035"/>
      <c r="GV24" s="2035"/>
      <c r="GW24" s="2035"/>
      <c r="GX24" s="2035"/>
      <c r="GY24" s="2035"/>
      <c r="GZ24" s="2035"/>
      <c r="HA24" s="2035"/>
      <c r="HB24" s="2035"/>
      <c r="HC24" s="2035"/>
      <c r="HD24" s="2035"/>
      <c r="HE24" s="2035"/>
      <c r="HF24" s="2035"/>
      <c r="HG24" s="2035"/>
      <c r="HH24" s="2035"/>
      <c r="HI24" s="2035"/>
      <c r="HJ24" s="2035"/>
      <c r="HK24" s="2035"/>
      <c r="HL24" s="2035"/>
      <c r="HM24" s="2035"/>
      <c r="HN24" s="2035"/>
      <c r="HO24" s="2035"/>
      <c r="HP24" s="2035"/>
      <c r="HQ24" s="2035"/>
      <c r="HR24" s="2035"/>
      <c r="HS24" s="2035"/>
      <c r="HT24" s="2035"/>
      <c r="HU24" s="2035"/>
      <c r="HV24" s="2035"/>
      <c r="HW24" s="2035"/>
      <c r="HX24" s="2035"/>
      <c r="HY24" s="2035"/>
      <c r="HZ24" s="2035"/>
      <c r="IA24" s="2035"/>
      <c r="IB24" s="2035"/>
      <c r="IC24" s="2035"/>
      <c r="ID24" s="2035"/>
      <c r="IE24" s="2035"/>
      <c r="IF24" s="2035"/>
      <c r="IG24" s="2035"/>
      <c r="IH24" s="2035"/>
      <c r="II24" s="2035"/>
      <c r="IJ24" s="2035"/>
      <c r="IK24" s="2035"/>
      <c r="IL24" s="2035"/>
      <c r="IM24" s="2035"/>
      <c r="IN24" s="2035"/>
      <c r="IO24" s="2035"/>
      <c r="IP24" s="2035"/>
      <c r="IQ24" s="2035"/>
      <c r="IR24" s="2035"/>
      <c r="IS24" s="2035"/>
      <c r="IT24" s="2035"/>
      <c r="IU24" s="2035"/>
      <c r="IV24" s="2035"/>
    </row>
    <row r="25" spans="1:256" s="2018" customFormat="1" ht="73.5" customHeight="1">
      <c r="A25" s="1014">
        <v>9</v>
      </c>
      <c r="B25" s="1015" t="s">
        <v>1355</v>
      </c>
      <c r="C25" s="1049">
        <v>1</v>
      </c>
      <c r="D25" s="1050" t="s">
        <v>8</v>
      </c>
      <c r="E25" s="1017" t="s">
        <v>4</v>
      </c>
      <c r="F25" s="1027">
        <v>500</v>
      </c>
      <c r="G25" s="1027">
        <f>C25*F25</f>
        <v>500</v>
      </c>
      <c r="H25" s="1007"/>
      <c r="I25" s="1007"/>
      <c r="J25" s="1007"/>
      <c r="K25" s="1007"/>
      <c r="L25" s="1007"/>
      <c r="M25" s="1007"/>
      <c r="N25" s="1007"/>
      <c r="O25" s="1007"/>
      <c r="P25" s="1007"/>
      <c r="Q25" s="1007"/>
      <c r="R25" s="1007"/>
      <c r="S25" s="1007"/>
      <c r="T25" s="1007"/>
      <c r="U25" s="1007"/>
      <c r="V25" s="1007"/>
      <c r="W25" s="1007"/>
      <c r="X25" s="1007"/>
      <c r="Y25" s="1007"/>
      <c r="Z25" s="1007"/>
      <c r="AA25" s="1007"/>
      <c r="AB25" s="1007"/>
      <c r="AC25" s="1007"/>
      <c r="AD25" s="1007"/>
      <c r="AE25" s="1007"/>
      <c r="AF25" s="1007"/>
      <c r="AG25" s="1007"/>
      <c r="AH25" s="1007"/>
      <c r="AI25" s="1007"/>
      <c r="AJ25" s="1007"/>
      <c r="AK25" s="1007"/>
      <c r="AL25" s="1007"/>
      <c r="AM25" s="1007"/>
      <c r="AN25" s="1007"/>
      <c r="AO25" s="1007"/>
      <c r="AP25" s="1007"/>
      <c r="AQ25" s="1007"/>
      <c r="AR25" s="1007"/>
      <c r="AS25" s="1007"/>
      <c r="AT25" s="1007"/>
      <c r="AU25" s="1007"/>
      <c r="AV25" s="1007"/>
      <c r="AW25" s="1007"/>
      <c r="AX25" s="1007"/>
      <c r="AY25" s="1007"/>
      <c r="AZ25" s="1007"/>
      <c r="BA25" s="1007"/>
      <c r="BB25" s="1007"/>
      <c r="BC25" s="1007"/>
      <c r="BD25" s="1007"/>
      <c r="BE25" s="1007"/>
      <c r="BF25" s="1007"/>
      <c r="BG25" s="1007"/>
      <c r="BH25" s="1007"/>
      <c r="BI25" s="1007"/>
      <c r="BJ25" s="1007"/>
      <c r="BK25" s="1007"/>
      <c r="BL25" s="1007"/>
      <c r="BM25" s="1007"/>
      <c r="BN25" s="1007"/>
      <c r="BO25" s="1007"/>
      <c r="BP25" s="1007"/>
      <c r="BQ25" s="1007"/>
      <c r="BR25" s="1007"/>
      <c r="BS25" s="1007"/>
      <c r="BT25" s="1007"/>
      <c r="BU25" s="1007"/>
      <c r="BV25" s="1007"/>
      <c r="BW25" s="1007"/>
      <c r="BX25" s="1007"/>
      <c r="BY25" s="1007"/>
      <c r="BZ25" s="1007"/>
      <c r="CA25" s="1007"/>
      <c r="CB25" s="1007"/>
      <c r="CC25" s="1007"/>
      <c r="CD25" s="1007"/>
      <c r="CE25" s="1007"/>
      <c r="CF25" s="1007"/>
      <c r="CG25" s="1007"/>
      <c r="CH25" s="1007"/>
      <c r="CI25" s="1007"/>
      <c r="CJ25" s="1007"/>
      <c r="CK25" s="1007"/>
      <c r="CL25" s="1007"/>
      <c r="CM25" s="1007"/>
      <c r="CN25" s="1007"/>
      <c r="CO25" s="1007"/>
      <c r="CP25" s="1007"/>
      <c r="CQ25" s="1007"/>
      <c r="CR25" s="1007"/>
      <c r="CS25" s="1007"/>
      <c r="CT25" s="1007"/>
      <c r="CU25" s="1007"/>
      <c r="CV25" s="1007"/>
      <c r="CW25" s="1007"/>
      <c r="CX25" s="1007"/>
      <c r="CY25" s="1007"/>
      <c r="CZ25" s="1007"/>
      <c r="DA25" s="1007"/>
      <c r="DB25" s="1007"/>
      <c r="DC25" s="1007"/>
      <c r="DD25" s="1007"/>
      <c r="DE25" s="1007"/>
      <c r="DF25" s="1007"/>
      <c r="DG25" s="1007"/>
      <c r="DH25" s="1007"/>
      <c r="DI25" s="1007"/>
      <c r="DJ25" s="1007"/>
      <c r="DK25" s="1007"/>
      <c r="DL25" s="1007"/>
      <c r="DM25" s="1007"/>
      <c r="DN25" s="1007"/>
      <c r="DO25" s="1007"/>
      <c r="DP25" s="1007"/>
      <c r="DQ25" s="1007"/>
      <c r="DR25" s="1007"/>
      <c r="DS25" s="1007"/>
      <c r="DT25" s="1007"/>
      <c r="DU25" s="1007"/>
      <c r="DV25" s="1007"/>
      <c r="DW25" s="1007"/>
      <c r="DX25" s="1007"/>
      <c r="DY25" s="1007"/>
      <c r="DZ25" s="1007"/>
      <c r="EA25" s="1007"/>
      <c r="EB25" s="1007"/>
      <c r="EC25" s="1007"/>
      <c r="ED25" s="1007"/>
      <c r="EE25" s="1007"/>
      <c r="EF25" s="1007"/>
      <c r="EG25" s="1007"/>
      <c r="EH25" s="1007"/>
      <c r="EI25" s="1007"/>
      <c r="EJ25" s="1007"/>
      <c r="EK25" s="1007"/>
      <c r="EL25" s="1007"/>
      <c r="EM25" s="1007"/>
      <c r="EN25" s="1007"/>
      <c r="EO25" s="1007"/>
      <c r="EP25" s="1007"/>
      <c r="EQ25" s="1007"/>
      <c r="ER25" s="1007"/>
      <c r="ES25" s="1007"/>
      <c r="ET25" s="1007"/>
      <c r="EU25" s="1007"/>
      <c r="EV25" s="1007"/>
      <c r="EW25" s="1007"/>
      <c r="EX25" s="1007"/>
      <c r="EY25" s="1007"/>
      <c r="EZ25" s="1007"/>
      <c r="FA25" s="1007"/>
      <c r="FB25" s="1007"/>
      <c r="FC25" s="1007"/>
      <c r="FD25" s="1007"/>
      <c r="FE25" s="1007"/>
      <c r="FF25" s="1007"/>
      <c r="FG25" s="1007"/>
      <c r="FH25" s="1007"/>
      <c r="FI25" s="1007"/>
      <c r="FJ25" s="1007"/>
      <c r="FK25" s="1007"/>
      <c r="FL25" s="1007"/>
      <c r="FM25" s="1007"/>
      <c r="FN25" s="1007"/>
      <c r="FO25" s="1007"/>
      <c r="FP25" s="1007"/>
      <c r="FQ25" s="1007"/>
      <c r="FR25" s="1007"/>
      <c r="FS25" s="1007"/>
      <c r="FT25" s="1007"/>
      <c r="FU25" s="1007"/>
      <c r="FV25" s="1007"/>
      <c r="FW25" s="1007"/>
      <c r="FX25" s="1007"/>
      <c r="FY25" s="1007"/>
      <c r="FZ25" s="1007"/>
      <c r="GA25" s="1007"/>
      <c r="GB25" s="1007"/>
      <c r="GC25" s="1007"/>
      <c r="GD25" s="1007"/>
      <c r="GE25" s="1007"/>
      <c r="GF25" s="1007"/>
      <c r="GG25" s="1007"/>
      <c r="GH25" s="1007"/>
      <c r="GI25" s="1007"/>
      <c r="GJ25" s="1007"/>
      <c r="GK25" s="1007"/>
      <c r="GL25" s="1007"/>
      <c r="GM25" s="1007"/>
      <c r="GN25" s="1007"/>
      <c r="GO25" s="1007"/>
      <c r="GP25" s="1007"/>
      <c r="GQ25" s="1007"/>
      <c r="GR25" s="1007"/>
      <c r="GS25" s="1007"/>
      <c r="GT25" s="1007"/>
      <c r="GU25" s="1007"/>
      <c r="GV25" s="1007"/>
      <c r="GW25" s="1007"/>
      <c r="GX25" s="1007"/>
      <c r="GY25" s="1007"/>
      <c r="GZ25" s="1007"/>
      <c r="HA25" s="1007"/>
      <c r="HB25" s="1007"/>
      <c r="HC25" s="1007"/>
      <c r="HD25" s="1007"/>
      <c r="HE25" s="1007"/>
      <c r="HF25" s="1007"/>
      <c r="HG25" s="1007"/>
      <c r="HH25" s="1007"/>
      <c r="HI25" s="1007"/>
      <c r="HJ25" s="1007"/>
      <c r="HK25" s="1007"/>
      <c r="HL25" s="1007"/>
      <c r="HM25" s="1007"/>
      <c r="HN25" s="1007"/>
      <c r="HO25" s="1007"/>
      <c r="HP25" s="1007"/>
      <c r="HQ25" s="1007"/>
      <c r="HR25" s="1007"/>
      <c r="HS25" s="1007"/>
      <c r="HT25" s="1007"/>
      <c r="HU25" s="1007"/>
      <c r="HV25" s="1007"/>
      <c r="HW25" s="1007"/>
      <c r="HX25" s="1007"/>
      <c r="HY25" s="1007"/>
      <c r="HZ25" s="1007"/>
      <c r="IA25" s="1007"/>
      <c r="IB25" s="1007"/>
      <c r="IC25" s="1007"/>
      <c r="ID25" s="1007"/>
      <c r="IE25" s="1007"/>
      <c r="IF25" s="1007"/>
      <c r="IG25" s="1007"/>
      <c r="IH25" s="1007"/>
      <c r="II25" s="1007"/>
      <c r="IJ25" s="1007"/>
      <c r="IK25" s="1007"/>
      <c r="IL25" s="1007"/>
      <c r="IM25" s="1007"/>
      <c r="IN25" s="1007"/>
      <c r="IO25" s="1007"/>
      <c r="IP25" s="1007"/>
      <c r="IQ25" s="1007"/>
      <c r="IR25" s="1007"/>
      <c r="IS25" s="1007"/>
      <c r="IT25" s="1007"/>
      <c r="IU25" s="1007"/>
      <c r="IV25" s="1007"/>
    </row>
    <row r="26" spans="1:256">
      <c r="D26" s="1158"/>
      <c r="E26" s="1158"/>
      <c r="F26" s="1158" t="s">
        <v>10</v>
      </c>
      <c r="G26" s="1055">
        <f>SUM(G5:G25)</f>
        <v>361105.62</v>
      </c>
    </row>
    <row r="27" spans="1:256" s="1176" customFormat="1" ht="18.600000000000001" customHeight="1">
      <c r="A27" s="1361"/>
      <c r="B27" s="3321" t="s">
        <v>3116</v>
      </c>
      <c r="C27" s="3321"/>
      <c r="D27" s="3321"/>
      <c r="E27" s="3321"/>
      <c r="F27" s="3321"/>
      <c r="G27" s="2003">
        <f xml:space="preserve"> G26*  0.0536</f>
        <v>19355.261232000001</v>
      </c>
      <c r="H27" s="1363"/>
      <c r="I27" s="1363"/>
      <c r="J27" s="1363"/>
      <c r="K27" s="1363"/>
      <c r="M27" s="1363"/>
    </row>
    <row r="28" spans="1:256" s="1176" customFormat="1" ht="19.8" customHeight="1">
      <c r="A28" s="1361"/>
      <c r="B28" s="3321" t="s">
        <v>601</v>
      </c>
      <c r="C28" s="3321"/>
      <c r="D28" s="3321"/>
      <c r="E28" s="3321"/>
      <c r="F28" s="3321"/>
      <c r="G28" s="2003">
        <f>SUM(G26:G27)</f>
        <v>380460.88123200001</v>
      </c>
      <c r="H28" s="1363"/>
      <c r="I28" s="1363"/>
      <c r="J28" s="1363"/>
      <c r="K28" s="1363"/>
      <c r="M28" s="1363"/>
    </row>
    <row r="29" spans="1:256" s="383" customFormat="1" ht="14.4">
      <c r="A29" s="1368"/>
      <c r="B29" s="3321" t="s">
        <v>21</v>
      </c>
      <c r="C29" s="3321"/>
      <c r="D29" s="3321"/>
      <c r="E29" s="3321"/>
      <c r="F29" s="3321"/>
      <c r="G29" s="2003">
        <f>ROUND(G28,0)</f>
        <v>380461</v>
      </c>
      <c r="H29" s="1363"/>
      <c r="I29" s="1363"/>
      <c r="J29" s="1363"/>
      <c r="K29" s="1363"/>
      <c r="M29" s="1368"/>
    </row>
    <row r="30" spans="1:256" s="383" customFormat="1" ht="14.4">
      <c r="A30" s="1368"/>
      <c r="B30" s="1362"/>
      <c r="C30" s="1362"/>
      <c r="D30" s="1362"/>
      <c r="E30" s="1362"/>
      <c r="F30" s="1362"/>
      <c r="G30" s="2003"/>
      <c r="H30" s="1363"/>
      <c r="I30" s="1363"/>
      <c r="J30" s="1363"/>
      <c r="K30" s="1363"/>
      <c r="M30" s="1368"/>
    </row>
    <row r="31" spans="1:256" s="383" customFormat="1" ht="14.4">
      <c r="A31" s="1368"/>
      <c r="B31" s="1362"/>
      <c r="C31" s="1362"/>
      <c r="D31" s="1362"/>
      <c r="E31" s="1362"/>
      <c r="F31" s="1362"/>
      <c r="G31" s="2003"/>
      <c r="H31" s="1363"/>
      <c r="I31" s="1363"/>
      <c r="J31" s="1363"/>
      <c r="K31" s="1363"/>
      <c r="M31" s="1368"/>
    </row>
    <row r="32" spans="1:256" s="383" customFormat="1" ht="14.4">
      <c r="A32" s="1368"/>
      <c r="B32" s="1362"/>
      <c r="C32" s="1362"/>
      <c r="D32" s="1362"/>
      <c r="E32" s="1362"/>
      <c r="F32" s="1362"/>
      <c r="G32" s="2003"/>
      <c r="H32" s="1363"/>
      <c r="I32" s="1363"/>
      <c r="J32" s="1363"/>
      <c r="K32" s="1363"/>
      <c r="M32" s="1368"/>
    </row>
    <row r="33" spans="2:8">
      <c r="E33" s="3319"/>
      <c r="F33" s="3319"/>
      <c r="G33" s="3319"/>
    </row>
    <row r="34" spans="2:8">
      <c r="B34" s="1007" t="s">
        <v>3185</v>
      </c>
      <c r="E34" s="3320" t="s">
        <v>181</v>
      </c>
      <c r="F34" s="3320"/>
      <c r="G34" s="3320"/>
    </row>
    <row r="35" spans="2:8">
      <c r="E35" s="3315"/>
      <c r="F35" s="3315"/>
      <c r="G35" s="3315"/>
      <c r="H35" s="2045"/>
    </row>
    <row r="36" spans="2:8">
      <c r="F36" s="2045"/>
      <c r="G36" s="2045"/>
      <c r="H36" s="2045"/>
    </row>
  </sheetData>
  <mergeCells count="9">
    <mergeCell ref="E35:G35"/>
    <mergeCell ref="A1:G1"/>
    <mergeCell ref="A2:G2"/>
    <mergeCell ref="C3:D3"/>
    <mergeCell ref="E33:G33"/>
    <mergeCell ref="E34:G34"/>
    <mergeCell ref="B27:F27"/>
    <mergeCell ref="B28:F28"/>
    <mergeCell ref="B29:F29"/>
  </mergeCells>
  <pageMargins left="0.52" right="0.27" top="0.12" bottom="0.12" header="0.3" footer="0.3"/>
  <pageSetup paperSize="9"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fitToPage="1"/>
  </sheetPr>
  <dimension ref="A1:Y34"/>
  <sheetViews>
    <sheetView view="pageBreakPreview" topLeftCell="A23" zoomScale="89" zoomScaleSheetLayoutView="89" workbookViewId="0">
      <selection activeCell="F27" sqref="F27:G27"/>
    </sheetView>
  </sheetViews>
  <sheetFormatPr defaultColWidth="9.109375" defaultRowHeight="13.8"/>
  <cols>
    <col min="1" max="1" width="7.5546875" style="1017" customWidth="1"/>
    <col min="2" max="2" width="45.6640625" style="1007" customWidth="1"/>
    <col min="3" max="3" width="4.6640625" style="1017" bestFit="1" customWidth="1"/>
    <col min="4" max="4" width="4.88671875" style="1160" bestFit="1" customWidth="1"/>
    <col min="5" max="5" width="5.33203125" style="1017" bestFit="1" customWidth="1"/>
    <col min="6" max="6" width="11.6640625" style="2047" customWidth="1"/>
    <col min="7" max="7" width="14.6640625" style="2047" bestFit="1" customWidth="1"/>
    <col min="8" max="8" width="11" style="1007" bestFit="1" customWidth="1"/>
    <col min="9" max="9" width="10.5546875" style="1007" customWidth="1"/>
    <col min="10" max="18" width="9.33203125" style="1007" bestFit="1" customWidth="1"/>
    <col min="19" max="19" width="9.109375" style="1007"/>
    <col min="20" max="25" width="9.33203125" style="1007" bestFit="1" customWidth="1"/>
    <col min="26" max="256" width="9.109375" style="1007"/>
    <col min="257" max="257" width="7.5546875" style="1007" customWidth="1"/>
    <col min="258" max="258" width="45.6640625" style="1007" customWidth="1"/>
    <col min="259" max="259" width="4.5546875" style="1007" bestFit="1" customWidth="1"/>
    <col min="260" max="260" width="4.88671875" style="1007" bestFit="1" customWidth="1"/>
    <col min="261" max="261" width="5.33203125" style="1007" bestFit="1" customWidth="1"/>
    <col min="262" max="262" width="11.6640625" style="1007" customWidth="1"/>
    <col min="263" max="263" width="13.5546875" style="1007" bestFit="1" customWidth="1"/>
    <col min="264" max="264" width="11" style="1007" bestFit="1" customWidth="1"/>
    <col min="265" max="265" width="10.5546875" style="1007" customWidth="1"/>
    <col min="266" max="512" width="9.109375" style="1007"/>
    <col min="513" max="513" width="7.5546875" style="1007" customWidth="1"/>
    <col min="514" max="514" width="45.6640625" style="1007" customWidth="1"/>
    <col min="515" max="515" width="4.5546875" style="1007" bestFit="1" customWidth="1"/>
    <col min="516" max="516" width="4.88671875" style="1007" bestFit="1" customWidth="1"/>
    <col min="517" max="517" width="5.33203125" style="1007" bestFit="1" customWidth="1"/>
    <col min="518" max="518" width="11.6640625" style="1007" customWidth="1"/>
    <col min="519" max="519" width="13.5546875" style="1007" bestFit="1" customWidth="1"/>
    <col min="520" max="520" width="11" style="1007" bestFit="1" customWidth="1"/>
    <col min="521" max="521" width="10.5546875" style="1007" customWidth="1"/>
    <col min="522" max="768" width="9.109375" style="1007"/>
    <col min="769" max="769" width="7.5546875" style="1007" customWidth="1"/>
    <col min="770" max="770" width="45.6640625" style="1007" customWidth="1"/>
    <col min="771" max="771" width="4.5546875" style="1007" bestFit="1" customWidth="1"/>
    <col min="772" max="772" width="4.88671875" style="1007" bestFit="1" customWidth="1"/>
    <col min="773" max="773" width="5.33203125" style="1007" bestFit="1" customWidth="1"/>
    <col min="774" max="774" width="11.6640625" style="1007" customWidth="1"/>
    <col min="775" max="775" width="13.5546875" style="1007" bestFit="1" customWidth="1"/>
    <col min="776" max="776" width="11" style="1007" bestFit="1" customWidth="1"/>
    <col min="777" max="777" width="10.5546875" style="1007" customWidth="1"/>
    <col min="778" max="1024" width="9.109375" style="1007"/>
    <col min="1025" max="1025" width="7.5546875" style="1007" customWidth="1"/>
    <col min="1026" max="1026" width="45.6640625" style="1007" customWidth="1"/>
    <col min="1027" max="1027" width="4.5546875" style="1007" bestFit="1" customWidth="1"/>
    <col min="1028" max="1028" width="4.88671875" style="1007" bestFit="1" customWidth="1"/>
    <col min="1029" max="1029" width="5.33203125" style="1007" bestFit="1" customWidth="1"/>
    <col min="1030" max="1030" width="11.6640625" style="1007" customWidth="1"/>
    <col min="1031" max="1031" width="13.5546875" style="1007" bestFit="1" customWidth="1"/>
    <col min="1032" max="1032" width="11" style="1007" bestFit="1" customWidth="1"/>
    <col min="1033" max="1033" width="10.5546875" style="1007" customWidth="1"/>
    <col min="1034" max="1280" width="9.109375" style="1007"/>
    <col min="1281" max="1281" width="7.5546875" style="1007" customWidth="1"/>
    <col min="1282" max="1282" width="45.6640625" style="1007" customWidth="1"/>
    <col min="1283" max="1283" width="4.5546875" style="1007" bestFit="1" customWidth="1"/>
    <col min="1284" max="1284" width="4.88671875" style="1007" bestFit="1" customWidth="1"/>
    <col min="1285" max="1285" width="5.33203125" style="1007" bestFit="1" customWidth="1"/>
    <col min="1286" max="1286" width="11.6640625" style="1007" customWidth="1"/>
    <col min="1287" max="1287" width="13.5546875" style="1007" bestFit="1" customWidth="1"/>
    <col min="1288" max="1288" width="11" style="1007" bestFit="1" customWidth="1"/>
    <col min="1289" max="1289" width="10.5546875" style="1007" customWidth="1"/>
    <col min="1290" max="1536" width="9.109375" style="1007"/>
    <col min="1537" max="1537" width="7.5546875" style="1007" customWidth="1"/>
    <col min="1538" max="1538" width="45.6640625" style="1007" customWidth="1"/>
    <col min="1539" max="1539" width="4.5546875" style="1007" bestFit="1" customWidth="1"/>
    <col min="1540" max="1540" width="4.88671875" style="1007" bestFit="1" customWidth="1"/>
    <col min="1541" max="1541" width="5.33203125" style="1007" bestFit="1" customWidth="1"/>
    <col min="1542" max="1542" width="11.6640625" style="1007" customWidth="1"/>
    <col min="1543" max="1543" width="13.5546875" style="1007" bestFit="1" customWidth="1"/>
    <col min="1544" max="1544" width="11" style="1007" bestFit="1" customWidth="1"/>
    <col min="1545" max="1545" width="10.5546875" style="1007" customWidth="1"/>
    <col min="1546" max="1792" width="9.109375" style="1007"/>
    <col min="1793" max="1793" width="7.5546875" style="1007" customWidth="1"/>
    <col min="1794" max="1794" width="45.6640625" style="1007" customWidth="1"/>
    <col min="1795" max="1795" width="4.5546875" style="1007" bestFit="1" customWidth="1"/>
    <col min="1796" max="1796" width="4.88671875" style="1007" bestFit="1" customWidth="1"/>
    <col min="1797" max="1797" width="5.33203125" style="1007" bestFit="1" customWidth="1"/>
    <col min="1798" max="1798" width="11.6640625" style="1007" customWidth="1"/>
    <col min="1799" max="1799" width="13.5546875" style="1007" bestFit="1" customWidth="1"/>
    <col min="1800" max="1800" width="11" style="1007" bestFit="1" customWidth="1"/>
    <col min="1801" max="1801" width="10.5546875" style="1007" customWidth="1"/>
    <col min="1802" max="2048" width="9.109375" style="1007"/>
    <col min="2049" max="2049" width="7.5546875" style="1007" customWidth="1"/>
    <col min="2050" max="2050" width="45.6640625" style="1007" customWidth="1"/>
    <col min="2051" max="2051" width="4.5546875" style="1007" bestFit="1" customWidth="1"/>
    <col min="2052" max="2052" width="4.88671875" style="1007" bestFit="1" customWidth="1"/>
    <col min="2053" max="2053" width="5.33203125" style="1007" bestFit="1" customWidth="1"/>
    <col min="2054" max="2054" width="11.6640625" style="1007" customWidth="1"/>
    <col min="2055" max="2055" width="13.5546875" style="1007" bestFit="1" customWidth="1"/>
    <col min="2056" max="2056" width="11" style="1007" bestFit="1" customWidth="1"/>
    <col min="2057" max="2057" width="10.5546875" style="1007" customWidth="1"/>
    <col min="2058" max="2304" width="9.109375" style="1007"/>
    <col min="2305" max="2305" width="7.5546875" style="1007" customWidth="1"/>
    <col min="2306" max="2306" width="45.6640625" style="1007" customWidth="1"/>
    <col min="2307" max="2307" width="4.5546875" style="1007" bestFit="1" customWidth="1"/>
    <col min="2308" max="2308" width="4.88671875" style="1007" bestFit="1" customWidth="1"/>
    <col min="2309" max="2309" width="5.33203125" style="1007" bestFit="1" customWidth="1"/>
    <col min="2310" max="2310" width="11.6640625" style="1007" customWidth="1"/>
    <col min="2311" max="2311" width="13.5546875" style="1007" bestFit="1" customWidth="1"/>
    <col min="2312" max="2312" width="11" style="1007" bestFit="1" customWidth="1"/>
    <col min="2313" max="2313" width="10.5546875" style="1007" customWidth="1"/>
    <col min="2314" max="2560" width="9.109375" style="1007"/>
    <col min="2561" max="2561" width="7.5546875" style="1007" customWidth="1"/>
    <col min="2562" max="2562" width="45.6640625" style="1007" customWidth="1"/>
    <col min="2563" max="2563" width="4.5546875" style="1007" bestFit="1" customWidth="1"/>
    <col min="2564" max="2564" width="4.88671875" style="1007" bestFit="1" customWidth="1"/>
    <col min="2565" max="2565" width="5.33203125" style="1007" bestFit="1" customWidth="1"/>
    <col min="2566" max="2566" width="11.6640625" style="1007" customWidth="1"/>
    <col min="2567" max="2567" width="13.5546875" style="1007" bestFit="1" customWidth="1"/>
    <col min="2568" max="2568" width="11" style="1007" bestFit="1" customWidth="1"/>
    <col min="2569" max="2569" width="10.5546875" style="1007" customWidth="1"/>
    <col min="2570" max="2816" width="9.109375" style="1007"/>
    <col min="2817" max="2817" width="7.5546875" style="1007" customWidth="1"/>
    <col min="2818" max="2818" width="45.6640625" style="1007" customWidth="1"/>
    <col min="2819" max="2819" width="4.5546875" style="1007" bestFit="1" customWidth="1"/>
    <col min="2820" max="2820" width="4.88671875" style="1007" bestFit="1" customWidth="1"/>
    <col min="2821" max="2821" width="5.33203125" style="1007" bestFit="1" customWidth="1"/>
    <col min="2822" max="2822" width="11.6640625" style="1007" customWidth="1"/>
    <col min="2823" max="2823" width="13.5546875" style="1007" bestFit="1" customWidth="1"/>
    <col min="2824" max="2824" width="11" style="1007" bestFit="1" customWidth="1"/>
    <col min="2825" max="2825" width="10.5546875" style="1007" customWidth="1"/>
    <col min="2826" max="3072" width="9.109375" style="1007"/>
    <col min="3073" max="3073" width="7.5546875" style="1007" customWidth="1"/>
    <col min="3074" max="3074" width="45.6640625" style="1007" customWidth="1"/>
    <col min="3075" max="3075" width="4.5546875" style="1007" bestFit="1" customWidth="1"/>
    <col min="3076" max="3076" width="4.88671875" style="1007" bestFit="1" customWidth="1"/>
    <col min="3077" max="3077" width="5.33203125" style="1007" bestFit="1" customWidth="1"/>
    <col min="3078" max="3078" width="11.6640625" style="1007" customWidth="1"/>
    <col min="3079" max="3079" width="13.5546875" style="1007" bestFit="1" customWidth="1"/>
    <col min="3080" max="3080" width="11" style="1007" bestFit="1" customWidth="1"/>
    <col min="3081" max="3081" width="10.5546875" style="1007" customWidth="1"/>
    <col min="3082" max="3328" width="9.109375" style="1007"/>
    <col min="3329" max="3329" width="7.5546875" style="1007" customWidth="1"/>
    <col min="3330" max="3330" width="45.6640625" style="1007" customWidth="1"/>
    <col min="3331" max="3331" width="4.5546875" style="1007" bestFit="1" customWidth="1"/>
    <col min="3332" max="3332" width="4.88671875" style="1007" bestFit="1" customWidth="1"/>
    <col min="3333" max="3333" width="5.33203125" style="1007" bestFit="1" customWidth="1"/>
    <col min="3334" max="3334" width="11.6640625" style="1007" customWidth="1"/>
    <col min="3335" max="3335" width="13.5546875" style="1007" bestFit="1" customWidth="1"/>
    <col min="3336" max="3336" width="11" style="1007" bestFit="1" customWidth="1"/>
    <col min="3337" max="3337" width="10.5546875" style="1007" customWidth="1"/>
    <col min="3338" max="3584" width="9.109375" style="1007"/>
    <col min="3585" max="3585" width="7.5546875" style="1007" customWidth="1"/>
    <col min="3586" max="3586" width="45.6640625" style="1007" customWidth="1"/>
    <col min="3587" max="3587" width="4.5546875" style="1007" bestFit="1" customWidth="1"/>
    <col min="3588" max="3588" width="4.88671875" style="1007" bestFit="1" customWidth="1"/>
    <col min="3589" max="3589" width="5.33203125" style="1007" bestFit="1" customWidth="1"/>
    <col min="3590" max="3590" width="11.6640625" style="1007" customWidth="1"/>
    <col min="3591" max="3591" width="13.5546875" style="1007" bestFit="1" customWidth="1"/>
    <col min="3592" max="3592" width="11" style="1007" bestFit="1" customWidth="1"/>
    <col min="3593" max="3593" width="10.5546875" style="1007" customWidth="1"/>
    <col min="3594" max="3840" width="9.109375" style="1007"/>
    <col min="3841" max="3841" width="7.5546875" style="1007" customWidth="1"/>
    <col min="3842" max="3842" width="45.6640625" style="1007" customWidth="1"/>
    <col min="3843" max="3843" width="4.5546875" style="1007" bestFit="1" customWidth="1"/>
    <col min="3844" max="3844" width="4.88671875" style="1007" bestFit="1" customWidth="1"/>
    <col min="3845" max="3845" width="5.33203125" style="1007" bestFit="1" customWidth="1"/>
    <col min="3846" max="3846" width="11.6640625" style="1007" customWidth="1"/>
    <col min="3847" max="3847" width="13.5546875" style="1007" bestFit="1" customWidth="1"/>
    <col min="3848" max="3848" width="11" style="1007" bestFit="1" customWidth="1"/>
    <col min="3849" max="3849" width="10.5546875" style="1007" customWidth="1"/>
    <col min="3850" max="4096" width="9.109375" style="1007"/>
    <col min="4097" max="4097" width="7.5546875" style="1007" customWidth="1"/>
    <col min="4098" max="4098" width="45.6640625" style="1007" customWidth="1"/>
    <col min="4099" max="4099" width="4.5546875" style="1007" bestFit="1" customWidth="1"/>
    <col min="4100" max="4100" width="4.88671875" style="1007" bestFit="1" customWidth="1"/>
    <col min="4101" max="4101" width="5.33203125" style="1007" bestFit="1" customWidth="1"/>
    <col min="4102" max="4102" width="11.6640625" style="1007" customWidth="1"/>
    <col min="4103" max="4103" width="13.5546875" style="1007" bestFit="1" customWidth="1"/>
    <col min="4104" max="4104" width="11" style="1007" bestFit="1" customWidth="1"/>
    <col min="4105" max="4105" width="10.5546875" style="1007" customWidth="1"/>
    <col min="4106" max="4352" width="9.109375" style="1007"/>
    <col min="4353" max="4353" width="7.5546875" style="1007" customWidth="1"/>
    <col min="4354" max="4354" width="45.6640625" style="1007" customWidth="1"/>
    <col min="4355" max="4355" width="4.5546875" style="1007" bestFit="1" customWidth="1"/>
    <col min="4356" max="4356" width="4.88671875" style="1007" bestFit="1" customWidth="1"/>
    <col min="4357" max="4357" width="5.33203125" style="1007" bestFit="1" customWidth="1"/>
    <col min="4358" max="4358" width="11.6640625" style="1007" customWidth="1"/>
    <col min="4359" max="4359" width="13.5546875" style="1007" bestFit="1" customWidth="1"/>
    <col min="4360" max="4360" width="11" style="1007" bestFit="1" customWidth="1"/>
    <col min="4361" max="4361" width="10.5546875" style="1007" customWidth="1"/>
    <col min="4362" max="4608" width="9.109375" style="1007"/>
    <col min="4609" max="4609" width="7.5546875" style="1007" customWidth="1"/>
    <col min="4610" max="4610" width="45.6640625" style="1007" customWidth="1"/>
    <col min="4611" max="4611" width="4.5546875" style="1007" bestFit="1" customWidth="1"/>
    <col min="4612" max="4612" width="4.88671875" style="1007" bestFit="1" customWidth="1"/>
    <col min="4613" max="4613" width="5.33203125" style="1007" bestFit="1" customWidth="1"/>
    <col min="4614" max="4614" width="11.6640625" style="1007" customWidth="1"/>
    <col min="4615" max="4615" width="13.5546875" style="1007" bestFit="1" customWidth="1"/>
    <col min="4616" max="4616" width="11" style="1007" bestFit="1" customWidth="1"/>
    <col min="4617" max="4617" width="10.5546875" style="1007" customWidth="1"/>
    <col min="4618" max="4864" width="9.109375" style="1007"/>
    <col min="4865" max="4865" width="7.5546875" style="1007" customWidth="1"/>
    <col min="4866" max="4866" width="45.6640625" style="1007" customWidth="1"/>
    <col min="4867" max="4867" width="4.5546875" style="1007" bestFit="1" customWidth="1"/>
    <col min="4868" max="4868" width="4.88671875" style="1007" bestFit="1" customWidth="1"/>
    <col min="4869" max="4869" width="5.33203125" style="1007" bestFit="1" customWidth="1"/>
    <col min="4870" max="4870" width="11.6640625" style="1007" customWidth="1"/>
    <col min="4871" max="4871" width="13.5546875" style="1007" bestFit="1" customWidth="1"/>
    <col min="4872" max="4872" width="11" style="1007" bestFit="1" customWidth="1"/>
    <col min="4873" max="4873" width="10.5546875" style="1007" customWidth="1"/>
    <col min="4874" max="5120" width="9.109375" style="1007"/>
    <col min="5121" max="5121" width="7.5546875" style="1007" customWidth="1"/>
    <col min="5122" max="5122" width="45.6640625" style="1007" customWidth="1"/>
    <col min="5123" max="5123" width="4.5546875" style="1007" bestFit="1" customWidth="1"/>
    <col min="5124" max="5124" width="4.88671875" style="1007" bestFit="1" customWidth="1"/>
    <col min="5125" max="5125" width="5.33203125" style="1007" bestFit="1" customWidth="1"/>
    <col min="5126" max="5126" width="11.6640625" style="1007" customWidth="1"/>
    <col min="5127" max="5127" width="13.5546875" style="1007" bestFit="1" customWidth="1"/>
    <col min="5128" max="5128" width="11" style="1007" bestFit="1" customWidth="1"/>
    <col min="5129" max="5129" width="10.5546875" style="1007" customWidth="1"/>
    <col min="5130" max="5376" width="9.109375" style="1007"/>
    <col min="5377" max="5377" width="7.5546875" style="1007" customWidth="1"/>
    <col min="5378" max="5378" width="45.6640625" style="1007" customWidth="1"/>
    <col min="5379" max="5379" width="4.5546875" style="1007" bestFit="1" customWidth="1"/>
    <col min="5380" max="5380" width="4.88671875" style="1007" bestFit="1" customWidth="1"/>
    <col min="5381" max="5381" width="5.33203125" style="1007" bestFit="1" customWidth="1"/>
    <col min="5382" max="5382" width="11.6640625" style="1007" customWidth="1"/>
    <col min="5383" max="5383" width="13.5546875" style="1007" bestFit="1" customWidth="1"/>
    <col min="5384" max="5384" width="11" style="1007" bestFit="1" customWidth="1"/>
    <col min="5385" max="5385" width="10.5546875" style="1007" customWidth="1"/>
    <col min="5386" max="5632" width="9.109375" style="1007"/>
    <col min="5633" max="5633" width="7.5546875" style="1007" customWidth="1"/>
    <col min="5634" max="5634" width="45.6640625" style="1007" customWidth="1"/>
    <col min="5635" max="5635" width="4.5546875" style="1007" bestFit="1" customWidth="1"/>
    <col min="5636" max="5636" width="4.88671875" style="1007" bestFit="1" customWidth="1"/>
    <col min="5637" max="5637" width="5.33203125" style="1007" bestFit="1" customWidth="1"/>
    <col min="5638" max="5638" width="11.6640625" style="1007" customWidth="1"/>
    <col min="5639" max="5639" width="13.5546875" style="1007" bestFit="1" customWidth="1"/>
    <col min="5640" max="5640" width="11" style="1007" bestFit="1" customWidth="1"/>
    <col min="5641" max="5641" width="10.5546875" style="1007" customWidth="1"/>
    <col min="5642" max="5888" width="9.109375" style="1007"/>
    <col min="5889" max="5889" width="7.5546875" style="1007" customWidth="1"/>
    <col min="5890" max="5890" width="45.6640625" style="1007" customWidth="1"/>
    <col min="5891" max="5891" width="4.5546875" style="1007" bestFit="1" customWidth="1"/>
    <col min="5892" max="5892" width="4.88671875" style="1007" bestFit="1" customWidth="1"/>
    <col min="5893" max="5893" width="5.33203125" style="1007" bestFit="1" customWidth="1"/>
    <col min="5894" max="5894" width="11.6640625" style="1007" customWidth="1"/>
    <col min="5895" max="5895" width="13.5546875" style="1007" bestFit="1" customWidth="1"/>
    <col min="5896" max="5896" width="11" style="1007" bestFit="1" customWidth="1"/>
    <col min="5897" max="5897" width="10.5546875" style="1007" customWidth="1"/>
    <col min="5898" max="6144" width="9.109375" style="1007"/>
    <col min="6145" max="6145" width="7.5546875" style="1007" customWidth="1"/>
    <col min="6146" max="6146" width="45.6640625" style="1007" customWidth="1"/>
    <col min="6147" max="6147" width="4.5546875" style="1007" bestFit="1" customWidth="1"/>
    <col min="6148" max="6148" width="4.88671875" style="1007" bestFit="1" customWidth="1"/>
    <col min="6149" max="6149" width="5.33203125" style="1007" bestFit="1" customWidth="1"/>
    <col min="6150" max="6150" width="11.6640625" style="1007" customWidth="1"/>
    <col min="6151" max="6151" width="13.5546875" style="1007" bestFit="1" customWidth="1"/>
    <col min="6152" max="6152" width="11" style="1007" bestFit="1" customWidth="1"/>
    <col min="6153" max="6153" width="10.5546875" style="1007" customWidth="1"/>
    <col min="6154" max="6400" width="9.109375" style="1007"/>
    <col min="6401" max="6401" width="7.5546875" style="1007" customWidth="1"/>
    <col min="6402" max="6402" width="45.6640625" style="1007" customWidth="1"/>
    <col min="6403" max="6403" width="4.5546875" style="1007" bestFit="1" customWidth="1"/>
    <col min="6404" max="6404" width="4.88671875" style="1007" bestFit="1" customWidth="1"/>
    <col min="6405" max="6405" width="5.33203125" style="1007" bestFit="1" customWidth="1"/>
    <col min="6406" max="6406" width="11.6640625" style="1007" customWidth="1"/>
    <col min="6407" max="6407" width="13.5546875" style="1007" bestFit="1" customWidth="1"/>
    <col min="6408" max="6408" width="11" style="1007" bestFit="1" customWidth="1"/>
    <col min="6409" max="6409" width="10.5546875" style="1007" customWidth="1"/>
    <col min="6410" max="6656" width="9.109375" style="1007"/>
    <col min="6657" max="6657" width="7.5546875" style="1007" customWidth="1"/>
    <col min="6658" max="6658" width="45.6640625" style="1007" customWidth="1"/>
    <col min="6659" max="6659" width="4.5546875" style="1007" bestFit="1" customWidth="1"/>
    <col min="6660" max="6660" width="4.88671875" style="1007" bestFit="1" customWidth="1"/>
    <col min="6661" max="6661" width="5.33203125" style="1007" bestFit="1" customWidth="1"/>
    <col min="6662" max="6662" width="11.6640625" style="1007" customWidth="1"/>
    <col min="6663" max="6663" width="13.5546875" style="1007" bestFit="1" customWidth="1"/>
    <col min="6664" max="6664" width="11" style="1007" bestFit="1" customWidth="1"/>
    <col min="6665" max="6665" width="10.5546875" style="1007" customWidth="1"/>
    <col min="6666" max="6912" width="9.109375" style="1007"/>
    <col min="6913" max="6913" width="7.5546875" style="1007" customWidth="1"/>
    <col min="6914" max="6914" width="45.6640625" style="1007" customWidth="1"/>
    <col min="6915" max="6915" width="4.5546875" style="1007" bestFit="1" customWidth="1"/>
    <col min="6916" max="6916" width="4.88671875" style="1007" bestFit="1" customWidth="1"/>
    <col min="6917" max="6917" width="5.33203125" style="1007" bestFit="1" customWidth="1"/>
    <col min="6918" max="6918" width="11.6640625" style="1007" customWidth="1"/>
    <col min="6919" max="6919" width="13.5546875" style="1007" bestFit="1" customWidth="1"/>
    <col min="6920" max="6920" width="11" style="1007" bestFit="1" customWidth="1"/>
    <col min="6921" max="6921" width="10.5546875" style="1007" customWidth="1"/>
    <col min="6922" max="7168" width="9.109375" style="1007"/>
    <col min="7169" max="7169" width="7.5546875" style="1007" customWidth="1"/>
    <col min="7170" max="7170" width="45.6640625" style="1007" customWidth="1"/>
    <col min="7171" max="7171" width="4.5546875" style="1007" bestFit="1" customWidth="1"/>
    <col min="7172" max="7172" width="4.88671875" style="1007" bestFit="1" customWidth="1"/>
    <col min="7173" max="7173" width="5.33203125" style="1007" bestFit="1" customWidth="1"/>
    <col min="7174" max="7174" width="11.6640625" style="1007" customWidth="1"/>
    <col min="7175" max="7175" width="13.5546875" style="1007" bestFit="1" customWidth="1"/>
    <col min="7176" max="7176" width="11" style="1007" bestFit="1" customWidth="1"/>
    <col min="7177" max="7177" width="10.5546875" style="1007" customWidth="1"/>
    <col min="7178" max="7424" width="9.109375" style="1007"/>
    <col min="7425" max="7425" width="7.5546875" style="1007" customWidth="1"/>
    <col min="7426" max="7426" width="45.6640625" style="1007" customWidth="1"/>
    <col min="7427" max="7427" width="4.5546875" style="1007" bestFit="1" customWidth="1"/>
    <col min="7428" max="7428" width="4.88671875" style="1007" bestFit="1" customWidth="1"/>
    <col min="7429" max="7429" width="5.33203125" style="1007" bestFit="1" customWidth="1"/>
    <col min="7430" max="7430" width="11.6640625" style="1007" customWidth="1"/>
    <col min="7431" max="7431" width="13.5546875" style="1007" bestFit="1" customWidth="1"/>
    <col min="7432" max="7432" width="11" style="1007" bestFit="1" customWidth="1"/>
    <col min="7433" max="7433" width="10.5546875" style="1007" customWidth="1"/>
    <col min="7434" max="7680" width="9.109375" style="1007"/>
    <col min="7681" max="7681" width="7.5546875" style="1007" customWidth="1"/>
    <col min="7682" max="7682" width="45.6640625" style="1007" customWidth="1"/>
    <col min="7683" max="7683" width="4.5546875" style="1007" bestFit="1" customWidth="1"/>
    <col min="7684" max="7684" width="4.88671875" style="1007" bestFit="1" customWidth="1"/>
    <col min="7685" max="7685" width="5.33203125" style="1007" bestFit="1" customWidth="1"/>
    <col min="7686" max="7686" width="11.6640625" style="1007" customWidth="1"/>
    <col min="7687" max="7687" width="13.5546875" style="1007" bestFit="1" customWidth="1"/>
    <col min="7688" max="7688" width="11" style="1007" bestFit="1" customWidth="1"/>
    <col min="7689" max="7689" width="10.5546875" style="1007" customWidth="1"/>
    <col min="7690" max="7936" width="9.109375" style="1007"/>
    <col min="7937" max="7937" width="7.5546875" style="1007" customWidth="1"/>
    <col min="7938" max="7938" width="45.6640625" style="1007" customWidth="1"/>
    <col min="7939" max="7939" width="4.5546875" style="1007" bestFit="1" customWidth="1"/>
    <col min="7940" max="7940" width="4.88671875" style="1007" bestFit="1" customWidth="1"/>
    <col min="7941" max="7941" width="5.33203125" style="1007" bestFit="1" customWidth="1"/>
    <col min="7942" max="7942" width="11.6640625" style="1007" customWidth="1"/>
    <col min="7943" max="7943" width="13.5546875" style="1007" bestFit="1" customWidth="1"/>
    <col min="7944" max="7944" width="11" style="1007" bestFit="1" customWidth="1"/>
    <col min="7945" max="7945" width="10.5546875" style="1007" customWidth="1"/>
    <col min="7946" max="8192" width="9.109375" style="1007"/>
    <col min="8193" max="8193" width="7.5546875" style="1007" customWidth="1"/>
    <col min="8194" max="8194" width="45.6640625" style="1007" customWidth="1"/>
    <col min="8195" max="8195" width="4.5546875" style="1007" bestFit="1" customWidth="1"/>
    <col min="8196" max="8196" width="4.88671875" style="1007" bestFit="1" customWidth="1"/>
    <col min="8197" max="8197" width="5.33203125" style="1007" bestFit="1" customWidth="1"/>
    <col min="8198" max="8198" width="11.6640625" style="1007" customWidth="1"/>
    <col min="8199" max="8199" width="13.5546875" style="1007" bestFit="1" customWidth="1"/>
    <col min="8200" max="8200" width="11" style="1007" bestFit="1" customWidth="1"/>
    <col min="8201" max="8201" width="10.5546875" style="1007" customWidth="1"/>
    <col min="8202" max="8448" width="9.109375" style="1007"/>
    <col min="8449" max="8449" width="7.5546875" style="1007" customWidth="1"/>
    <col min="8450" max="8450" width="45.6640625" style="1007" customWidth="1"/>
    <col min="8451" max="8451" width="4.5546875" style="1007" bestFit="1" customWidth="1"/>
    <col min="8452" max="8452" width="4.88671875" style="1007" bestFit="1" customWidth="1"/>
    <col min="8453" max="8453" width="5.33203125" style="1007" bestFit="1" customWidth="1"/>
    <col min="8454" max="8454" width="11.6640625" style="1007" customWidth="1"/>
    <col min="8455" max="8455" width="13.5546875" style="1007" bestFit="1" customWidth="1"/>
    <col min="8456" max="8456" width="11" style="1007" bestFit="1" customWidth="1"/>
    <col min="8457" max="8457" width="10.5546875" style="1007" customWidth="1"/>
    <col min="8458" max="8704" width="9.109375" style="1007"/>
    <col min="8705" max="8705" width="7.5546875" style="1007" customWidth="1"/>
    <col min="8706" max="8706" width="45.6640625" style="1007" customWidth="1"/>
    <col min="8707" max="8707" width="4.5546875" style="1007" bestFit="1" customWidth="1"/>
    <col min="8708" max="8708" width="4.88671875" style="1007" bestFit="1" customWidth="1"/>
    <col min="8709" max="8709" width="5.33203125" style="1007" bestFit="1" customWidth="1"/>
    <col min="8710" max="8710" width="11.6640625" style="1007" customWidth="1"/>
    <col min="8711" max="8711" width="13.5546875" style="1007" bestFit="1" customWidth="1"/>
    <col min="8712" max="8712" width="11" style="1007" bestFit="1" customWidth="1"/>
    <col min="8713" max="8713" width="10.5546875" style="1007" customWidth="1"/>
    <col min="8714" max="8960" width="9.109375" style="1007"/>
    <col min="8961" max="8961" width="7.5546875" style="1007" customWidth="1"/>
    <col min="8962" max="8962" width="45.6640625" style="1007" customWidth="1"/>
    <col min="8963" max="8963" width="4.5546875" style="1007" bestFit="1" customWidth="1"/>
    <col min="8964" max="8964" width="4.88671875" style="1007" bestFit="1" customWidth="1"/>
    <col min="8965" max="8965" width="5.33203125" style="1007" bestFit="1" customWidth="1"/>
    <col min="8966" max="8966" width="11.6640625" style="1007" customWidth="1"/>
    <col min="8967" max="8967" width="13.5546875" style="1007" bestFit="1" customWidth="1"/>
    <col min="8968" max="8968" width="11" style="1007" bestFit="1" customWidth="1"/>
    <col min="8969" max="8969" width="10.5546875" style="1007" customWidth="1"/>
    <col min="8970" max="9216" width="9.109375" style="1007"/>
    <col min="9217" max="9217" width="7.5546875" style="1007" customWidth="1"/>
    <col min="9218" max="9218" width="45.6640625" style="1007" customWidth="1"/>
    <col min="9219" max="9219" width="4.5546875" style="1007" bestFit="1" customWidth="1"/>
    <col min="9220" max="9220" width="4.88671875" style="1007" bestFit="1" customWidth="1"/>
    <col min="9221" max="9221" width="5.33203125" style="1007" bestFit="1" customWidth="1"/>
    <col min="9222" max="9222" width="11.6640625" style="1007" customWidth="1"/>
    <col min="9223" max="9223" width="13.5546875" style="1007" bestFit="1" customWidth="1"/>
    <col min="9224" max="9224" width="11" style="1007" bestFit="1" customWidth="1"/>
    <col min="9225" max="9225" width="10.5546875" style="1007" customWidth="1"/>
    <col min="9226" max="9472" width="9.109375" style="1007"/>
    <col min="9473" max="9473" width="7.5546875" style="1007" customWidth="1"/>
    <col min="9474" max="9474" width="45.6640625" style="1007" customWidth="1"/>
    <col min="9475" max="9475" width="4.5546875" style="1007" bestFit="1" customWidth="1"/>
    <col min="9476" max="9476" width="4.88671875" style="1007" bestFit="1" customWidth="1"/>
    <col min="9477" max="9477" width="5.33203125" style="1007" bestFit="1" customWidth="1"/>
    <col min="9478" max="9478" width="11.6640625" style="1007" customWidth="1"/>
    <col min="9479" max="9479" width="13.5546875" style="1007" bestFit="1" customWidth="1"/>
    <col min="9480" max="9480" width="11" style="1007" bestFit="1" customWidth="1"/>
    <col min="9481" max="9481" width="10.5546875" style="1007" customWidth="1"/>
    <col min="9482" max="9728" width="9.109375" style="1007"/>
    <col min="9729" max="9729" width="7.5546875" style="1007" customWidth="1"/>
    <col min="9730" max="9730" width="45.6640625" style="1007" customWidth="1"/>
    <col min="9731" max="9731" width="4.5546875" style="1007" bestFit="1" customWidth="1"/>
    <col min="9732" max="9732" width="4.88671875" style="1007" bestFit="1" customWidth="1"/>
    <col min="9733" max="9733" width="5.33203125" style="1007" bestFit="1" customWidth="1"/>
    <col min="9734" max="9734" width="11.6640625" style="1007" customWidth="1"/>
    <col min="9735" max="9735" width="13.5546875" style="1007" bestFit="1" customWidth="1"/>
    <col min="9736" max="9736" width="11" style="1007" bestFit="1" customWidth="1"/>
    <col min="9737" max="9737" width="10.5546875" style="1007" customWidth="1"/>
    <col min="9738" max="9984" width="9.109375" style="1007"/>
    <col min="9985" max="9985" width="7.5546875" style="1007" customWidth="1"/>
    <col min="9986" max="9986" width="45.6640625" style="1007" customWidth="1"/>
    <col min="9987" max="9987" width="4.5546875" style="1007" bestFit="1" customWidth="1"/>
    <col min="9988" max="9988" width="4.88671875" style="1007" bestFit="1" customWidth="1"/>
    <col min="9989" max="9989" width="5.33203125" style="1007" bestFit="1" customWidth="1"/>
    <col min="9990" max="9990" width="11.6640625" style="1007" customWidth="1"/>
    <col min="9991" max="9991" width="13.5546875" style="1007" bestFit="1" customWidth="1"/>
    <col min="9992" max="9992" width="11" style="1007" bestFit="1" customWidth="1"/>
    <col min="9993" max="9993" width="10.5546875" style="1007" customWidth="1"/>
    <col min="9994" max="10240" width="9.109375" style="1007"/>
    <col min="10241" max="10241" width="7.5546875" style="1007" customWidth="1"/>
    <col min="10242" max="10242" width="45.6640625" style="1007" customWidth="1"/>
    <col min="10243" max="10243" width="4.5546875" style="1007" bestFit="1" customWidth="1"/>
    <col min="10244" max="10244" width="4.88671875" style="1007" bestFit="1" customWidth="1"/>
    <col min="10245" max="10245" width="5.33203125" style="1007" bestFit="1" customWidth="1"/>
    <col min="10246" max="10246" width="11.6640625" style="1007" customWidth="1"/>
    <col min="10247" max="10247" width="13.5546875" style="1007" bestFit="1" customWidth="1"/>
    <col min="10248" max="10248" width="11" style="1007" bestFit="1" customWidth="1"/>
    <col min="10249" max="10249" width="10.5546875" style="1007" customWidth="1"/>
    <col min="10250" max="10496" width="9.109375" style="1007"/>
    <col min="10497" max="10497" width="7.5546875" style="1007" customWidth="1"/>
    <col min="10498" max="10498" width="45.6640625" style="1007" customWidth="1"/>
    <col min="10499" max="10499" width="4.5546875" style="1007" bestFit="1" customWidth="1"/>
    <col min="10500" max="10500" width="4.88671875" style="1007" bestFit="1" customWidth="1"/>
    <col min="10501" max="10501" width="5.33203125" style="1007" bestFit="1" customWidth="1"/>
    <col min="10502" max="10502" width="11.6640625" style="1007" customWidth="1"/>
    <col min="10503" max="10503" width="13.5546875" style="1007" bestFit="1" customWidth="1"/>
    <col min="10504" max="10504" width="11" style="1007" bestFit="1" customWidth="1"/>
    <col min="10505" max="10505" width="10.5546875" style="1007" customWidth="1"/>
    <col min="10506" max="10752" width="9.109375" style="1007"/>
    <col min="10753" max="10753" width="7.5546875" style="1007" customWidth="1"/>
    <col min="10754" max="10754" width="45.6640625" style="1007" customWidth="1"/>
    <col min="10755" max="10755" width="4.5546875" style="1007" bestFit="1" customWidth="1"/>
    <col min="10756" max="10756" width="4.88671875" style="1007" bestFit="1" customWidth="1"/>
    <col min="10757" max="10757" width="5.33203125" style="1007" bestFit="1" customWidth="1"/>
    <col min="10758" max="10758" width="11.6640625" style="1007" customWidth="1"/>
    <col min="10759" max="10759" width="13.5546875" style="1007" bestFit="1" customWidth="1"/>
    <col min="10760" max="10760" width="11" style="1007" bestFit="1" customWidth="1"/>
    <col min="10761" max="10761" width="10.5546875" style="1007" customWidth="1"/>
    <col min="10762" max="11008" width="9.109375" style="1007"/>
    <col min="11009" max="11009" width="7.5546875" style="1007" customWidth="1"/>
    <col min="11010" max="11010" width="45.6640625" style="1007" customWidth="1"/>
    <col min="11011" max="11011" width="4.5546875" style="1007" bestFit="1" customWidth="1"/>
    <col min="11012" max="11012" width="4.88671875" style="1007" bestFit="1" customWidth="1"/>
    <col min="11013" max="11013" width="5.33203125" style="1007" bestFit="1" customWidth="1"/>
    <col min="11014" max="11014" width="11.6640625" style="1007" customWidth="1"/>
    <col min="11015" max="11015" width="13.5546875" style="1007" bestFit="1" customWidth="1"/>
    <col min="11016" max="11016" width="11" style="1007" bestFit="1" customWidth="1"/>
    <col min="11017" max="11017" width="10.5546875" style="1007" customWidth="1"/>
    <col min="11018" max="11264" width="9.109375" style="1007"/>
    <col min="11265" max="11265" width="7.5546875" style="1007" customWidth="1"/>
    <col min="11266" max="11266" width="45.6640625" style="1007" customWidth="1"/>
    <col min="11267" max="11267" width="4.5546875" style="1007" bestFit="1" customWidth="1"/>
    <col min="11268" max="11268" width="4.88671875" style="1007" bestFit="1" customWidth="1"/>
    <col min="11269" max="11269" width="5.33203125" style="1007" bestFit="1" customWidth="1"/>
    <col min="11270" max="11270" width="11.6640625" style="1007" customWidth="1"/>
    <col min="11271" max="11271" width="13.5546875" style="1007" bestFit="1" customWidth="1"/>
    <col min="11272" max="11272" width="11" style="1007" bestFit="1" customWidth="1"/>
    <col min="11273" max="11273" width="10.5546875" style="1007" customWidth="1"/>
    <col min="11274" max="11520" width="9.109375" style="1007"/>
    <col min="11521" max="11521" width="7.5546875" style="1007" customWidth="1"/>
    <col min="11522" max="11522" width="45.6640625" style="1007" customWidth="1"/>
    <col min="11523" max="11523" width="4.5546875" style="1007" bestFit="1" customWidth="1"/>
    <col min="11524" max="11524" width="4.88671875" style="1007" bestFit="1" customWidth="1"/>
    <col min="11525" max="11525" width="5.33203125" style="1007" bestFit="1" customWidth="1"/>
    <col min="11526" max="11526" width="11.6640625" style="1007" customWidth="1"/>
    <col min="11527" max="11527" width="13.5546875" style="1007" bestFit="1" customWidth="1"/>
    <col min="11528" max="11528" width="11" style="1007" bestFit="1" customWidth="1"/>
    <col min="11529" max="11529" width="10.5546875" style="1007" customWidth="1"/>
    <col min="11530" max="11776" width="9.109375" style="1007"/>
    <col min="11777" max="11777" width="7.5546875" style="1007" customWidth="1"/>
    <col min="11778" max="11778" width="45.6640625" style="1007" customWidth="1"/>
    <col min="11779" max="11779" width="4.5546875" style="1007" bestFit="1" customWidth="1"/>
    <col min="11780" max="11780" width="4.88671875" style="1007" bestFit="1" customWidth="1"/>
    <col min="11781" max="11781" width="5.33203125" style="1007" bestFit="1" customWidth="1"/>
    <col min="11782" max="11782" width="11.6640625" style="1007" customWidth="1"/>
    <col min="11783" max="11783" width="13.5546875" style="1007" bestFit="1" customWidth="1"/>
    <col min="11784" max="11784" width="11" style="1007" bestFit="1" customWidth="1"/>
    <col min="11785" max="11785" width="10.5546875" style="1007" customWidth="1"/>
    <col min="11786" max="12032" width="9.109375" style="1007"/>
    <col min="12033" max="12033" width="7.5546875" style="1007" customWidth="1"/>
    <col min="12034" max="12034" width="45.6640625" style="1007" customWidth="1"/>
    <col min="12035" max="12035" width="4.5546875" style="1007" bestFit="1" customWidth="1"/>
    <col min="12036" max="12036" width="4.88671875" style="1007" bestFit="1" customWidth="1"/>
    <col min="12037" max="12037" width="5.33203125" style="1007" bestFit="1" customWidth="1"/>
    <col min="12038" max="12038" width="11.6640625" style="1007" customWidth="1"/>
    <col min="12039" max="12039" width="13.5546875" style="1007" bestFit="1" customWidth="1"/>
    <col min="12040" max="12040" width="11" style="1007" bestFit="1" customWidth="1"/>
    <col min="12041" max="12041" width="10.5546875" style="1007" customWidth="1"/>
    <col min="12042" max="12288" width="9.109375" style="1007"/>
    <col min="12289" max="12289" width="7.5546875" style="1007" customWidth="1"/>
    <col min="12290" max="12290" width="45.6640625" style="1007" customWidth="1"/>
    <col min="12291" max="12291" width="4.5546875" style="1007" bestFit="1" customWidth="1"/>
    <col min="12292" max="12292" width="4.88671875" style="1007" bestFit="1" customWidth="1"/>
    <col min="12293" max="12293" width="5.33203125" style="1007" bestFit="1" customWidth="1"/>
    <col min="12294" max="12294" width="11.6640625" style="1007" customWidth="1"/>
    <col min="12295" max="12295" width="13.5546875" style="1007" bestFit="1" customWidth="1"/>
    <col min="12296" max="12296" width="11" style="1007" bestFit="1" customWidth="1"/>
    <col min="12297" max="12297" width="10.5546875" style="1007" customWidth="1"/>
    <col min="12298" max="12544" width="9.109375" style="1007"/>
    <col min="12545" max="12545" width="7.5546875" style="1007" customWidth="1"/>
    <col min="12546" max="12546" width="45.6640625" style="1007" customWidth="1"/>
    <col min="12547" max="12547" width="4.5546875" style="1007" bestFit="1" customWidth="1"/>
    <col min="12548" max="12548" width="4.88671875" style="1007" bestFit="1" customWidth="1"/>
    <col min="12549" max="12549" width="5.33203125" style="1007" bestFit="1" customWidth="1"/>
    <col min="12550" max="12550" width="11.6640625" style="1007" customWidth="1"/>
    <col min="12551" max="12551" width="13.5546875" style="1007" bestFit="1" customWidth="1"/>
    <col min="12552" max="12552" width="11" style="1007" bestFit="1" customWidth="1"/>
    <col min="12553" max="12553" width="10.5546875" style="1007" customWidth="1"/>
    <col min="12554" max="12800" width="9.109375" style="1007"/>
    <col min="12801" max="12801" width="7.5546875" style="1007" customWidth="1"/>
    <col min="12802" max="12802" width="45.6640625" style="1007" customWidth="1"/>
    <col min="12803" max="12803" width="4.5546875" style="1007" bestFit="1" customWidth="1"/>
    <col min="12804" max="12804" width="4.88671875" style="1007" bestFit="1" customWidth="1"/>
    <col min="12805" max="12805" width="5.33203125" style="1007" bestFit="1" customWidth="1"/>
    <col min="12806" max="12806" width="11.6640625" style="1007" customWidth="1"/>
    <col min="12807" max="12807" width="13.5546875" style="1007" bestFit="1" customWidth="1"/>
    <col min="12808" max="12808" width="11" style="1007" bestFit="1" customWidth="1"/>
    <col min="12809" max="12809" width="10.5546875" style="1007" customWidth="1"/>
    <col min="12810" max="13056" width="9.109375" style="1007"/>
    <col min="13057" max="13057" width="7.5546875" style="1007" customWidth="1"/>
    <col min="13058" max="13058" width="45.6640625" style="1007" customWidth="1"/>
    <col min="13059" max="13059" width="4.5546875" style="1007" bestFit="1" customWidth="1"/>
    <col min="13060" max="13060" width="4.88671875" style="1007" bestFit="1" customWidth="1"/>
    <col min="13061" max="13061" width="5.33203125" style="1007" bestFit="1" customWidth="1"/>
    <col min="13062" max="13062" width="11.6640625" style="1007" customWidth="1"/>
    <col min="13063" max="13063" width="13.5546875" style="1007" bestFit="1" customWidth="1"/>
    <col min="13064" max="13064" width="11" style="1007" bestFit="1" customWidth="1"/>
    <col min="13065" max="13065" width="10.5546875" style="1007" customWidth="1"/>
    <col min="13066" max="13312" width="9.109375" style="1007"/>
    <col min="13313" max="13313" width="7.5546875" style="1007" customWidth="1"/>
    <col min="13314" max="13314" width="45.6640625" style="1007" customWidth="1"/>
    <col min="13315" max="13315" width="4.5546875" style="1007" bestFit="1" customWidth="1"/>
    <col min="13316" max="13316" width="4.88671875" style="1007" bestFit="1" customWidth="1"/>
    <col min="13317" max="13317" width="5.33203125" style="1007" bestFit="1" customWidth="1"/>
    <col min="13318" max="13318" width="11.6640625" style="1007" customWidth="1"/>
    <col min="13319" max="13319" width="13.5546875" style="1007" bestFit="1" customWidth="1"/>
    <col min="13320" max="13320" width="11" style="1007" bestFit="1" customWidth="1"/>
    <col min="13321" max="13321" width="10.5546875" style="1007" customWidth="1"/>
    <col min="13322" max="13568" width="9.109375" style="1007"/>
    <col min="13569" max="13569" width="7.5546875" style="1007" customWidth="1"/>
    <col min="13570" max="13570" width="45.6640625" style="1007" customWidth="1"/>
    <col min="13571" max="13571" width="4.5546875" style="1007" bestFit="1" customWidth="1"/>
    <col min="13572" max="13572" width="4.88671875" style="1007" bestFit="1" customWidth="1"/>
    <col min="13573" max="13573" width="5.33203125" style="1007" bestFit="1" customWidth="1"/>
    <col min="13574" max="13574" width="11.6640625" style="1007" customWidth="1"/>
    <col min="13575" max="13575" width="13.5546875" style="1007" bestFit="1" customWidth="1"/>
    <col min="13576" max="13576" width="11" style="1007" bestFit="1" customWidth="1"/>
    <col min="13577" max="13577" width="10.5546875" style="1007" customWidth="1"/>
    <col min="13578" max="13824" width="9.109375" style="1007"/>
    <col min="13825" max="13825" width="7.5546875" style="1007" customWidth="1"/>
    <col min="13826" max="13826" width="45.6640625" style="1007" customWidth="1"/>
    <col min="13827" max="13827" width="4.5546875" style="1007" bestFit="1" customWidth="1"/>
    <col min="13828" max="13828" width="4.88671875" style="1007" bestFit="1" customWidth="1"/>
    <col min="13829" max="13829" width="5.33203125" style="1007" bestFit="1" customWidth="1"/>
    <col min="13830" max="13830" width="11.6640625" style="1007" customWidth="1"/>
    <col min="13831" max="13831" width="13.5546875" style="1007" bestFit="1" customWidth="1"/>
    <col min="13832" max="13832" width="11" style="1007" bestFit="1" customWidth="1"/>
    <col min="13833" max="13833" width="10.5546875" style="1007" customWidth="1"/>
    <col min="13834" max="14080" width="9.109375" style="1007"/>
    <col min="14081" max="14081" width="7.5546875" style="1007" customWidth="1"/>
    <col min="14082" max="14082" width="45.6640625" style="1007" customWidth="1"/>
    <col min="14083" max="14083" width="4.5546875" style="1007" bestFit="1" customWidth="1"/>
    <col min="14084" max="14084" width="4.88671875" style="1007" bestFit="1" customWidth="1"/>
    <col min="14085" max="14085" width="5.33203125" style="1007" bestFit="1" customWidth="1"/>
    <col min="14086" max="14086" width="11.6640625" style="1007" customWidth="1"/>
    <col min="14087" max="14087" width="13.5546875" style="1007" bestFit="1" customWidth="1"/>
    <col min="14088" max="14088" width="11" style="1007" bestFit="1" customWidth="1"/>
    <col min="14089" max="14089" width="10.5546875" style="1007" customWidth="1"/>
    <col min="14090" max="14336" width="9.109375" style="1007"/>
    <col min="14337" max="14337" width="7.5546875" style="1007" customWidth="1"/>
    <col min="14338" max="14338" width="45.6640625" style="1007" customWidth="1"/>
    <col min="14339" max="14339" width="4.5546875" style="1007" bestFit="1" customWidth="1"/>
    <col min="14340" max="14340" width="4.88671875" style="1007" bestFit="1" customWidth="1"/>
    <col min="14341" max="14341" width="5.33203125" style="1007" bestFit="1" customWidth="1"/>
    <col min="14342" max="14342" width="11.6640625" style="1007" customWidth="1"/>
    <col min="14343" max="14343" width="13.5546875" style="1007" bestFit="1" customWidth="1"/>
    <col min="14344" max="14344" width="11" style="1007" bestFit="1" customWidth="1"/>
    <col min="14345" max="14345" width="10.5546875" style="1007" customWidth="1"/>
    <col min="14346" max="14592" width="9.109375" style="1007"/>
    <col min="14593" max="14593" width="7.5546875" style="1007" customWidth="1"/>
    <col min="14594" max="14594" width="45.6640625" style="1007" customWidth="1"/>
    <col min="14595" max="14595" width="4.5546875" style="1007" bestFit="1" customWidth="1"/>
    <col min="14596" max="14596" width="4.88671875" style="1007" bestFit="1" customWidth="1"/>
    <col min="14597" max="14597" width="5.33203125" style="1007" bestFit="1" customWidth="1"/>
    <col min="14598" max="14598" width="11.6640625" style="1007" customWidth="1"/>
    <col min="14599" max="14599" width="13.5546875" style="1007" bestFit="1" customWidth="1"/>
    <col min="14600" max="14600" width="11" style="1007" bestFit="1" customWidth="1"/>
    <col min="14601" max="14601" width="10.5546875" style="1007" customWidth="1"/>
    <col min="14602" max="14848" width="9.109375" style="1007"/>
    <col min="14849" max="14849" width="7.5546875" style="1007" customWidth="1"/>
    <col min="14850" max="14850" width="45.6640625" style="1007" customWidth="1"/>
    <col min="14851" max="14851" width="4.5546875" style="1007" bestFit="1" customWidth="1"/>
    <col min="14852" max="14852" width="4.88671875" style="1007" bestFit="1" customWidth="1"/>
    <col min="14853" max="14853" width="5.33203125" style="1007" bestFit="1" customWidth="1"/>
    <col min="14854" max="14854" width="11.6640625" style="1007" customWidth="1"/>
    <col min="14855" max="14855" width="13.5546875" style="1007" bestFit="1" customWidth="1"/>
    <col min="14856" max="14856" width="11" style="1007" bestFit="1" customWidth="1"/>
    <col min="14857" max="14857" width="10.5546875" style="1007" customWidth="1"/>
    <col min="14858" max="15104" width="9.109375" style="1007"/>
    <col min="15105" max="15105" width="7.5546875" style="1007" customWidth="1"/>
    <col min="15106" max="15106" width="45.6640625" style="1007" customWidth="1"/>
    <col min="15107" max="15107" width="4.5546875" style="1007" bestFit="1" customWidth="1"/>
    <col min="15108" max="15108" width="4.88671875" style="1007" bestFit="1" customWidth="1"/>
    <col min="15109" max="15109" width="5.33203125" style="1007" bestFit="1" customWidth="1"/>
    <col min="15110" max="15110" width="11.6640625" style="1007" customWidth="1"/>
    <col min="15111" max="15111" width="13.5546875" style="1007" bestFit="1" customWidth="1"/>
    <col min="15112" max="15112" width="11" style="1007" bestFit="1" customWidth="1"/>
    <col min="15113" max="15113" width="10.5546875" style="1007" customWidth="1"/>
    <col min="15114" max="15360" width="9.109375" style="1007"/>
    <col min="15361" max="15361" width="7.5546875" style="1007" customWidth="1"/>
    <col min="15362" max="15362" width="45.6640625" style="1007" customWidth="1"/>
    <col min="15363" max="15363" width="4.5546875" style="1007" bestFit="1" customWidth="1"/>
    <col min="15364" max="15364" width="4.88671875" style="1007" bestFit="1" customWidth="1"/>
    <col min="15365" max="15365" width="5.33203125" style="1007" bestFit="1" customWidth="1"/>
    <col min="15366" max="15366" width="11.6640625" style="1007" customWidth="1"/>
    <col min="15367" max="15367" width="13.5546875" style="1007" bestFit="1" customWidth="1"/>
    <col min="15368" max="15368" width="11" style="1007" bestFit="1" customWidth="1"/>
    <col min="15369" max="15369" width="10.5546875" style="1007" customWidth="1"/>
    <col min="15370" max="15616" width="9.109375" style="1007"/>
    <col min="15617" max="15617" width="7.5546875" style="1007" customWidth="1"/>
    <col min="15618" max="15618" width="45.6640625" style="1007" customWidth="1"/>
    <col min="15619" max="15619" width="4.5546875" style="1007" bestFit="1" customWidth="1"/>
    <col min="15620" max="15620" width="4.88671875" style="1007" bestFit="1" customWidth="1"/>
    <col min="15621" max="15621" width="5.33203125" style="1007" bestFit="1" customWidth="1"/>
    <col min="15622" max="15622" width="11.6640625" style="1007" customWidth="1"/>
    <col min="15623" max="15623" width="13.5546875" style="1007" bestFit="1" customWidth="1"/>
    <col min="15624" max="15624" width="11" style="1007" bestFit="1" customWidth="1"/>
    <col min="15625" max="15625" width="10.5546875" style="1007" customWidth="1"/>
    <col min="15626" max="15872" width="9.109375" style="1007"/>
    <col min="15873" max="15873" width="7.5546875" style="1007" customWidth="1"/>
    <col min="15874" max="15874" width="45.6640625" style="1007" customWidth="1"/>
    <col min="15875" max="15875" width="4.5546875" style="1007" bestFit="1" customWidth="1"/>
    <col min="15876" max="15876" width="4.88671875" style="1007" bestFit="1" customWidth="1"/>
    <col min="15877" max="15877" width="5.33203125" style="1007" bestFit="1" customWidth="1"/>
    <col min="15878" max="15878" width="11.6640625" style="1007" customWidth="1"/>
    <col min="15879" max="15879" width="13.5546875" style="1007" bestFit="1" customWidth="1"/>
    <col min="15880" max="15880" width="11" style="1007" bestFit="1" customWidth="1"/>
    <col min="15881" max="15881" width="10.5546875" style="1007" customWidth="1"/>
    <col min="15882" max="16128" width="9.109375" style="1007"/>
    <col min="16129" max="16129" width="7.5546875" style="1007" customWidth="1"/>
    <col min="16130" max="16130" width="45.6640625" style="1007" customWidth="1"/>
    <col min="16131" max="16131" width="4.5546875" style="1007" bestFit="1" customWidth="1"/>
    <col min="16132" max="16132" width="4.88671875" style="1007" bestFit="1" customWidth="1"/>
    <col min="16133" max="16133" width="5.33203125" style="1007" bestFit="1" customWidth="1"/>
    <col min="16134" max="16134" width="11.6640625" style="1007" customWidth="1"/>
    <col min="16135" max="16135" width="13.5546875" style="1007" bestFit="1" customWidth="1"/>
    <col min="16136" max="16136" width="11" style="1007" bestFit="1" customWidth="1"/>
    <col min="16137" max="16137" width="10.5546875" style="1007" customWidth="1"/>
    <col min="16138" max="16384" width="9.109375" style="1007"/>
  </cols>
  <sheetData>
    <row r="1" spans="1:15" ht="16.5" customHeight="1">
      <c r="A1" s="3322" t="s">
        <v>1410</v>
      </c>
      <c r="B1" s="3322"/>
      <c r="C1" s="3322"/>
      <c r="D1" s="3322"/>
      <c r="E1" s="3322"/>
      <c r="F1" s="3322"/>
      <c r="G1" s="3322"/>
    </row>
    <row r="2" spans="1:15" s="1010" customFormat="1" ht="14.4">
      <c r="A2" s="2632" t="s">
        <v>1325</v>
      </c>
      <c r="B2" s="2632"/>
      <c r="C2" s="2632"/>
      <c r="D2" s="2632"/>
      <c r="E2" s="2632"/>
      <c r="F2" s="2632"/>
      <c r="G2" s="2632"/>
      <c r="H2" s="2046"/>
      <c r="I2" s="2046"/>
      <c r="J2" s="2046"/>
    </row>
    <row r="3" spans="1:15" s="1013" customFormat="1" ht="21" customHeight="1">
      <c r="A3" s="1011" t="s">
        <v>13</v>
      </c>
      <c r="B3" s="1011" t="s">
        <v>16</v>
      </c>
      <c r="C3" s="2633" t="s">
        <v>17</v>
      </c>
      <c r="D3" s="2634"/>
      <c r="E3" s="1011" t="s">
        <v>0</v>
      </c>
      <c r="F3" s="1011" t="s">
        <v>1</v>
      </c>
      <c r="G3" s="1011" t="s">
        <v>2</v>
      </c>
    </row>
    <row r="4" spans="1:15" s="2017" customFormat="1" ht="110.4" customHeight="1">
      <c r="A4" s="2012">
        <v>1</v>
      </c>
      <c r="B4" s="2013" t="s">
        <v>1356</v>
      </c>
      <c r="C4" s="2014"/>
      <c r="D4" s="2015"/>
      <c r="E4" s="2014"/>
      <c r="F4" s="2016"/>
      <c r="G4" s="2016"/>
    </row>
    <row r="5" spans="1:15" s="2020" customFormat="1">
      <c r="A5" s="2019" t="s">
        <v>1327</v>
      </c>
      <c r="B5" s="2020" t="s">
        <v>1328</v>
      </c>
      <c r="C5" s="2021">
        <v>30</v>
      </c>
      <c r="D5" s="2022" t="s">
        <v>11</v>
      </c>
      <c r="E5" s="2019" t="s">
        <v>3</v>
      </c>
      <c r="F5" s="2023">
        <v>681.5</v>
      </c>
      <c r="G5" s="2024">
        <f>C5*F5</f>
        <v>20445</v>
      </c>
      <c r="K5" s="2020">
        <f>150*2.5</f>
        <v>375</v>
      </c>
    </row>
    <row r="6" spans="1:15" s="2020" customFormat="1">
      <c r="A6" s="2019" t="s">
        <v>135</v>
      </c>
      <c r="B6" s="2020" t="s">
        <v>1329</v>
      </c>
      <c r="C6" s="2021">
        <v>60</v>
      </c>
      <c r="D6" s="2022" t="s">
        <v>11</v>
      </c>
      <c r="E6" s="2019" t="s">
        <v>3</v>
      </c>
      <c r="F6" s="2023">
        <v>532.4</v>
      </c>
      <c r="G6" s="2024">
        <f>C6*F6</f>
        <v>31944</v>
      </c>
      <c r="O6" s="2020">
        <f>200*2.5</f>
        <v>500</v>
      </c>
    </row>
    <row r="7" spans="1:15" s="2020" customFormat="1">
      <c r="A7" s="2019" t="s">
        <v>1330</v>
      </c>
      <c r="B7" s="2020" t="s">
        <v>1331</v>
      </c>
      <c r="C7" s="2021">
        <v>35</v>
      </c>
      <c r="D7" s="2022" t="s">
        <v>11</v>
      </c>
      <c r="E7" s="2019" t="s">
        <v>3</v>
      </c>
      <c r="F7" s="2023">
        <v>659.5</v>
      </c>
      <c r="G7" s="2024">
        <f>C7*F7</f>
        <v>23082.5</v>
      </c>
      <c r="M7" s="2020">
        <f>30600+28052.9+24213+15585.6+9133.59</f>
        <v>107585.09</v>
      </c>
      <c r="O7" s="2020">
        <f>150*2.5</f>
        <v>375</v>
      </c>
    </row>
    <row r="8" spans="1:15" ht="144.75" customHeight="1">
      <c r="A8" s="1014">
        <v>2</v>
      </c>
      <c r="B8" s="1015" t="s">
        <v>1357</v>
      </c>
      <c r="G8" s="2016"/>
    </row>
    <row r="9" spans="1:15" s="1020" customFormat="1" ht="18" customHeight="1">
      <c r="A9" s="1019" t="s">
        <v>1358</v>
      </c>
      <c r="B9" s="1029" t="s">
        <v>1359</v>
      </c>
      <c r="C9" s="2048">
        <v>36</v>
      </c>
      <c r="D9" s="1044" t="s">
        <v>11</v>
      </c>
      <c r="E9" s="1017" t="s">
        <v>3</v>
      </c>
      <c r="F9" s="2047">
        <v>2003.7</v>
      </c>
      <c r="G9" s="2016">
        <f>C9*F9</f>
        <v>72133.2</v>
      </c>
      <c r="I9" s="2049"/>
    </row>
    <row r="10" spans="1:15" s="1020" customFormat="1" ht="18" customHeight="1">
      <c r="A10" s="1019" t="s">
        <v>1360</v>
      </c>
      <c r="B10" s="1029" t="s">
        <v>1361</v>
      </c>
      <c r="C10" s="2048">
        <v>54</v>
      </c>
      <c r="D10" s="1044" t="s">
        <v>11</v>
      </c>
      <c r="E10" s="1017" t="s">
        <v>3</v>
      </c>
      <c r="F10" s="2047">
        <v>1408.1</v>
      </c>
      <c r="G10" s="2016">
        <f>C10*F10</f>
        <v>76037.399999999994</v>
      </c>
      <c r="I10" s="2049"/>
    </row>
    <row r="11" spans="1:15" s="1198" customFormat="1" ht="147" customHeight="1">
      <c r="A11" s="1014">
        <v>3</v>
      </c>
      <c r="B11" s="2050" t="s">
        <v>1362</v>
      </c>
      <c r="C11" s="2051"/>
      <c r="D11" s="2052"/>
      <c r="E11" s="1014"/>
      <c r="F11" s="2053"/>
      <c r="G11" s="2044"/>
    </row>
    <row r="12" spans="1:15" s="1020" customFormat="1" ht="28.5" customHeight="1">
      <c r="A12" s="1019" t="s">
        <v>1363</v>
      </c>
      <c r="B12" s="1029" t="s">
        <v>1364</v>
      </c>
      <c r="C12" s="2054">
        <v>30</v>
      </c>
      <c r="D12" s="1022" t="s">
        <v>11</v>
      </c>
      <c r="E12" s="1019" t="s">
        <v>3</v>
      </c>
      <c r="F12" s="2049">
        <v>1727.2</v>
      </c>
      <c r="G12" s="2024">
        <f>C12*F12</f>
        <v>51816</v>
      </c>
    </row>
    <row r="13" spans="1:15" s="1198" customFormat="1" ht="70.95" customHeight="1">
      <c r="A13" s="1014">
        <v>4</v>
      </c>
      <c r="B13" s="2050" t="s">
        <v>149</v>
      </c>
      <c r="C13" s="2055"/>
      <c r="D13" s="2052"/>
      <c r="E13" s="1014"/>
      <c r="F13" s="2056"/>
      <c r="G13" s="2044"/>
    </row>
    <row r="14" spans="1:15" s="1020" customFormat="1" ht="15" customHeight="1">
      <c r="A14" s="1019"/>
      <c r="B14" s="1020" t="s">
        <v>1365</v>
      </c>
      <c r="C14" s="1016">
        <v>1</v>
      </c>
      <c r="D14" s="1050" t="s">
        <v>8</v>
      </c>
      <c r="E14" s="1017" t="s">
        <v>4</v>
      </c>
      <c r="F14" s="1027">
        <v>1000</v>
      </c>
      <c r="G14" s="2016">
        <f t="shared" ref="G14:G25" si="0">C14*F14</f>
        <v>1000</v>
      </c>
      <c r="K14" s="1020">
        <f>400/20</f>
        <v>20</v>
      </c>
    </row>
    <row r="15" spans="1:15" s="1020" customFormat="1" ht="15" customHeight="1">
      <c r="A15" s="1019" t="s">
        <v>1366</v>
      </c>
      <c r="B15" s="1020" t="s">
        <v>1367</v>
      </c>
      <c r="C15" s="1049">
        <v>1</v>
      </c>
      <c r="D15" s="1050" t="s">
        <v>8</v>
      </c>
      <c r="E15" s="1017" t="s">
        <v>4</v>
      </c>
      <c r="F15" s="1027">
        <v>281</v>
      </c>
      <c r="G15" s="2016">
        <f t="shared" si="0"/>
        <v>281</v>
      </c>
    </row>
    <row r="16" spans="1:15" s="1198" customFormat="1" ht="42.6" customHeight="1">
      <c r="A16" s="1014" t="s">
        <v>1368</v>
      </c>
      <c r="B16" s="2057" t="s">
        <v>1369</v>
      </c>
      <c r="C16" s="1016">
        <v>1</v>
      </c>
      <c r="D16" s="1050" t="s">
        <v>8</v>
      </c>
      <c r="E16" s="1017" t="s">
        <v>4</v>
      </c>
      <c r="F16" s="1027">
        <v>281.8</v>
      </c>
      <c r="G16" s="2016">
        <f t="shared" si="0"/>
        <v>281.8</v>
      </c>
    </row>
    <row r="17" spans="1:25" s="1020" customFormat="1" ht="21.75" customHeight="1">
      <c r="A17" s="1019"/>
      <c r="B17" s="1020" t="s">
        <v>1370</v>
      </c>
      <c r="C17" s="1049">
        <v>4</v>
      </c>
      <c r="D17" s="1050" t="s">
        <v>9</v>
      </c>
      <c r="E17" s="1017" t="s">
        <v>4</v>
      </c>
      <c r="F17" s="1027">
        <v>250</v>
      </c>
      <c r="G17" s="2016">
        <f t="shared" si="0"/>
        <v>1000</v>
      </c>
      <c r="N17" s="1020">
        <f>3.14/4</f>
        <v>0.78500000000000003</v>
      </c>
    </row>
    <row r="18" spans="1:25" s="1020" customFormat="1" ht="15" customHeight="1">
      <c r="A18" s="1019"/>
      <c r="B18" s="1020" t="s">
        <v>1371</v>
      </c>
      <c r="C18" s="1049">
        <v>9</v>
      </c>
      <c r="D18" s="1050" t="s">
        <v>9</v>
      </c>
      <c r="E18" s="1017" t="s">
        <v>4</v>
      </c>
      <c r="F18" s="1027">
        <v>150</v>
      </c>
      <c r="G18" s="2016">
        <f t="shared" si="0"/>
        <v>1350</v>
      </c>
      <c r="I18" s="1020">
        <f>I19*1.12</f>
        <v>10072.996640000003</v>
      </c>
    </row>
    <row r="19" spans="1:25" s="1198" customFormat="1" ht="55.2" customHeight="1">
      <c r="A19" s="1014" t="s">
        <v>1347</v>
      </c>
      <c r="B19" s="2057" t="s">
        <v>1372</v>
      </c>
      <c r="C19" s="1031">
        <v>1</v>
      </c>
      <c r="D19" s="1032" t="s">
        <v>8</v>
      </c>
      <c r="E19" s="1019" t="s">
        <v>4</v>
      </c>
      <c r="F19" s="1024">
        <v>1738</v>
      </c>
      <c r="G19" s="2024">
        <f t="shared" si="0"/>
        <v>1738</v>
      </c>
      <c r="I19" s="1198">
        <f>I21+I20</f>
        <v>8993.7470000000012</v>
      </c>
      <c r="M19" s="1198">
        <f>0.785*0.8*0.4*17</f>
        <v>4.2704000000000004</v>
      </c>
      <c r="N19" s="1198">
        <f>0.785*0.55*0.15*83</f>
        <v>5.3752875000000016</v>
      </c>
      <c r="O19" s="1198">
        <f>0.785*0.4*0.4*5</f>
        <v>0.62800000000000011</v>
      </c>
      <c r="P19" s="1198">
        <f>M19+N19+O19</f>
        <v>10.273687500000001</v>
      </c>
    </row>
    <row r="20" spans="1:25" ht="71.25" customHeight="1">
      <c r="A20" s="1037" t="s">
        <v>1350</v>
      </c>
      <c r="B20" s="1015" t="s">
        <v>1373</v>
      </c>
      <c r="C20" s="1021">
        <v>12</v>
      </c>
      <c r="D20" s="1022" t="s">
        <v>3097</v>
      </c>
      <c r="E20" s="1019" t="s">
        <v>3098</v>
      </c>
      <c r="F20" s="2058">
        <v>1343.2</v>
      </c>
      <c r="G20" s="2024">
        <f t="shared" si="0"/>
        <v>16118.400000000001</v>
      </c>
      <c r="I20" s="1007">
        <f>I21*0.01</f>
        <v>89.047000000000011</v>
      </c>
      <c r="L20" s="1007">
        <f>1.6*(480*11.2+5*13.5)+195.1</f>
        <v>8904.7000000000007</v>
      </c>
      <c r="M20" s="1007">
        <f>L20*0.01</f>
        <v>89.047000000000011</v>
      </c>
      <c r="N20" s="1007">
        <f>L20*0.12</f>
        <v>1068.5640000000001</v>
      </c>
      <c r="O20" s="1007">
        <f>L20+M20+N20</f>
        <v>10062.311000000002</v>
      </c>
    </row>
    <row r="21" spans="1:25" s="2017" customFormat="1" ht="54" customHeight="1">
      <c r="A21" s="2012" t="s">
        <v>1272</v>
      </c>
      <c r="B21" s="2059" t="s">
        <v>1374</v>
      </c>
      <c r="C21" s="2060">
        <v>12</v>
      </c>
      <c r="D21" s="2022" t="s">
        <v>3097</v>
      </c>
      <c r="E21" s="2019" t="s">
        <v>3098</v>
      </c>
      <c r="F21" s="1671">
        <v>10073</v>
      </c>
      <c r="G21" s="2024">
        <f t="shared" si="0"/>
        <v>120876</v>
      </c>
      <c r="H21" s="1047"/>
      <c r="I21" s="2017">
        <f>1.6*(480*11.2+5*13.5)+195.1</f>
        <v>8904.7000000000007</v>
      </c>
      <c r="J21" s="2017">
        <f>1.6*(395*11.2+5*13.5)+195.1</f>
        <v>7381.5000000000009</v>
      </c>
      <c r="K21" s="2017">
        <f>J21*0.01</f>
        <v>73.815000000000012</v>
      </c>
      <c r="L21" s="2017">
        <f>J21+K21</f>
        <v>7455.3150000000005</v>
      </c>
      <c r="M21" s="2017">
        <f>(1.6*((480*11.2+5*13.5)))+195.1</f>
        <v>8904.7000000000007</v>
      </c>
      <c r="N21" s="2017">
        <f>M21*0.01</f>
        <v>89.047000000000011</v>
      </c>
      <c r="O21" s="2017">
        <f>M21*0.12</f>
        <v>1068.5640000000001</v>
      </c>
      <c r="P21" s="2017">
        <f>M21+N21+O21</f>
        <v>10062.311000000002</v>
      </c>
      <c r="Q21" s="2017">
        <f>30*3.28*3.28*3.28</f>
        <v>1058.6265599999997</v>
      </c>
      <c r="R21" s="2017">
        <f>Q21/100</f>
        <v>10.586265599999997</v>
      </c>
      <c r="T21" s="2017">
        <f>1.6*(480*11.2+5*13.5)</f>
        <v>8709.6</v>
      </c>
      <c r="U21" s="2017">
        <v>195.1</v>
      </c>
      <c r="V21" s="2017">
        <f>T21+U21</f>
        <v>8904.7000000000007</v>
      </c>
      <c r="W21" s="2017">
        <f>V21*0.01</f>
        <v>89.047000000000011</v>
      </c>
      <c r="X21" s="2017">
        <f>V21*0.12</f>
        <v>1068.5640000000001</v>
      </c>
      <c r="Y21" s="2017">
        <f>V21+W21+X21</f>
        <v>10062.311000000002</v>
      </c>
    </row>
    <row r="22" spans="1:25" s="1198" customFormat="1" ht="164.4" customHeight="1">
      <c r="A22" s="1037" t="s">
        <v>1375</v>
      </c>
      <c r="B22" s="2050" t="s">
        <v>75</v>
      </c>
      <c r="C22" s="2061">
        <v>24</v>
      </c>
      <c r="D22" s="2062" t="s">
        <v>73</v>
      </c>
      <c r="E22" s="1014" t="s">
        <v>4</v>
      </c>
      <c r="F22" s="2056">
        <v>916.8</v>
      </c>
      <c r="G22" s="2044">
        <f t="shared" si="0"/>
        <v>22003.199999999997</v>
      </c>
      <c r="K22" s="1198" t="s">
        <v>1376</v>
      </c>
      <c r="L22" s="1198">
        <f>L21*1.12</f>
        <v>8349.9528000000009</v>
      </c>
    </row>
    <row r="23" spans="1:25" ht="72.75" customHeight="1">
      <c r="A23" s="1014">
        <v>7</v>
      </c>
      <c r="B23" s="1015" t="s">
        <v>1377</v>
      </c>
      <c r="C23" s="1031">
        <v>1</v>
      </c>
      <c r="D23" s="1032" t="s">
        <v>8</v>
      </c>
      <c r="E23" s="1019" t="s">
        <v>4</v>
      </c>
      <c r="F23" s="1024">
        <v>9200</v>
      </c>
      <c r="G23" s="2024">
        <f t="shared" si="0"/>
        <v>9200</v>
      </c>
    </row>
    <row r="24" spans="1:25" s="1198" customFormat="1" ht="82.2" customHeight="1">
      <c r="A24" s="1014">
        <v>8</v>
      </c>
      <c r="B24" s="2050" t="s">
        <v>1378</v>
      </c>
      <c r="C24" s="2061">
        <v>1</v>
      </c>
      <c r="D24" s="2062" t="s">
        <v>8</v>
      </c>
      <c r="E24" s="1014" t="s">
        <v>4</v>
      </c>
      <c r="F24" s="2056">
        <v>25000</v>
      </c>
      <c r="G24" s="2044">
        <f t="shared" si="0"/>
        <v>25000</v>
      </c>
    </row>
    <row r="25" spans="1:25" s="1198" customFormat="1" ht="58.95" customHeight="1">
      <c r="A25" s="1014">
        <v>9</v>
      </c>
      <c r="B25" s="2050" t="s">
        <v>1379</v>
      </c>
      <c r="C25" s="2061">
        <v>1</v>
      </c>
      <c r="D25" s="2062" t="s">
        <v>8</v>
      </c>
      <c r="E25" s="1014" t="s">
        <v>4</v>
      </c>
      <c r="F25" s="2056">
        <v>500</v>
      </c>
      <c r="G25" s="2044">
        <f t="shared" si="0"/>
        <v>500</v>
      </c>
    </row>
    <row r="26" spans="1:25" ht="18" customHeight="1">
      <c r="C26" s="3323" t="s">
        <v>10</v>
      </c>
      <c r="D26" s="3323"/>
      <c r="E26" s="3323"/>
      <c r="F26" s="2063"/>
      <c r="G26" s="2064">
        <f>SUM(G5:G25)</f>
        <v>474806.5</v>
      </c>
    </row>
    <row r="27" spans="1:25" s="1176" customFormat="1" ht="18.600000000000001" customHeight="1">
      <c r="A27" s="1361"/>
      <c r="B27" s="3324" t="s">
        <v>3116</v>
      </c>
      <c r="C27" s="3324"/>
      <c r="D27" s="3324"/>
      <c r="E27" s="3324"/>
      <c r="F27" s="3324"/>
      <c r="G27" s="2003">
        <f xml:space="preserve"> G26*  0.0536</f>
        <v>25449.628400000001</v>
      </c>
      <c r="H27" s="1363"/>
      <c r="I27" s="1363"/>
      <c r="J27" s="1363"/>
      <c r="K27" s="1363"/>
      <c r="M27" s="1363"/>
    </row>
    <row r="28" spans="1:25" s="1176" customFormat="1" ht="19.8" customHeight="1">
      <c r="A28" s="1361"/>
      <c r="B28" s="3324" t="s">
        <v>601</v>
      </c>
      <c r="C28" s="3324"/>
      <c r="D28" s="3324"/>
      <c r="E28" s="3324"/>
      <c r="F28" s="3324"/>
      <c r="G28" s="2003">
        <f>SUM(G26:G27)</f>
        <v>500256.12839999999</v>
      </c>
      <c r="H28" s="1363"/>
      <c r="I28" s="1363"/>
      <c r="J28" s="1363"/>
      <c r="K28" s="1363"/>
      <c r="M28" s="1363"/>
    </row>
    <row r="29" spans="1:25" s="383" customFormat="1" ht="14.4">
      <c r="A29" s="1368"/>
      <c r="B29" s="3324" t="s">
        <v>21</v>
      </c>
      <c r="C29" s="3324"/>
      <c r="D29" s="3324"/>
      <c r="E29" s="3324"/>
      <c r="F29" s="3324"/>
      <c r="G29" s="2003">
        <f>ROUND(G28,0)</f>
        <v>500256</v>
      </c>
      <c r="H29" s="1363"/>
      <c r="I29" s="1363"/>
      <c r="J29" s="1363"/>
      <c r="K29" s="1363"/>
      <c r="M29" s="1368"/>
    </row>
    <row r="30" spans="1:25" s="383" customFormat="1" ht="14.4">
      <c r="A30" s="1368"/>
      <c r="B30" s="1362"/>
      <c r="C30" s="1362"/>
      <c r="D30" s="1362"/>
      <c r="E30" s="1362"/>
      <c r="F30" s="1362"/>
      <c r="G30" s="2003"/>
      <c r="H30" s="1363"/>
      <c r="I30" s="1363"/>
      <c r="J30" s="1363"/>
      <c r="K30" s="1363"/>
      <c r="M30" s="1368"/>
    </row>
    <row r="31" spans="1:25" s="383" customFormat="1" ht="14.4">
      <c r="A31" s="1368"/>
      <c r="B31" s="1362"/>
      <c r="C31" s="1362"/>
      <c r="D31" s="1362"/>
      <c r="E31" s="1362"/>
      <c r="F31" s="1362"/>
      <c r="G31" s="2003"/>
      <c r="H31" s="1363"/>
      <c r="I31" s="1363"/>
      <c r="J31" s="1363"/>
      <c r="K31" s="1363"/>
      <c r="M31" s="1368"/>
    </row>
    <row r="32" spans="1:25" s="383" customFormat="1" ht="14.4">
      <c r="A32" s="1368"/>
      <c r="B32" s="1362"/>
      <c r="C32" s="1362"/>
      <c r="D32" s="1362"/>
      <c r="E32" s="1362"/>
      <c r="F32" s="1362"/>
      <c r="G32" s="2003"/>
      <c r="H32" s="1363"/>
      <c r="I32" s="1363"/>
      <c r="J32" s="1363"/>
      <c r="K32" s="1363"/>
      <c r="M32" s="1368"/>
    </row>
    <row r="33" spans="2:7">
      <c r="C33" s="1016"/>
      <c r="D33" s="1017"/>
      <c r="E33" s="3319"/>
      <c r="F33" s="3319"/>
      <c r="G33" s="3319"/>
    </row>
    <row r="34" spans="2:7">
      <c r="B34" s="1007" t="s">
        <v>3185</v>
      </c>
      <c r="C34" s="1016"/>
      <c r="D34" s="1017"/>
      <c r="E34" s="3320" t="s">
        <v>181</v>
      </c>
      <c r="F34" s="3320"/>
      <c r="G34" s="3320"/>
    </row>
  </sheetData>
  <mergeCells count="9">
    <mergeCell ref="E33:G33"/>
    <mergeCell ref="E34:G34"/>
    <mergeCell ref="A1:G1"/>
    <mergeCell ref="A2:G2"/>
    <mergeCell ref="C3:D3"/>
    <mergeCell ref="C26:E26"/>
    <mergeCell ref="B27:F27"/>
    <mergeCell ref="B28:F28"/>
    <mergeCell ref="B29:F29"/>
  </mergeCells>
  <pageMargins left="0.39370078740157483" right="0.19685039370078741" top="0.55118110236220474" bottom="0.47244094488188981" header="0.51181102362204722" footer="0.47244094488188981"/>
  <pageSetup paperSize="9" fitToHeight="2" orientation="portrait" r:id="rId1"/>
  <headerFooter alignWithMargins="0"/>
  <rowBreaks count="1" manualBreakCount="1">
    <brk id="19" max="6"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fitToPage="1"/>
  </sheetPr>
  <dimension ref="A1:R34"/>
  <sheetViews>
    <sheetView view="pageBreakPreview" topLeftCell="A23" zoomScale="89" zoomScaleSheetLayoutView="89" workbookViewId="0">
      <selection activeCell="F27" sqref="F27:G27"/>
    </sheetView>
  </sheetViews>
  <sheetFormatPr defaultColWidth="9.109375" defaultRowHeight="13.8"/>
  <cols>
    <col min="1" max="1" width="7.5546875" style="1017" customWidth="1"/>
    <col min="2" max="2" width="47.5546875" style="1007" customWidth="1"/>
    <col min="3" max="3" width="4.6640625" style="1017" bestFit="1" customWidth="1"/>
    <col min="4" max="4" width="4.88671875" style="1160" bestFit="1" customWidth="1"/>
    <col min="5" max="5" width="5.33203125" style="1017" bestFit="1" customWidth="1"/>
    <col min="6" max="6" width="11.6640625" style="2047" customWidth="1"/>
    <col min="7" max="7" width="14.6640625" style="2047" bestFit="1" customWidth="1"/>
    <col min="8" max="8" width="11.109375" style="1007" bestFit="1" customWidth="1"/>
    <col min="9" max="9" width="10.5546875" style="1007" customWidth="1"/>
    <col min="10" max="12" width="9.109375" style="1007"/>
    <col min="13" max="18" width="9.33203125" style="1007" bestFit="1" customWidth="1"/>
    <col min="19" max="256" width="9.109375" style="1007"/>
    <col min="257" max="257" width="7.5546875" style="1007" customWidth="1"/>
    <col min="258" max="258" width="47.5546875" style="1007" customWidth="1"/>
    <col min="259" max="259" width="4.5546875" style="1007" bestFit="1" customWidth="1"/>
    <col min="260" max="260" width="4.88671875" style="1007" bestFit="1" customWidth="1"/>
    <col min="261" max="261" width="5.33203125" style="1007" bestFit="1" customWidth="1"/>
    <col min="262" max="262" width="11.6640625" style="1007" customWidth="1"/>
    <col min="263" max="263" width="13.5546875" style="1007" bestFit="1" customWidth="1"/>
    <col min="264" max="264" width="11" style="1007" bestFit="1" customWidth="1"/>
    <col min="265" max="265" width="10.5546875" style="1007" customWidth="1"/>
    <col min="266" max="512" width="9.109375" style="1007"/>
    <col min="513" max="513" width="7.5546875" style="1007" customWidth="1"/>
    <col min="514" max="514" width="47.5546875" style="1007" customWidth="1"/>
    <col min="515" max="515" width="4.5546875" style="1007" bestFit="1" customWidth="1"/>
    <col min="516" max="516" width="4.88671875" style="1007" bestFit="1" customWidth="1"/>
    <col min="517" max="517" width="5.33203125" style="1007" bestFit="1" customWidth="1"/>
    <col min="518" max="518" width="11.6640625" style="1007" customWidth="1"/>
    <col min="519" max="519" width="13.5546875" style="1007" bestFit="1" customWidth="1"/>
    <col min="520" max="520" width="11" style="1007" bestFit="1" customWidth="1"/>
    <col min="521" max="521" width="10.5546875" style="1007" customWidth="1"/>
    <col min="522" max="768" width="9.109375" style="1007"/>
    <col min="769" max="769" width="7.5546875" style="1007" customWidth="1"/>
    <col min="770" max="770" width="47.5546875" style="1007" customWidth="1"/>
    <col min="771" max="771" width="4.5546875" style="1007" bestFit="1" customWidth="1"/>
    <col min="772" max="772" width="4.88671875" style="1007" bestFit="1" customWidth="1"/>
    <col min="773" max="773" width="5.33203125" style="1007" bestFit="1" customWidth="1"/>
    <col min="774" max="774" width="11.6640625" style="1007" customWidth="1"/>
    <col min="775" max="775" width="13.5546875" style="1007" bestFit="1" customWidth="1"/>
    <col min="776" max="776" width="11" style="1007" bestFit="1" customWidth="1"/>
    <col min="777" max="777" width="10.5546875" style="1007" customWidth="1"/>
    <col min="778" max="1024" width="9.109375" style="1007"/>
    <col min="1025" max="1025" width="7.5546875" style="1007" customWidth="1"/>
    <col min="1026" max="1026" width="47.5546875" style="1007" customWidth="1"/>
    <col min="1027" max="1027" width="4.5546875" style="1007" bestFit="1" customWidth="1"/>
    <col min="1028" max="1028" width="4.88671875" style="1007" bestFit="1" customWidth="1"/>
    <col min="1029" max="1029" width="5.33203125" style="1007" bestFit="1" customWidth="1"/>
    <col min="1030" max="1030" width="11.6640625" style="1007" customWidth="1"/>
    <col min="1031" max="1031" width="13.5546875" style="1007" bestFit="1" customWidth="1"/>
    <col min="1032" max="1032" width="11" style="1007" bestFit="1" customWidth="1"/>
    <col min="1033" max="1033" width="10.5546875" style="1007" customWidth="1"/>
    <col min="1034" max="1280" width="9.109375" style="1007"/>
    <col min="1281" max="1281" width="7.5546875" style="1007" customWidth="1"/>
    <col min="1282" max="1282" width="47.5546875" style="1007" customWidth="1"/>
    <col min="1283" max="1283" width="4.5546875" style="1007" bestFit="1" customWidth="1"/>
    <col min="1284" max="1284" width="4.88671875" style="1007" bestFit="1" customWidth="1"/>
    <col min="1285" max="1285" width="5.33203125" style="1007" bestFit="1" customWidth="1"/>
    <col min="1286" max="1286" width="11.6640625" style="1007" customWidth="1"/>
    <col min="1287" max="1287" width="13.5546875" style="1007" bestFit="1" customWidth="1"/>
    <col min="1288" max="1288" width="11" style="1007" bestFit="1" customWidth="1"/>
    <col min="1289" max="1289" width="10.5546875" style="1007" customWidth="1"/>
    <col min="1290" max="1536" width="9.109375" style="1007"/>
    <col min="1537" max="1537" width="7.5546875" style="1007" customWidth="1"/>
    <col min="1538" max="1538" width="47.5546875" style="1007" customWidth="1"/>
    <col min="1539" max="1539" width="4.5546875" style="1007" bestFit="1" customWidth="1"/>
    <col min="1540" max="1540" width="4.88671875" style="1007" bestFit="1" customWidth="1"/>
    <col min="1541" max="1541" width="5.33203125" style="1007" bestFit="1" customWidth="1"/>
    <col min="1542" max="1542" width="11.6640625" style="1007" customWidth="1"/>
    <col min="1543" max="1543" width="13.5546875" style="1007" bestFit="1" customWidth="1"/>
    <col min="1544" max="1544" width="11" style="1007" bestFit="1" customWidth="1"/>
    <col min="1545" max="1545" width="10.5546875" style="1007" customWidth="1"/>
    <col min="1546" max="1792" width="9.109375" style="1007"/>
    <col min="1793" max="1793" width="7.5546875" style="1007" customWidth="1"/>
    <col min="1794" max="1794" width="47.5546875" style="1007" customWidth="1"/>
    <col min="1795" max="1795" width="4.5546875" style="1007" bestFit="1" customWidth="1"/>
    <col min="1796" max="1796" width="4.88671875" style="1007" bestFit="1" customWidth="1"/>
    <col min="1797" max="1797" width="5.33203125" style="1007" bestFit="1" customWidth="1"/>
    <col min="1798" max="1798" width="11.6640625" style="1007" customWidth="1"/>
    <col min="1799" max="1799" width="13.5546875" style="1007" bestFit="1" customWidth="1"/>
    <col min="1800" max="1800" width="11" style="1007" bestFit="1" customWidth="1"/>
    <col min="1801" max="1801" width="10.5546875" style="1007" customWidth="1"/>
    <col min="1802" max="2048" width="9.109375" style="1007"/>
    <col min="2049" max="2049" width="7.5546875" style="1007" customWidth="1"/>
    <col min="2050" max="2050" width="47.5546875" style="1007" customWidth="1"/>
    <col min="2051" max="2051" width="4.5546875" style="1007" bestFit="1" customWidth="1"/>
    <col min="2052" max="2052" width="4.88671875" style="1007" bestFit="1" customWidth="1"/>
    <col min="2053" max="2053" width="5.33203125" style="1007" bestFit="1" customWidth="1"/>
    <col min="2054" max="2054" width="11.6640625" style="1007" customWidth="1"/>
    <col min="2055" max="2055" width="13.5546875" style="1007" bestFit="1" customWidth="1"/>
    <col min="2056" max="2056" width="11" style="1007" bestFit="1" customWidth="1"/>
    <col min="2057" max="2057" width="10.5546875" style="1007" customWidth="1"/>
    <col min="2058" max="2304" width="9.109375" style="1007"/>
    <col min="2305" max="2305" width="7.5546875" style="1007" customWidth="1"/>
    <col min="2306" max="2306" width="47.5546875" style="1007" customWidth="1"/>
    <col min="2307" max="2307" width="4.5546875" style="1007" bestFit="1" customWidth="1"/>
    <col min="2308" max="2308" width="4.88671875" style="1007" bestFit="1" customWidth="1"/>
    <col min="2309" max="2309" width="5.33203125" style="1007" bestFit="1" customWidth="1"/>
    <col min="2310" max="2310" width="11.6640625" style="1007" customWidth="1"/>
    <col min="2311" max="2311" width="13.5546875" style="1007" bestFit="1" customWidth="1"/>
    <col min="2312" max="2312" width="11" style="1007" bestFit="1" customWidth="1"/>
    <col min="2313" max="2313" width="10.5546875" style="1007" customWidth="1"/>
    <col min="2314" max="2560" width="9.109375" style="1007"/>
    <col min="2561" max="2561" width="7.5546875" style="1007" customWidth="1"/>
    <col min="2562" max="2562" width="47.5546875" style="1007" customWidth="1"/>
    <col min="2563" max="2563" width="4.5546875" style="1007" bestFit="1" customWidth="1"/>
    <col min="2564" max="2564" width="4.88671875" style="1007" bestFit="1" customWidth="1"/>
    <col min="2565" max="2565" width="5.33203125" style="1007" bestFit="1" customWidth="1"/>
    <col min="2566" max="2566" width="11.6640625" style="1007" customWidth="1"/>
    <col min="2567" max="2567" width="13.5546875" style="1007" bestFit="1" customWidth="1"/>
    <col min="2568" max="2568" width="11" style="1007" bestFit="1" customWidth="1"/>
    <col min="2569" max="2569" width="10.5546875" style="1007" customWidth="1"/>
    <col min="2570" max="2816" width="9.109375" style="1007"/>
    <col min="2817" max="2817" width="7.5546875" style="1007" customWidth="1"/>
    <col min="2818" max="2818" width="47.5546875" style="1007" customWidth="1"/>
    <col min="2819" max="2819" width="4.5546875" style="1007" bestFit="1" customWidth="1"/>
    <col min="2820" max="2820" width="4.88671875" style="1007" bestFit="1" customWidth="1"/>
    <col min="2821" max="2821" width="5.33203125" style="1007" bestFit="1" customWidth="1"/>
    <col min="2822" max="2822" width="11.6640625" style="1007" customWidth="1"/>
    <col min="2823" max="2823" width="13.5546875" style="1007" bestFit="1" customWidth="1"/>
    <col min="2824" max="2824" width="11" style="1007" bestFit="1" customWidth="1"/>
    <col min="2825" max="2825" width="10.5546875" style="1007" customWidth="1"/>
    <col min="2826" max="3072" width="9.109375" style="1007"/>
    <col min="3073" max="3073" width="7.5546875" style="1007" customWidth="1"/>
    <col min="3074" max="3074" width="47.5546875" style="1007" customWidth="1"/>
    <col min="3075" max="3075" width="4.5546875" style="1007" bestFit="1" customWidth="1"/>
    <col min="3076" max="3076" width="4.88671875" style="1007" bestFit="1" customWidth="1"/>
    <col min="3077" max="3077" width="5.33203125" style="1007" bestFit="1" customWidth="1"/>
    <col min="3078" max="3078" width="11.6640625" style="1007" customWidth="1"/>
    <col min="3079" max="3079" width="13.5546875" style="1007" bestFit="1" customWidth="1"/>
    <col min="3080" max="3080" width="11" style="1007" bestFit="1" customWidth="1"/>
    <col min="3081" max="3081" width="10.5546875" style="1007" customWidth="1"/>
    <col min="3082" max="3328" width="9.109375" style="1007"/>
    <col min="3329" max="3329" width="7.5546875" style="1007" customWidth="1"/>
    <col min="3330" max="3330" width="47.5546875" style="1007" customWidth="1"/>
    <col min="3331" max="3331" width="4.5546875" style="1007" bestFit="1" customWidth="1"/>
    <col min="3332" max="3332" width="4.88671875" style="1007" bestFit="1" customWidth="1"/>
    <col min="3333" max="3333" width="5.33203125" style="1007" bestFit="1" customWidth="1"/>
    <col min="3334" max="3334" width="11.6640625" style="1007" customWidth="1"/>
    <col min="3335" max="3335" width="13.5546875" style="1007" bestFit="1" customWidth="1"/>
    <col min="3336" max="3336" width="11" style="1007" bestFit="1" customWidth="1"/>
    <col min="3337" max="3337" width="10.5546875" style="1007" customWidth="1"/>
    <col min="3338" max="3584" width="9.109375" style="1007"/>
    <col min="3585" max="3585" width="7.5546875" style="1007" customWidth="1"/>
    <col min="3586" max="3586" width="47.5546875" style="1007" customWidth="1"/>
    <col min="3587" max="3587" width="4.5546875" style="1007" bestFit="1" customWidth="1"/>
    <col min="3588" max="3588" width="4.88671875" style="1007" bestFit="1" customWidth="1"/>
    <col min="3589" max="3589" width="5.33203125" style="1007" bestFit="1" customWidth="1"/>
    <col min="3590" max="3590" width="11.6640625" style="1007" customWidth="1"/>
    <col min="3591" max="3591" width="13.5546875" style="1007" bestFit="1" customWidth="1"/>
    <col min="3592" max="3592" width="11" style="1007" bestFit="1" customWidth="1"/>
    <col min="3593" max="3593" width="10.5546875" style="1007" customWidth="1"/>
    <col min="3594" max="3840" width="9.109375" style="1007"/>
    <col min="3841" max="3841" width="7.5546875" style="1007" customWidth="1"/>
    <col min="3842" max="3842" width="47.5546875" style="1007" customWidth="1"/>
    <col min="3843" max="3843" width="4.5546875" style="1007" bestFit="1" customWidth="1"/>
    <col min="3844" max="3844" width="4.88671875" style="1007" bestFit="1" customWidth="1"/>
    <col min="3845" max="3845" width="5.33203125" style="1007" bestFit="1" customWidth="1"/>
    <col min="3846" max="3846" width="11.6640625" style="1007" customWidth="1"/>
    <col min="3847" max="3847" width="13.5546875" style="1007" bestFit="1" customWidth="1"/>
    <col min="3848" max="3848" width="11" style="1007" bestFit="1" customWidth="1"/>
    <col min="3849" max="3849" width="10.5546875" style="1007" customWidth="1"/>
    <col min="3850" max="4096" width="9.109375" style="1007"/>
    <col min="4097" max="4097" width="7.5546875" style="1007" customWidth="1"/>
    <col min="4098" max="4098" width="47.5546875" style="1007" customWidth="1"/>
    <col min="4099" max="4099" width="4.5546875" style="1007" bestFit="1" customWidth="1"/>
    <col min="4100" max="4100" width="4.88671875" style="1007" bestFit="1" customWidth="1"/>
    <col min="4101" max="4101" width="5.33203125" style="1007" bestFit="1" customWidth="1"/>
    <col min="4102" max="4102" width="11.6640625" style="1007" customWidth="1"/>
    <col min="4103" max="4103" width="13.5546875" style="1007" bestFit="1" customWidth="1"/>
    <col min="4104" max="4104" width="11" style="1007" bestFit="1" customWidth="1"/>
    <col min="4105" max="4105" width="10.5546875" style="1007" customWidth="1"/>
    <col min="4106" max="4352" width="9.109375" style="1007"/>
    <col min="4353" max="4353" width="7.5546875" style="1007" customWidth="1"/>
    <col min="4354" max="4354" width="47.5546875" style="1007" customWidth="1"/>
    <col min="4355" max="4355" width="4.5546875" style="1007" bestFit="1" customWidth="1"/>
    <col min="4356" max="4356" width="4.88671875" style="1007" bestFit="1" customWidth="1"/>
    <col min="4357" max="4357" width="5.33203125" style="1007" bestFit="1" customWidth="1"/>
    <col min="4358" max="4358" width="11.6640625" style="1007" customWidth="1"/>
    <col min="4359" max="4359" width="13.5546875" style="1007" bestFit="1" customWidth="1"/>
    <col min="4360" max="4360" width="11" style="1007" bestFit="1" customWidth="1"/>
    <col min="4361" max="4361" width="10.5546875" style="1007" customWidth="1"/>
    <col min="4362" max="4608" width="9.109375" style="1007"/>
    <col min="4609" max="4609" width="7.5546875" style="1007" customWidth="1"/>
    <col min="4610" max="4610" width="47.5546875" style="1007" customWidth="1"/>
    <col min="4611" max="4611" width="4.5546875" style="1007" bestFit="1" customWidth="1"/>
    <col min="4612" max="4612" width="4.88671875" style="1007" bestFit="1" customWidth="1"/>
    <col min="4613" max="4613" width="5.33203125" style="1007" bestFit="1" customWidth="1"/>
    <col min="4614" max="4614" width="11.6640625" style="1007" customWidth="1"/>
    <col min="4615" max="4615" width="13.5546875" style="1007" bestFit="1" customWidth="1"/>
    <col min="4616" max="4616" width="11" style="1007" bestFit="1" customWidth="1"/>
    <col min="4617" max="4617" width="10.5546875" style="1007" customWidth="1"/>
    <col min="4618" max="4864" width="9.109375" style="1007"/>
    <col min="4865" max="4865" width="7.5546875" style="1007" customWidth="1"/>
    <col min="4866" max="4866" width="47.5546875" style="1007" customWidth="1"/>
    <col min="4867" max="4867" width="4.5546875" style="1007" bestFit="1" customWidth="1"/>
    <col min="4868" max="4868" width="4.88671875" style="1007" bestFit="1" customWidth="1"/>
    <col min="4869" max="4869" width="5.33203125" style="1007" bestFit="1" customWidth="1"/>
    <col min="4870" max="4870" width="11.6640625" style="1007" customWidth="1"/>
    <col min="4871" max="4871" width="13.5546875" style="1007" bestFit="1" customWidth="1"/>
    <col min="4872" max="4872" width="11" style="1007" bestFit="1" customWidth="1"/>
    <col min="4873" max="4873" width="10.5546875" style="1007" customWidth="1"/>
    <col min="4874" max="5120" width="9.109375" style="1007"/>
    <col min="5121" max="5121" width="7.5546875" style="1007" customWidth="1"/>
    <col min="5122" max="5122" width="47.5546875" style="1007" customWidth="1"/>
    <col min="5123" max="5123" width="4.5546875" style="1007" bestFit="1" customWidth="1"/>
    <col min="5124" max="5124" width="4.88671875" style="1007" bestFit="1" customWidth="1"/>
    <col min="5125" max="5125" width="5.33203125" style="1007" bestFit="1" customWidth="1"/>
    <col min="5126" max="5126" width="11.6640625" style="1007" customWidth="1"/>
    <col min="5127" max="5127" width="13.5546875" style="1007" bestFit="1" customWidth="1"/>
    <col min="5128" max="5128" width="11" style="1007" bestFit="1" customWidth="1"/>
    <col min="5129" max="5129" width="10.5546875" style="1007" customWidth="1"/>
    <col min="5130" max="5376" width="9.109375" style="1007"/>
    <col min="5377" max="5377" width="7.5546875" style="1007" customWidth="1"/>
    <col min="5378" max="5378" width="47.5546875" style="1007" customWidth="1"/>
    <col min="5379" max="5379" width="4.5546875" style="1007" bestFit="1" customWidth="1"/>
    <col min="5380" max="5380" width="4.88671875" style="1007" bestFit="1" customWidth="1"/>
    <col min="5381" max="5381" width="5.33203125" style="1007" bestFit="1" customWidth="1"/>
    <col min="5382" max="5382" width="11.6640625" style="1007" customWidth="1"/>
    <col min="5383" max="5383" width="13.5546875" style="1007" bestFit="1" customWidth="1"/>
    <col min="5384" max="5384" width="11" style="1007" bestFit="1" customWidth="1"/>
    <col min="5385" max="5385" width="10.5546875" style="1007" customWidth="1"/>
    <col min="5386" max="5632" width="9.109375" style="1007"/>
    <col min="5633" max="5633" width="7.5546875" style="1007" customWidth="1"/>
    <col min="5634" max="5634" width="47.5546875" style="1007" customWidth="1"/>
    <col min="5635" max="5635" width="4.5546875" style="1007" bestFit="1" customWidth="1"/>
    <col min="5636" max="5636" width="4.88671875" style="1007" bestFit="1" customWidth="1"/>
    <col min="5637" max="5637" width="5.33203125" style="1007" bestFit="1" customWidth="1"/>
    <col min="5638" max="5638" width="11.6640625" style="1007" customWidth="1"/>
    <col min="5639" max="5639" width="13.5546875" style="1007" bestFit="1" customWidth="1"/>
    <col min="5640" max="5640" width="11" style="1007" bestFit="1" customWidth="1"/>
    <col min="5641" max="5641" width="10.5546875" style="1007" customWidth="1"/>
    <col min="5642" max="5888" width="9.109375" style="1007"/>
    <col min="5889" max="5889" width="7.5546875" style="1007" customWidth="1"/>
    <col min="5890" max="5890" width="47.5546875" style="1007" customWidth="1"/>
    <col min="5891" max="5891" width="4.5546875" style="1007" bestFit="1" customWidth="1"/>
    <col min="5892" max="5892" width="4.88671875" style="1007" bestFit="1" customWidth="1"/>
    <col min="5893" max="5893" width="5.33203125" style="1007" bestFit="1" customWidth="1"/>
    <col min="5894" max="5894" width="11.6640625" style="1007" customWidth="1"/>
    <col min="5895" max="5895" width="13.5546875" style="1007" bestFit="1" customWidth="1"/>
    <col min="5896" max="5896" width="11" style="1007" bestFit="1" customWidth="1"/>
    <col min="5897" max="5897" width="10.5546875" style="1007" customWidth="1"/>
    <col min="5898" max="6144" width="9.109375" style="1007"/>
    <col min="6145" max="6145" width="7.5546875" style="1007" customWidth="1"/>
    <col min="6146" max="6146" width="47.5546875" style="1007" customWidth="1"/>
    <col min="6147" max="6147" width="4.5546875" style="1007" bestFit="1" customWidth="1"/>
    <col min="6148" max="6148" width="4.88671875" style="1007" bestFit="1" customWidth="1"/>
    <col min="6149" max="6149" width="5.33203125" style="1007" bestFit="1" customWidth="1"/>
    <col min="6150" max="6150" width="11.6640625" style="1007" customWidth="1"/>
    <col min="6151" max="6151" width="13.5546875" style="1007" bestFit="1" customWidth="1"/>
    <col min="6152" max="6152" width="11" style="1007" bestFit="1" customWidth="1"/>
    <col min="6153" max="6153" width="10.5546875" style="1007" customWidth="1"/>
    <col min="6154" max="6400" width="9.109375" style="1007"/>
    <col min="6401" max="6401" width="7.5546875" style="1007" customWidth="1"/>
    <col min="6402" max="6402" width="47.5546875" style="1007" customWidth="1"/>
    <col min="6403" max="6403" width="4.5546875" style="1007" bestFit="1" customWidth="1"/>
    <col min="6404" max="6404" width="4.88671875" style="1007" bestFit="1" customWidth="1"/>
    <col min="6405" max="6405" width="5.33203125" style="1007" bestFit="1" customWidth="1"/>
    <col min="6406" max="6406" width="11.6640625" style="1007" customWidth="1"/>
    <col min="6407" max="6407" width="13.5546875" style="1007" bestFit="1" customWidth="1"/>
    <col min="6408" max="6408" width="11" style="1007" bestFit="1" customWidth="1"/>
    <col min="6409" max="6409" width="10.5546875" style="1007" customWidth="1"/>
    <col min="6410" max="6656" width="9.109375" style="1007"/>
    <col min="6657" max="6657" width="7.5546875" style="1007" customWidth="1"/>
    <col min="6658" max="6658" width="47.5546875" style="1007" customWidth="1"/>
    <col min="6659" max="6659" width="4.5546875" style="1007" bestFit="1" customWidth="1"/>
    <col min="6660" max="6660" width="4.88671875" style="1007" bestFit="1" customWidth="1"/>
    <col min="6661" max="6661" width="5.33203125" style="1007" bestFit="1" customWidth="1"/>
    <col min="6662" max="6662" width="11.6640625" style="1007" customWidth="1"/>
    <col min="6663" max="6663" width="13.5546875" style="1007" bestFit="1" customWidth="1"/>
    <col min="6664" max="6664" width="11" style="1007" bestFit="1" customWidth="1"/>
    <col min="6665" max="6665" width="10.5546875" style="1007" customWidth="1"/>
    <col min="6666" max="6912" width="9.109375" style="1007"/>
    <col min="6913" max="6913" width="7.5546875" style="1007" customWidth="1"/>
    <col min="6914" max="6914" width="47.5546875" style="1007" customWidth="1"/>
    <col min="6915" max="6915" width="4.5546875" style="1007" bestFit="1" customWidth="1"/>
    <col min="6916" max="6916" width="4.88671875" style="1007" bestFit="1" customWidth="1"/>
    <col min="6917" max="6917" width="5.33203125" style="1007" bestFit="1" customWidth="1"/>
    <col min="6918" max="6918" width="11.6640625" style="1007" customWidth="1"/>
    <col min="6919" max="6919" width="13.5546875" style="1007" bestFit="1" customWidth="1"/>
    <col min="6920" max="6920" width="11" style="1007" bestFit="1" customWidth="1"/>
    <col min="6921" max="6921" width="10.5546875" style="1007" customWidth="1"/>
    <col min="6922" max="7168" width="9.109375" style="1007"/>
    <col min="7169" max="7169" width="7.5546875" style="1007" customWidth="1"/>
    <col min="7170" max="7170" width="47.5546875" style="1007" customWidth="1"/>
    <col min="7171" max="7171" width="4.5546875" style="1007" bestFit="1" customWidth="1"/>
    <col min="7172" max="7172" width="4.88671875" style="1007" bestFit="1" customWidth="1"/>
    <col min="7173" max="7173" width="5.33203125" style="1007" bestFit="1" customWidth="1"/>
    <col min="7174" max="7174" width="11.6640625" style="1007" customWidth="1"/>
    <col min="7175" max="7175" width="13.5546875" style="1007" bestFit="1" customWidth="1"/>
    <col min="7176" max="7176" width="11" style="1007" bestFit="1" customWidth="1"/>
    <col min="7177" max="7177" width="10.5546875" style="1007" customWidth="1"/>
    <col min="7178" max="7424" width="9.109375" style="1007"/>
    <col min="7425" max="7425" width="7.5546875" style="1007" customWidth="1"/>
    <col min="7426" max="7426" width="47.5546875" style="1007" customWidth="1"/>
    <col min="7427" max="7427" width="4.5546875" style="1007" bestFit="1" customWidth="1"/>
    <col min="7428" max="7428" width="4.88671875" style="1007" bestFit="1" customWidth="1"/>
    <col min="7429" max="7429" width="5.33203125" style="1007" bestFit="1" customWidth="1"/>
    <col min="7430" max="7430" width="11.6640625" style="1007" customWidth="1"/>
    <col min="7431" max="7431" width="13.5546875" style="1007" bestFit="1" customWidth="1"/>
    <col min="7432" max="7432" width="11" style="1007" bestFit="1" customWidth="1"/>
    <col min="7433" max="7433" width="10.5546875" style="1007" customWidth="1"/>
    <col min="7434" max="7680" width="9.109375" style="1007"/>
    <col min="7681" max="7681" width="7.5546875" style="1007" customWidth="1"/>
    <col min="7682" max="7682" width="47.5546875" style="1007" customWidth="1"/>
    <col min="7683" max="7683" width="4.5546875" style="1007" bestFit="1" customWidth="1"/>
    <col min="7684" max="7684" width="4.88671875" style="1007" bestFit="1" customWidth="1"/>
    <col min="7685" max="7685" width="5.33203125" style="1007" bestFit="1" customWidth="1"/>
    <col min="7686" max="7686" width="11.6640625" style="1007" customWidth="1"/>
    <col min="7687" max="7687" width="13.5546875" style="1007" bestFit="1" customWidth="1"/>
    <col min="7688" max="7688" width="11" style="1007" bestFit="1" customWidth="1"/>
    <col min="7689" max="7689" width="10.5546875" style="1007" customWidth="1"/>
    <col min="7690" max="7936" width="9.109375" style="1007"/>
    <col min="7937" max="7937" width="7.5546875" style="1007" customWidth="1"/>
    <col min="7938" max="7938" width="47.5546875" style="1007" customWidth="1"/>
    <col min="7939" max="7939" width="4.5546875" style="1007" bestFit="1" customWidth="1"/>
    <col min="7940" max="7940" width="4.88671875" style="1007" bestFit="1" customWidth="1"/>
    <col min="7941" max="7941" width="5.33203125" style="1007" bestFit="1" customWidth="1"/>
    <col min="7942" max="7942" width="11.6640625" style="1007" customWidth="1"/>
    <col min="7943" max="7943" width="13.5546875" style="1007" bestFit="1" customWidth="1"/>
    <col min="7944" max="7944" width="11" style="1007" bestFit="1" customWidth="1"/>
    <col min="7945" max="7945" width="10.5546875" style="1007" customWidth="1"/>
    <col min="7946" max="8192" width="9.109375" style="1007"/>
    <col min="8193" max="8193" width="7.5546875" style="1007" customWidth="1"/>
    <col min="8194" max="8194" width="47.5546875" style="1007" customWidth="1"/>
    <col min="8195" max="8195" width="4.5546875" style="1007" bestFit="1" customWidth="1"/>
    <col min="8196" max="8196" width="4.88671875" style="1007" bestFit="1" customWidth="1"/>
    <col min="8197" max="8197" width="5.33203125" style="1007" bestFit="1" customWidth="1"/>
    <col min="8198" max="8198" width="11.6640625" style="1007" customWidth="1"/>
    <col min="8199" max="8199" width="13.5546875" style="1007" bestFit="1" customWidth="1"/>
    <col min="8200" max="8200" width="11" style="1007" bestFit="1" customWidth="1"/>
    <col min="8201" max="8201" width="10.5546875" style="1007" customWidth="1"/>
    <col min="8202" max="8448" width="9.109375" style="1007"/>
    <col min="8449" max="8449" width="7.5546875" style="1007" customWidth="1"/>
    <col min="8450" max="8450" width="47.5546875" style="1007" customWidth="1"/>
    <col min="8451" max="8451" width="4.5546875" style="1007" bestFit="1" customWidth="1"/>
    <col min="8452" max="8452" width="4.88671875" style="1007" bestFit="1" customWidth="1"/>
    <col min="8453" max="8453" width="5.33203125" style="1007" bestFit="1" customWidth="1"/>
    <col min="8454" max="8454" width="11.6640625" style="1007" customWidth="1"/>
    <col min="8455" max="8455" width="13.5546875" style="1007" bestFit="1" customWidth="1"/>
    <col min="8456" max="8456" width="11" style="1007" bestFit="1" customWidth="1"/>
    <col min="8457" max="8457" width="10.5546875" style="1007" customWidth="1"/>
    <col min="8458" max="8704" width="9.109375" style="1007"/>
    <col min="8705" max="8705" width="7.5546875" style="1007" customWidth="1"/>
    <col min="8706" max="8706" width="47.5546875" style="1007" customWidth="1"/>
    <col min="8707" max="8707" width="4.5546875" style="1007" bestFit="1" customWidth="1"/>
    <col min="8708" max="8708" width="4.88671875" style="1007" bestFit="1" customWidth="1"/>
    <col min="8709" max="8709" width="5.33203125" style="1007" bestFit="1" customWidth="1"/>
    <col min="8710" max="8710" width="11.6640625" style="1007" customWidth="1"/>
    <col min="8711" max="8711" width="13.5546875" style="1007" bestFit="1" customWidth="1"/>
    <col min="8712" max="8712" width="11" style="1007" bestFit="1" customWidth="1"/>
    <col min="8713" max="8713" width="10.5546875" style="1007" customWidth="1"/>
    <col min="8714" max="8960" width="9.109375" style="1007"/>
    <col min="8961" max="8961" width="7.5546875" style="1007" customWidth="1"/>
    <col min="8962" max="8962" width="47.5546875" style="1007" customWidth="1"/>
    <col min="8963" max="8963" width="4.5546875" style="1007" bestFit="1" customWidth="1"/>
    <col min="8964" max="8964" width="4.88671875" style="1007" bestFit="1" customWidth="1"/>
    <col min="8965" max="8965" width="5.33203125" style="1007" bestFit="1" customWidth="1"/>
    <col min="8966" max="8966" width="11.6640625" style="1007" customWidth="1"/>
    <col min="8967" max="8967" width="13.5546875" style="1007" bestFit="1" customWidth="1"/>
    <col min="8968" max="8968" width="11" style="1007" bestFit="1" customWidth="1"/>
    <col min="8969" max="8969" width="10.5546875" style="1007" customWidth="1"/>
    <col min="8970" max="9216" width="9.109375" style="1007"/>
    <col min="9217" max="9217" width="7.5546875" style="1007" customWidth="1"/>
    <col min="9218" max="9218" width="47.5546875" style="1007" customWidth="1"/>
    <col min="9219" max="9219" width="4.5546875" style="1007" bestFit="1" customWidth="1"/>
    <col min="9220" max="9220" width="4.88671875" style="1007" bestFit="1" customWidth="1"/>
    <col min="9221" max="9221" width="5.33203125" style="1007" bestFit="1" customWidth="1"/>
    <col min="9222" max="9222" width="11.6640625" style="1007" customWidth="1"/>
    <col min="9223" max="9223" width="13.5546875" style="1007" bestFit="1" customWidth="1"/>
    <col min="9224" max="9224" width="11" style="1007" bestFit="1" customWidth="1"/>
    <col min="9225" max="9225" width="10.5546875" style="1007" customWidth="1"/>
    <col min="9226" max="9472" width="9.109375" style="1007"/>
    <col min="9473" max="9473" width="7.5546875" style="1007" customWidth="1"/>
    <col min="9474" max="9474" width="47.5546875" style="1007" customWidth="1"/>
    <col min="9475" max="9475" width="4.5546875" style="1007" bestFit="1" customWidth="1"/>
    <col min="9476" max="9476" width="4.88671875" style="1007" bestFit="1" customWidth="1"/>
    <col min="9477" max="9477" width="5.33203125" style="1007" bestFit="1" customWidth="1"/>
    <col min="9478" max="9478" width="11.6640625" style="1007" customWidth="1"/>
    <col min="9479" max="9479" width="13.5546875" style="1007" bestFit="1" customWidth="1"/>
    <col min="9480" max="9480" width="11" style="1007" bestFit="1" customWidth="1"/>
    <col min="9481" max="9481" width="10.5546875" style="1007" customWidth="1"/>
    <col min="9482" max="9728" width="9.109375" style="1007"/>
    <col min="9729" max="9729" width="7.5546875" style="1007" customWidth="1"/>
    <col min="9730" max="9730" width="47.5546875" style="1007" customWidth="1"/>
    <col min="9731" max="9731" width="4.5546875" style="1007" bestFit="1" customWidth="1"/>
    <col min="9732" max="9732" width="4.88671875" style="1007" bestFit="1" customWidth="1"/>
    <col min="9733" max="9733" width="5.33203125" style="1007" bestFit="1" customWidth="1"/>
    <col min="9734" max="9734" width="11.6640625" style="1007" customWidth="1"/>
    <col min="9735" max="9735" width="13.5546875" style="1007" bestFit="1" customWidth="1"/>
    <col min="9736" max="9736" width="11" style="1007" bestFit="1" customWidth="1"/>
    <col min="9737" max="9737" width="10.5546875" style="1007" customWidth="1"/>
    <col min="9738" max="9984" width="9.109375" style="1007"/>
    <col min="9985" max="9985" width="7.5546875" style="1007" customWidth="1"/>
    <col min="9986" max="9986" width="47.5546875" style="1007" customWidth="1"/>
    <col min="9987" max="9987" width="4.5546875" style="1007" bestFit="1" customWidth="1"/>
    <col min="9988" max="9988" width="4.88671875" style="1007" bestFit="1" customWidth="1"/>
    <col min="9989" max="9989" width="5.33203125" style="1007" bestFit="1" customWidth="1"/>
    <col min="9990" max="9990" width="11.6640625" style="1007" customWidth="1"/>
    <col min="9991" max="9991" width="13.5546875" style="1007" bestFit="1" customWidth="1"/>
    <col min="9992" max="9992" width="11" style="1007" bestFit="1" customWidth="1"/>
    <col min="9993" max="9993" width="10.5546875" style="1007" customWidth="1"/>
    <col min="9994" max="10240" width="9.109375" style="1007"/>
    <col min="10241" max="10241" width="7.5546875" style="1007" customWidth="1"/>
    <col min="10242" max="10242" width="47.5546875" style="1007" customWidth="1"/>
    <col min="10243" max="10243" width="4.5546875" style="1007" bestFit="1" customWidth="1"/>
    <col min="10244" max="10244" width="4.88671875" style="1007" bestFit="1" customWidth="1"/>
    <col min="10245" max="10245" width="5.33203125" style="1007" bestFit="1" customWidth="1"/>
    <col min="10246" max="10246" width="11.6640625" style="1007" customWidth="1"/>
    <col min="10247" max="10247" width="13.5546875" style="1007" bestFit="1" customWidth="1"/>
    <col min="10248" max="10248" width="11" style="1007" bestFit="1" customWidth="1"/>
    <col min="10249" max="10249" width="10.5546875" style="1007" customWidth="1"/>
    <col min="10250" max="10496" width="9.109375" style="1007"/>
    <col min="10497" max="10497" width="7.5546875" style="1007" customWidth="1"/>
    <col min="10498" max="10498" width="47.5546875" style="1007" customWidth="1"/>
    <col min="10499" max="10499" width="4.5546875" style="1007" bestFit="1" customWidth="1"/>
    <col min="10500" max="10500" width="4.88671875" style="1007" bestFit="1" customWidth="1"/>
    <col min="10501" max="10501" width="5.33203125" style="1007" bestFit="1" customWidth="1"/>
    <col min="10502" max="10502" width="11.6640625" style="1007" customWidth="1"/>
    <col min="10503" max="10503" width="13.5546875" style="1007" bestFit="1" customWidth="1"/>
    <col min="10504" max="10504" width="11" style="1007" bestFit="1" customWidth="1"/>
    <col min="10505" max="10505" width="10.5546875" style="1007" customWidth="1"/>
    <col min="10506" max="10752" width="9.109375" style="1007"/>
    <col min="10753" max="10753" width="7.5546875" style="1007" customWidth="1"/>
    <col min="10754" max="10754" width="47.5546875" style="1007" customWidth="1"/>
    <col min="10755" max="10755" width="4.5546875" style="1007" bestFit="1" customWidth="1"/>
    <col min="10756" max="10756" width="4.88671875" style="1007" bestFit="1" customWidth="1"/>
    <col min="10757" max="10757" width="5.33203125" style="1007" bestFit="1" customWidth="1"/>
    <col min="10758" max="10758" width="11.6640625" style="1007" customWidth="1"/>
    <col min="10759" max="10759" width="13.5546875" style="1007" bestFit="1" customWidth="1"/>
    <col min="10760" max="10760" width="11" style="1007" bestFit="1" customWidth="1"/>
    <col min="10761" max="10761" width="10.5546875" style="1007" customWidth="1"/>
    <col min="10762" max="11008" width="9.109375" style="1007"/>
    <col min="11009" max="11009" width="7.5546875" style="1007" customWidth="1"/>
    <col min="11010" max="11010" width="47.5546875" style="1007" customWidth="1"/>
    <col min="11011" max="11011" width="4.5546875" style="1007" bestFit="1" customWidth="1"/>
    <col min="11012" max="11012" width="4.88671875" style="1007" bestFit="1" customWidth="1"/>
    <col min="11013" max="11013" width="5.33203125" style="1007" bestFit="1" customWidth="1"/>
    <col min="11014" max="11014" width="11.6640625" style="1007" customWidth="1"/>
    <col min="11015" max="11015" width="13.5546875" style="1007" bestFit="1" customWidth="1"/>
    <col min="11016" max="11016" width="11" style="1007" bestFit="1" customWidth="1"/>
    <col min="11017" max="11017" width="10.5546875" style="1007" customWidth="1"/>
    <col min="11018" max="11264" width="9.109375" style="1007"/>
    <col min="11265" max="11265" width="7.5546875" style="1007" customWidth="1"/>
    <col min="11266" max="11266" width="47.5546875" style="1007" customWidth="1"/>
    <col min="11267" max="11267" width="4.5546875" style="1007" bestFit="1" customWidth="1"/>
    <col min="11268" max="11268" width="4.88671875" style="1007" bestFit="1" customWidth="1"/>
    <col min="11269" max="11269" width="5.33203125" style="1007" bestFit="1" customWidth="1"/>
    <col min="11270" max="11270" width="11.6640625" style="1007" customWidth="1"/>
    <col min="11271" max="11271" width="13.5546875" style="1007" bestFit="1" customWidth="1"/>
    <col min="11272" max="11272" width="11" style="1007" bestFit="1" customWidth="1"/>
    <col min="11273" max="11273" width="10.5546875" style="1007" customWidth="1"/>
    <col min="11274" max="11520" width="9.109375" style="1007"/>
    <col min="11521" max="11521" width="7.5546875" style="1007" customWidth="1"/>
    <col min="11522" max="11522" width="47.5546875" style="1007" customWidth="1"/>
    <col min="11523" max="11523" width="4.5546875" style="1007" bestFit="1" customWidth="1"/>
    <col min="11524" max="11524" width="4.88671875" style="1007" bestFit="1" customWidth="1"/>
    <col min="11525" max="11525" width="5.33203125" style="1007" bestFit="1" customWidth="1"/>
    <col min="11526" max="11526" width="11.6640625" style="1007" customWidth="1"/>
    <col min="11527" max="11527" width="13.5546875" style="1007" bestFit="1" customWidth="1"/>
    <col min="11528" max="11528" width="11" style="1007" bestFit="1" customWidth="1"/>
    <col min="11529" max="11529" width="10.5546875" style="1007" customWidth="1"/>
    <col min="11530" max="11776" width="9.109375" style="1007"/>
    <col min="11777" max="11777" width="7.5546875" style="1007" customWidth="1"/>
    <col min="11778" max="11778" width="47.5546875" style="1007" customWidth="1"/>
    <col min="11779" max="11779" width="4.5546875" style="1007" bestFit="1" customWidth="1"/>
    <col min="11780" max="11780" width="4.88671875" style="1007" bestFit="1" customWidth="1"/>
    <col min="11781" max="11781" width="5.33203125" style="1007" bestFit="1" customWidth="1"/>
    <col min="11782" max="11782" width="11.6640625" style="1007" customWidth="1"/>
    <col min="11783" max="11783" width="13.5546875" style="1007" bestFit="1" customWidth="1"/>
    <col min="11784" max="11784" width="11" style="1007" bestFit="1" customWidth="1"/>
    <col min="11785" max="11785" width="10.5546875" style="1007" customWidth="1"/>
    <col min="11786" max="12032" width="9.109375" style="1007"/>
    <col min="12033" max="12033" width="7.5546875" style="1007" customWidth="1"/>
    <col min="12034" max="12034" width="47.5546875" style="1007" customWidth="1"/>
    <col min="12035" max="12035" width="4.5546875" style="1007" bestFit="1" customWidth="1"/>
    <col min="12036" max="12036" width="4.88671875" style="1007" bestFit="1" customWidth="1"/>
    <col min="12037" max="12037" width="5.33203125" style="1007" bestFit="1" customWidth="1"/>
    <col min="12038" max="12038" width="11.6640625" style="1007" customWidth="1"/>
    <col min="12039" max="12039" width="13.5546875" style="1007" bestFit="1" customWidth="1"/>
    <col min="12040" max="12040" width="11" style="1007" bestFit="1" customWidth="1"/>
    <col min="12041" max="12041" width="10.5546875" style="1007" customWidth="1"/>
    <col min="12042" max="12288" width="9.109375" style="1007"/>
    <col min="12289" max="12289" width="7.5546875" style="1007" customWidth="1"/>
    <col min="12290" max="12290" width="47.5546875" style="1007" customWidth="1"/>
    <col min="12291" max="12291" width="4.5546875" style="1007" bestFit="1" customWidth="1"/>
    <col min="12292" max="12292" width="4.88671875" style="1007" bestFit="1" customWidth="1"/>
    <col min="12293" max="12293" width="5.33203125" style="1007" bestFit="1" customWidth="1"/>
    <col min="12294" max="12294" width="11.6640625" style="1007" customWidth="1"/>
    <col min="12295" max="12295" width="13.5546875" style="1007" bestFit="1" customWidth="1"/>
    <col min="12296" max="12296" width="11" style="1007" bestFit="1" customWidth="1"/>
    <col min="12297" max="12297" width="10.5546875" style="1007" customWidth="1"/>
    <col min="12298" max="12544" width="9.109375" style="1007"/>
    <col min="12545" max="12545" width="7.5546875" style="1007" customWidth="1"/>
    <col min="12546" max="12546" width="47.5546875" style="1007" customWidth="1"/>
    <col min="12547" max="12547" width="4.5546875" style="1007" bestFit="1" customWidth="1"/>
    <col min="12548" max="12548" width="4.88671875" style="1007" bestFit="1" customWidth="1"/>
    <col min="12549" max="12549" width="5.33203125" style="1007" bestFit="1" customWidth="1"/>
    <col min="12550" max="12550" width="11.6640625" style="1007" customWidth="1"/>
    <col min="12551" max="12551" width="13.5546875" style="1007" bestFit="1" customWidth="1"/>
    <col min="12552" max="12552" width="11" style="1007" bestFit="1" customWidth="1"/>
    <col min="12553" max="12553" width="10.5546875" style="1007" customWidth="1"/>
    <col min="12554" max="12800" width="9.109375" style="1007"/>
    <col min="12801" max="12801" width="7.5546875" style="1007" customWidth="1"/>
    <col min="12802" max="12802" width="47.5546875" style="1007" customWidth="1"/>
    <col min="12803" max="12803" width="4.5546875" style="1007" bestFit="1" customWidth="1"/>
    <col min="12804" max="12804" width="4.88671875" style="1007" bestFit="1" customWidth="1"/>
    <col min="12805" max="12805" width="5.33203125" style="1007" bestFit="1" customWidth="1"/>
    <col min="12806" max="12806" width="11.6640625" style="1007" customWidth="1"/>
    <col min="12807" max="12807" width="13.5546875" style="1007" bestFit="1" customWidth="1"/>
    <col min="12808" max="12808" width="11" style="1007" bestFit="1" customWidth="1"/>
    <col min="12809" max="12809" width="10.5546875" style="1007" customWidth="1"/>
    <col min="12810" max="13056" width="9.109375" style="1007"/>
    <col min="13057" max="13057" width="7.5546875" style="1007" customWidth="1"/>
    <col min="13058" max="13058" width="47.5546875" style="1007" customWidth="1"/>
    <col min="13059" max="13059" width="4.5546875" style="1007" bestFit="1" customWidth="1"/>
    <col min="13060" max="13060" width="4.88671875" style="1007" bestFit="1" customWidth="1"/>
    <col min="13061" max="13061" width="5.33203125" style="1007" bestFit="1" customWidth="1"/>
    <col min="13062" max="13062" width="11.6640625" style="1007" customWidth="1"/>
    <col min="13063" max="13063" width="13.5546875" style="1007" bestFit="1" customWidth="1"/>
    <col min="13064" max="13064" width="11" style="1007" bestFit="1" customWidth="1"/>
    <col min="13065" max="13065" width="10.5546875" style="1007" customWidth="1"/>
    <col min="13066" max="13312" width="9.109375" style="1007"/>
    <col min="13313" max="13313" width="7.5546875" style="1007" customWidth="1"/>
    <col min="13314" max="13314" width="47.5546875" style="1007" customWidth="1"/>
    <col min="13315" max="13315" width="4.5546875" style="1007" bestFit="1" customWidth="1"/>
    <col min="13316" max="13316" width="4.88671875" style="1007" bestFit="1" customWidth="1"/>
    <col min="13317" max="13317" width="5.33203125" style="1007" bestFit="1" customWidth="1"/>
    <col min="13318" max="13318" width="11.6640625" style="1007" customWidth="1"/>
    <col min="13319" max="13319" width="13.5546875" style="1007" bestFit="1" customWidth="1"/>
    <col min="13320" max="13320" width="11" style="1007" bestFit="1" customWidth="1"/>
    <col min="13321" max="13321" width="10.5546875" style="1007" customWidth="1"/>
    <col min="13322" max="13568" width="9.109375" style="1007"/>
    <col min="13569" max="13569" width="7.5546875" style="1007" customWidth="1"/>
    <col min="13570" max="13570" width="47.5546875" style="1007" customWidth="1"/>
    <col min="13571" max="13571" width="4.5546875" style="1007" bestFit="1" customWidth="1"/>
    <col min="13572" max="13572" width="4.88671875" style="1007" bestFit="1" customWidth="1"/>
    <col min="13573" max="13573" width="5.33203125" style="1007" bestFit="1" customWidth="1"/>
    <col min="13574" max="13574" width="11.6640625" style="1007" customWidth="1"/>
    <col min="13575" max="13575" width="13.5546875" style="1007" bestFit="1" customWidth="1"/>
    <col min="13576" max="13576" width="11" style="1007" bestFit="1" customWidth="1"/>
    <col min="13577" max="13577" width="10.5546875" style="1007" customWidth="1"/>
    <col min="13578" max="13824" width="9.109375" style="1007"/>
    <col min="13825" max="13825" width="7.5546875" style="1007" customWidth="1"/>
    <col min="13826" max="13826" width="47.5546875" style="1007" customWidth="1"/>
    <col min="13827" max="13827" width="4.5546875" style="1007" bestFit="1" customWidth="1"/>
    <col min="13828" max="13828" width="4.88671875" style="1007" bestFit="1" customWidth="1"/>
    <col min="13829" max="13829" width="5.33203125" style="1007" bestFit="1" customWidth="1"/>
    <col min="13830" max="13830" width="11.6640625" style="1007" customWidth="1"/>
    <col min="13831" max="13831" width="13.5546875" style="1007" bestFit="1" customWidth="1"/>
    <col min="13832" max="13832" width="11" style="1007" bestFit="1" customWidth="1"/>
    <col min="13833" max="13833" width="10.5546875" style="1007" customWidth="1"/>
    <col min="13834" max="14080" width="9.109375" style="1007"/>
    <col min="14081" max="14081" width="7.5546875" style="1007" customWidth="1"/>
    <col min="14082" max="14082" width="47.5546875" style="1007" customWidth="1"/>
    <col min="14083" max="14083" width="4.5546875" style="1007" bestFit="1" customWidth="1"/>
    <col min="14084" max="14084" width="4.88671875" style="1007" bestFit="1" customWidth="1"/>
    <col min="14085" max="14085" width="5.33203125" style="1007" bestFit="1" customWidth="1"/>
    <col min="14086" max="14086" width="11.6640625" style="1007" customWidth="1"/>
    <col min="14087" max="14087" width="13.5546875" style="1007" bestFit="1" customWidth="1"/>
    <col min="14088" max="14088" width="11" style="1007" bestFit="1" customWidth="1"/>
    <col min="14089" max="14089" width="10.5546875" style="1007" customWidth="1"/>
    <col min="14090" max="14336" width="9.109375" style="1007"/>
    <col min="14337" max="14337" width="7.5546875" style="1007" customWidth="1"/>
    <col min="14338" max="14338" width="47.5546875" style="1007" customWidth="1"/>
    <col min="14339" max="14339" width="4.5546875" style="1007" bestFit="1" customWidth="1"/>
    <col min="14340" max="14340" width="4.88671875" style="1007" bestFit="1" customWidth="1"/>
    <col min="14341" max="14341" width="5.33203125" style="1007" bestFit="1" customWidth="1"/>
    <col min="14342" max="14342" width="11.6640625" style="1007" customWidth="1"/>
    <col min="14343" max="14343" width="13.5546875" style="1007" bestFit="1" customWidth="1"/>
    <col min="14344" max="14344" width="11" style="1007" bestFit="1" customWidth="1"/>
    <col min="14345" max="14345" width="10.5546875" style="1007" customWidth="1"/>
    <col min="14346" max="14592" width="9.109375" style="1007"/>
    <col min="14593" max="14593" width="7.5546875" style="1007" customWidth="1"/>
    <col min="14594" max="14594" width="47.5546875" style="1007" customWidth="1"/>
    <col min="14595" max="14595" width="4.5546875" style="1007" bestFit="1" customWidth="1"/>
    <col min="14596" max="14596" width="4.88671875" style="1007" bestFit="1" customWidth="1"/>
    <col min="14597" max="14597" width="5.33203125" style="1007" bestFit="1" customWidth="1"/>
    <col min="14598" max="14598" width="11.6640625" style="1007" customWidth="1"/>
    <col min="14599" max="14599" width="13.5546875" style="1007" bestFit="1" customWidth="1"/>
    <col min="14600" max="14600" width="11" style="1007" bestFit="1" customWidth="1"/>
    <col min="14601" max="14601" width="10.5546875" style="1007" customWidth="1"/>
    <col min="14602" max="14848" width="9.109375" style="1007"/>
    <col min="14849" max="14849" width="7.5546875" style="1007" customWidth="1"/>
    <col min="14850" max="14850" width="47.5546875" style="1007" customWidth="1"/>
    <col min="14851" max="14851" width="4.5546875" style="1007" bestFit="1" customWidth="1"/>
    <col min="14852" max="14852" width="4.88671875" style="1007" bestFit="1" customWidth="1"/>
    <col min="14853" max="14853" width="5.33203125" style="1007" bestFit="1" customWidth="1"/>
    <col min="14854" max="14854" width="11.6640625" style="1007" customWidth="1"/>
    <col min="14855" max="14855" width="13.5546875" style="1007" bestFit="1" customWidth="1"/>
    <col min="14856" max="14856" width="11" style="1007" bestFit="1" customWidth="1"/>
    <col min="14857" max="14857" width="10.5546875" style="1007" customWidth="1"/>
    <col min="14858" max="15104" width="9.109375" style="1007"/>
    <col min="15105" max="15105" width="7.5546875" style="1007" customWidth="1"/>
    <col min="15106" max="15106" width="47.5546875" style="1007" customWidth="1"/>
    <col min="15107" max="15107" width="4.5546875" style="1007" bestFit="1" customWidth="1"/>
    <col min="15108" max="15108" width="4.88671875" style="1007" bestFit="1" customWidth="1"/>
    <col min="15109" max="15109" width="5.33203125" style="1007" bestFit="1" customWidth="1"/>
    <col min="15110" max="15110" width="11.6640625" style="1007" customWidth="1"/>
    <col min="15111" max="15111" width="13.5546875" style="1007" bestFit="1" customWidth="1"/>
    <col min="15112" max="15112" width="11" style="1007" bestFit="1" customWidth="1"/>
    <col min="15113" max="15113" width="10.5546875" style="1007" customWidth="1"/>
    <col min="15114" max="15360" width="9.109375" style="1007"/>
    <col min="15361" max="15361" width="7.5546875" style="1007" customWidth="1"/>
    <col min="15362" max="15362" width="47.5546875" style="1007" customWidth="1"/>
    <col min="15363" max="15363" width="4.5546875" style="1007" bestFit="1" customWidth="1"/>
    <col min="15364" max="15364" width="4.88671875" style="1007" bestFit="1" customWidth="1"/>
    <col min="15365" max="15365" width="5.33203125" style="1007" bestFit="1" customWidth="1"/>
    <col min="15366" max="15366" width="11.6640625" style="1007" customWidth="1"/>
    <col min="15367" max="15367" width="13.5546875" style="1007" bestFit="1" customWidth="1"/>
    <col min="15368" max="15368" width="11" style="1007" bestFit="1" customWidth="1"/>
    <col min="15369" max="15369" width="10.5546875" style="1007" customWidth="1"/>
    <col min="15370" max="15616" width="9.109375" style="1007"/>
    <col min="15617" max="15617" width="7.5546875" style="1007" customWidth="1"/>
    <col min="15618" max="15618" width="47.5546875" style="1007" customWidth="1"/>
    <col min="15619" max="15619" width="4.5546875" style="1007" bestFit="1" customWidth="1"/>
    <col min="15620" max="15620" width="4.88671875" style="1007" bestFit="1" customWidth="1"/>
    <col min="15621" max="15621" width="5.33203125" style="1007" bestFit="1" customWidth="1"/>
    <col min="15622" max="15622" width="11.6640625" style="1007" customWidth="1"/>
    <col min="15623" max="15623" width="13.5546875" style="1007" bestFit="1" customWidth="1"/>
    <col min="15624" max="15624" width="11" style="1007" bestFit="1" customWidth="1"/>
    <col min="15625" max="15625" width="10.5546875" style="1007" customWidth="1"/>
    <col min="15626" max="15872" width="9.109375" style="1007"/>
    <col min="15873" max="15873" width="7.5546875" style="1007" customWidth="1"/>
    <col min="15874" max="15874" width="47.5546875" style="1007" customWidth="1"/>
    <col min="15875" max="15875" width="4.5546875" style="1007" bestFit="1" customWidth="1"/>
    <col min="15876" max="15876" width="4.88671875" style="1007" bestFit="1" customWidth="1"/>
    <col min="15877" max="15877" width="5.33203125" style="1007" bestFit="1" customWidth="1"/>
    <col min="15878" max="15878" width="11.6640625" style="1007" customWidth="1"/>
    <col min="15879" max="15879" width="13.5546875" style="1007" bestFit="1" customWidth="1"/>
    <col min="15880" max="15880" width="11" style="1007" bestFit="1" customWidth="1"/>
    <col min="15881" max="15881" width="10.5546875" style="1007" customWidth="1"/>
    <col min="15882" max="16128" width="9.109375" style="1007"/>
    <col min="16129" max="16129" width="7.5546875" style="1007" customWidth="1"/>
    <col min="16130" max="16130" width="47.5546875" style="1007" customWidth="1"/>
    <col min="16131" max="16131" width="4.5546875" style="1007" bestFit="1" customWidth="1"/>
    <col min="16132" max="16132" width="4.88671875" style="1007" bestFit="1" customWidth="1"/>
    <col min="16133" max="16133" width="5.33203125" style="1007" bestFit="1" customWidth="1"/>
    <col min="16134" max="16134" width="11.6640625" style="1007" customWidth="1"/>
    <col min="16135" max="16135" width="13.5546875" style="1007" bestFit="1" customWidth="1"/>
    <col min="16136" max="16136" width="11" style="1007" bestFit="1" customWidth="1"/>
    <col min="16137" max="16137" width="10.5546875" style="1007" customWidth="1"/>
    <col min="16138" max="16384" width="9.109375" style="1007"/>
  </cols>
  <sheetData>
    <row r="1" spans="1:10" ht="16.5" customHeight="1">
      <c r="A1" s="3322" t="s">
        <v>1411</v>
      </c>
      <c r="B1" s="3322"/>
      <c r="C1" s="3322"/>
      <c r="D1" s="3322"/>
      <c r="E1" s="3322"/>
      <c r="F1" s="3322"/>
      <c r="G1" s="3322"/>
    </row>
    <row r="2" spans="1:10" s="1010" customFormat="1" ht="14.4">
      <c r="A2" s="2632" t="s">
        <v>1380</v>
      </c>
      <c r="B2" s="2632"/>
      <c r="C2" s="2632"/>
      <c r="D2" s="2632"/>
      <c r="E2" s="2632"/>
      <c r="F2" s="2632"/>
      <c r="G2" s="2632"/>
      <c r="H2" s="2046"/>
      <c r="I2" s="2046"/>
      <c r="J2" s="2046"/>
    </row>
    <row r="3" spans="1:10" s="1013" customFormat="1" ht="21" customHeight="1">
      <c r="A3" s="1011" t="s">
        <v>13</v>
      </c>
      <c r="B3" s="1011" t="s">
        <v>16</v>
      </c>
      <c r="C3" s="2633" t="s">
        <v>17</v>
      </c>
      <c r="D3" s="2634"/>
      <c r="E3" s="1011" t="s">
        <v>0</v>
      </c>
      <c r="F3" s="1011" t="s">
        <v>1</v>
      </c>
      <c r="G3" s="1011" t="s">
        <v>2</v>
      </c>
    </row>
    <row r="4" spans="1:10" s="2017" customFormat="1" ht="96.6">
      <c r="A4" s="2012">
        <v>1</v>
      </c>
      <c r="B4" s="2013" t="s">
        <v>1356</v>
      </c>
      <c r="C4" s="2014"/>
      <c r="D4" s="2015"/>
      <c r="E4" s="2014"/>
      <c r="F4" s="2016"/>
      <c r="G4" s="2016"/>
    </row>
    <row r="5" spans="1:10" s="2020" customFormat="1">
      <c r="B5" s="2020" t="s">
        <v>1381</v>
      </c>
      <c r="C5" s="2021">
        <v>30</v>
      </c>
      <c r="D5" s="2022" t="s">
        <v>11</v>
      </c>
      <c r="E5" s="2019" t="s">
        <v>3</v>
      </c>
      <c r="F5" s="2023">
        <v>2102</v>
      </c>
      <c r="G5" s="2024">
        <f>C5*F5</f>
        <v>63060</v>
      </c>
    </row>
    <row r="6" spans="1:10" s="2020" customFormat="1">
      <c r="A6" s="2019"/>
      <c r="B6" s="2020" t="s">
        <v>1382</v>
      </c>
      <c r="C6" s="2021">
        <v>60</v>
      </c>
      <c r="D6" s="2022" t="s">
        <v>11</v>
      </c>
      <c r="E6" s="2019" t="s">
        <v>3</v>
      </c>
      <c r="F6" s="2023">
        <v>1402</v>
      </c>
      <c r="G6" s="2024">
        <f>C6*F6</f>
        <v>84120</v>
      </c>
    </row>
    <row r="7" spans="1:10" s="2020" customFormat="1">
      <c r="A7" s="2019"/>
      <c r="B7" s="2020" t="s">
        <v>1383</v>
      </c>
      <c r="C7" s="2021">
        <v>35</v>
      </c>
      <c r="D7" s="2022" t="s">
        <v>11</v>
      </c>
      <c r="E7" s="2019" t="s">
        <v>3</v>
      </c>
      <c r="F7" s="2023">
        <v>1402</v>
      </c>
      <c r="G7" s="2024">
        <f>C7*F7</f>
        <v>49070</v>
      </c>
    </row>
    <row r="8" spans="1:10" ht="144.75" customHeight="1">
      <c r="A8" s="1014">
        <v>2</v>
      </c>
      <c r="B8" s="1015" t="s">
        <v>1357</v>
      </c>
    </row>
    <row r="9" spans="1:10" s="2020" customFormat="1" ht="31.5" customHeight="1">
      <c r="A9" s="2019"/>
      <c r="B9" s="2026" t="s">
        <v>1384</v>
      </c>
      <c r="C9" s="2021">
        <v>30</v>
      </c>
      <c r="D9" s="2022" t="s">
        <v>11</v>
      </c>
      <c r="E9" s="2019" t="s">
        <v>3</v>
      </c>
      <c r="F9" s="2024">
        <v>3406</v>
      </c>
      <c r="G9" s="2024">
        <f>C9*F9</f>
        <v>102180</v>
      </c>
      <c r="H9" s="2021">
        <v>3304</v>
      </c>
    </row>
    <row r="10" spans="1:10" s="1020" customFormat="1" ht="18" customHeight="1">
      <c r="A10" s="1019" t="s">
        <v>1358</v>
      </c>
      <c r="B10" s="1029" t="s">
        <v>1385</v>
      </c>
      <c r="C10" s="2054">
        <v>60</v>
      </c>
      <c r="D10" s="1022" t="s">
        <v>11</v>
      </c>
      <c r="E10" s="1019" t="s">
        <v>3</v>
      </c>
      <c r="F10" s="2049">
        <v>2003.7</v>
      </c>
      <c r="G10" s="2049">
        <f>C10*F10</f>
        <v>120222</v>
      </c>
      <c r="I10" s="2049">
        <v>1696.2</v>
      </c>
    </row>
    <row r="11" spans="1:10" s="1020" customFormat="1" ht="187.5" customHeight="1">
      <c r="A11" s="1014">
        <v>3</v>
      </c>
      <c r="B11" s="1015" t="s">
        <v>1362</v>
      </c>
      <c r="C11" s="2054"/>
      <c r="D11" s="1022"/>
      <c r="E11" s="1019"/>
      <c r="F11" s="2049"/>
      <c r="G11" s="2049"/>
    </row>
    <row r="12" spans="1:10" s="1020" customFormat="1" ht="28.5" customHeight="1">
      <c r="A12" s="1019" t="s">
        <v>1386</v>
      </c>
      <c r="B12" s="1029" t="s">
        <v>1387</v>
      </c>
      <c r="C12" s="2054">
        <v>30</v>
      </c>
      <c r="D12" s="1022" t="s">
        <v>11</v>
      </c>
      <c r="E12" s="1019" t="s">
        <v>3</v>
      </c>
      <c r="F12" s="2049">
        <v>2119.1</v>
      </c>
      <c r="G12" s="2049">
        <f>C12*F12</f>
        <v>63573</v>
      </c>
    </row>
    <row r="13" spans="1:10" ht="80.25" customHeight="1">
      <c r="A13" s="1014">
        <v>4</v>
      </c>
      <c r="B13" s="1015" t="s">
        <v>149</v>
      </c>
      <c r="C13" s="1016"/>
      <c r="D13" s="1022"/>
      <c r="F13" s="1027"/>
      <c r="G13" s="1027"/>
    </row>
    <row r="14" spans="1:10" s="1020" customFormat="1" ht="15" customHeight="1">
      <c r="A14" s="1019"/>
      <c r="B14" s="1020" t="s">
        <v>1388</v>
      </c>
      <c r="C14" s="1035">
        <v>1</v>
      </c>
      <c r="D14" s="1032" t="s">
        <v>8</v>
      </c>
      <c r="E14" s="1019" t="s">
        <v>4</v>
      </c>
      <c r="F14" s="1024">
        <v>710</v>
      </c>
      <c r="G14" s="1024">
        <f t="shared" ref="G14:G25" si="0">C14*F14</f>
        <v>710</v>
      </c>
    </row>
    <row r="15" spans="1:10" s="1020" customFormat="1" ht="15" customHeight="1">
      <c r="A15" s="1019"/>
      <c r="B15" s="1020" t="s">
        <v>1389</v>
      </c>
      <c r="C15" s="1031">
        <v>1</v>
      </c>
      <c r="D15" s="1032" t="s">
        <v>8</v>
      </c>
      <c r="E15" s="1019" t="s">
        <v>4</v>
      </c>
      <c r="F15" s="1024">
        <v>700</v>
      </c>
      <c r="G15" s="1024">
        <f t="shared" si="0"/>
        <v>700</v>
      </c>
    </row>
    <row r="16" spans="1:10" s="1198" customFormat="1" ht="43.2" customHeight="1">
      <c r="A16" s="1014" t="s">
        <v>1368</v>
      </c>
      <c r="B16" s="2057" t="s">
        <v>1369</v>
      </c>
      <c r="C16" s="2055">
        <v>1</v>
      </c>
      <c r="D16" s="2062" t="s">
        <v>8</v>
      </c>
      <c r="E16" s="1014" t="s">
        <v>4</v>
      </c>
      <c r="F16" s="2056">
        <v>308.5</v>
      </c>
      <c r="G16" s="2056">
        <f t="shared" si="0"/>
        <v>308.5</v>
      </c>
    </row>
    <row r="17" spans="1:18" s="1020" customFormat="1" ht="21.75" customHeight="1">
      <c r="A17" s="1019"/>
      <c r="B17" s="1020" t="s">
        <v>1390</v>
      </c>
      <c r="C17" s="1031">
        <v>3</v>
      </c>
      <c r="D17" s="1032" t="s">
        <v>9</v>
      </c>
      <c r="E17" s="1019" t="s">
        <v>4</v>
      </c>
      <c r="F17" s="1024">
        <v>350</v>
      </c>
      <c r="G17" s="1024">
        <f t="shared" si="0"/>
        <v>1050</v>
      </c>
    </row>
    <row r="18" spans="1:18" s="1020" customFormat="1" ht="15" customHeight="1">
      <c r="A18" s="1019"/>
      <c r="B18" s="1020" t="s">
        <v>1391</v>
      </c>
      <c r="C18" s="1031">
        <v>10</v>
      </c>
      <c r="D18" s="1032" t="s">
        <v>9</v>
      </c>
      <c r="E18" s="1019" t="s">
        <v>4</v>
      </c>
      <c r="F18" s="1024">
        <v>250</v>
      </c>
      <c r="G18" s="1024">
        <f t="shared" si="0"/>
        <v>2500</v>
      </c>
    </row>
    <row r="19" spans="1:18" s="1198" customFormat="1" ht="55.2" customHeight="1">
      <c r="A19" s="1014" t="s">
        <v>152</v>
      </c>
      <c r="B19" s="2057" t="s">
        <v>1392</v>
      </c>
      <c r="C19" s="2061">
        <v>1</v>
      </c>
      <c r="D19" s="2062" t="s">
        <v>8</v>
      </c>
      <c r="E19" s="1014" t="s">
        <v>4</v>
      </c>
      <c r="F19" s="2056">
        <v>1738</v>
      </c>
      <c r="G19" s="2056">
        <f t="shared" si="0"/>
        <v>1738</v>
      </c>
    </row>
    <row r="20" spans="1:18" ht="71.25" customHeight="1">
      <c r="A20" s="1037" t="s">
        <v>1350</v>
      </c>
      <c r="B20" s="1015" t="s">
        <v>1373</v>
      </c>
      <c r="C20" s="1021">
        <v>15</v>
      </c>
      <c r="D20" s="1022" t="s">
        <v>3097</v>
      </c>
      <c r="E20" s="1019" t="s">
        <v>3098</v>
      </c>
      <c r="F20" s="2058">
        <v>1343.2</v>
      </c>
      <c r="G20" s="2058">
        <f t="shared" si="0"/>
        <v>20148</v>
      </c>
    </row>
    <row r="21" spans="1:18" s="2017" customFormat="1" ht="54" customHeight="1">
      <c r="A21" s="2012" t="s">
        <v>1272</v>
      </c>
      <c r="B21" s="2031" t="s">
        <v>1324</v>
      </c>
      <c r="C21" s="2060">
        <v>15</v>
      </c>
      <c r="D21" s="2022" t="s">
        <v>3097</v>
      </c>
      <c r="E21" s="2019" t="s">
        <v>3098</v>
      </c>
      <c r="F21" s="1671">
        <v>10062.31</v>
      </c>
      <c r="G21" s="2024">
        <f t="shared" si="0"/>
        <v>150934.65</v>
      </c>
      <c r="H21" s="1047"/>
      <c r="J21" s="2017" t="s">
        <v>1393</v>
      </c>
      <c r="M21" s="2017">
        <f>1.6*((480*8.4+5*10.1))+171</f>
        <v>6703</v>
      </c>
      <c r="N21" s="2017">
        <f>M21*1.01</f>
        <v>6770.03</v>
      </c>
      <c r="O21" s="2017">
        <f>M21*0.12</f>
        <v>804.36</v>
      </c>
      <c r="P21" s="2017">
        <f>N21+O21</f>
        <v>7574.3899999999994</v>
      </c>
      <c r="Q21" s="2017">
        <f>30*3.28*3.28*3.28</f>
        <v>1058.6265599999997</v>
      </c>
      <c r="R21" s="2017">
        <f>Q21/100</f>
        <v>10.586265599999997</v>
      </c>
    </row>
    <row r="22" spans="1:18" ht="213.75" customHeight="1">
      <c r="A22" s="1037" t="s">
        <v>1375</v>
      </c>
      <c r="B22" s="1015" t="s">
        <v>75</v>
      </c>
      <c r="C22" s="1049">
        <v>30</v>
      </c>
      <c r="D22" s="1050" t="s">
        <v>73</v>
      </c>
      <c r="E22" s="1017" t="s">
        <v>4</v>
      </c>
      <c r="F22" s="1027">
        <v>916.8</v>
      </c>
      <c r="G22" s="1027">
        <f t="shared" si="0"/>
        <v>27504</v>
      </c>
    </row>
    <row r="23" spans="1:18" ht="72.75" customHeight="1">
      <c r="A23" s="1014">
        <v>7</v>
      </c>
      <c r="B23" s="1015" t="s">
        <v>1377</v>
      </c>
      <c r="C23" s="1031">
        <v>1</v>
      </c>
      <c r="D23" s="1032" t="s">
        <v>8</v>
      </c>
      <c r="E23" s="1019" t="s">
        <v>4</v>
      </c>
      <c r="F23" s="1024">
        <v>14000</v>
      </c>
      <c r="G23" s="1024">
        <f t="shared" si="0"/>
        <v>14000</v>
      </c>
    </row>
    <row r="24" spans="1:18" ht="73.5" customHeight="1">
      <c r="A24" s="1014">
        <v>8</v>
      </c>
      <c r="B24" s="2050" t="s">
        <v>1394</v>
      </c>
      <c r="C24" s="2061">
        <v>1</v>
      </c>
      <c r="D24" s="2062" t="s">
        <v>8</v>
      </c>
      <c r="E24" s="1014" t="s">
        <v>4</v>
      </c>
      <c r="F24" s="2056">
        <v>25000</v>
      </c>
      <c r="G24" s="2044">
        <f t="shared" si="0"/>
        <v>25000</v>
      </c>
    </row>
    <row r="25" spans="1:18" ht="73.5" customHeight="1">
      <c r="A25" s="1014">
        <v>9</v>
      </c>
      <c r="B25" s="2050" t="s">
        <v>1379</v>
      </c>
      <c r="C25" s="2061">
        <v>1</v>
      </c>
      <c r="D25" s="2062" t="s">
        <v>8</v>
      </c>
      <c r="E25" s="1014" t="s">
        <v>4</v>
      </c>
      <c r="F25" s="2056">
        <v>500</v>
      </c>
      <c r="G25" s="2056">
        <f t="shared" si="0"/>
        <v>500</v>
      </c>
    </row>
    <row r="26" spans="1:18" ht="18" customHeight="1">
      <c r="C26" s="3323" t="s">
        <v>10</v>
      </c>
      <c r="D26" s="3323"/>
      <c r="E26" s="3323"/>
      <c r="F26" s="2063"/>
      <c r="G26" s="2064">
        <f>SUM(G5:G25)</f>
        <v>727318.15</v>
      </c>
    </row>
    <row r="27" spans="1:18" s="1176" customFormat="1" ht="18.600000000000001" customHeight="1">
      <c r="A27" s="1361"/>
      <c r="B27" s="3324" t="s">
        <v>3116</v>
      </c>
      <c r="C27" s="3324"/>
      <c r="D27" s="3324"/>
      <c r="E27" s="3324"/>
      <c r="F27" s="3324"/>
      <c r="G27" s="2003">
        <f xml:space="preserve"> G26*  0.0536</f>
        <v>38984.252840000001</v>
      </c>
      <c r="H27" s="1363"/>
      <c r="I27" s="1363"/>
      <c r="J27" s="1363"/>
      <c r="K27" s="1363"/>
      <c r="M27" s="1363"/>
    </row>
    <row r="28" spans="1:18" s="1176" customFormat="1" ht="19.8" customHeight="1">
      <c r="A28" s="1361"/>
      <c r="B28" s="3324" t="s">
        <v>601</v>
      </c>
      <c r="C28" s="3324"/>
      <c r="D28" s="3324"/>
      <c r="E28" s="3324"/>
      <c r="F28" s="3324"/>
      <c r="G28" s="2003">
        <f>SUM(G26:G27)</f>
        <v>766302.40284</v>
      </c>
      <c r="H28" s="1363"/>
      <c r="I28" s="1363"/>
      <c r="J28" s="1363"/>
      <c r="K28" s="1363"/>
      <c r="M28" s="1363"/>
    </row>
    <row r="29" spans="1:18" s="383" customFormat="1" ht="14.4">
      <c r="A29" s="1368"/>
      <c r="B29" s="3324" t="s">
        <v>21</v>
      </c>
      <c r="C29" s="3324"/>
      <c r="D29" s="3324"/>
      <c r="E29" s="3324"/>
      <c r="F29" s="3324"/>
      <c r="G29" s="2003">
        <f>ROUND(G28,0)</f>
        <v>766302</v>
      </c>
      <c r="H29" s="1363"/>
      <c r="I29" s="1363"/>
      <c r="J29" s="1363"/>
      <c r="K29" s="1363"/>
      <c r="M29" s="1368"/>
    </row>
    <row r="30" spans="1:18" s="383" customFormat="1" ht="14.4">
      <c r="A30" s="1368"/>
      <c r="B30" s="1362"/>
      <c r="C30" s="1362"/>
      <c r="D30" s="1362"/>
      <c r="E30" s="1362"/>
      <c r="F30" s="1362"/>
      <c r="G30" s="2003"/>
      <c r="H30" s="1363"/>
      <c r="I30" s="1363"/>
      <c r="J30" s="1363"/>
      <c r="K30" s="1363"/>
      <c r="M30" s="1368"/>
    </row>
    <row r="31" spans="1:18" s="383" customFormat="1" ht="14.4">
      <c r="A31" s="1368"/>
      <c r="B31" s="1362"/>
      <c r="C31" s="1362"/>
      <c r="D31" s="1362"/>
      <c r="E31" s="1362"/>
      <c r="F31" s="1362"/>
      <c r="G31" s="2003"/>
      <c r="H31" s="1363"/>
      <c r="I31" s="1363"/>
      <c r="J31" s="1363"/>
      <c r="K31" s="1363"/>
      <c r="M31" s="1368"/>
    </row>
    <row r="32" spans="1:18" s="383" customFormat="1" ht="14.4">
      <c r="A32" s="1368"/>
      <c r="B32" s="1362"/>
      <c r="C32" s="1362"/>
      <c r="D32" s="1362"/>
      <c r="E32" s="1362"/>
      <c r="F32" s="1362"/>
      <c r="G32" s="2003"/>
      <c r="H32" s="1363"/>
      <c r="I32" s="1363"/>
      <c r="J32" s="1363"/>
      <c r="K32" s="1363"/>
      <c r="M32" s="1368"/>
    </row>
    <row r="33" spans="2:7">
      <c r="C33" s="1016"/>
      <c r="D33" s="1017"/>
      <c r="E33" s="3319"/>
      <c r="F33" s="3319"/>
      <c r="G33" s="3319"/>
    </row>
    <row r="34" spans="2:7">
      <c r="B34" s="1007" t="s">
        <v>3185</v>
      </c>
      <c r="C34" s="1016"/>
      <c r="D34" s="1017"/>
      <c r="E34" s="3320" t="s">
        <v>181</v>
      </c>
      <c r="F34" s="3320"/>
      <c r="G34" s="3320"/>
    </row>
  </sheetData>
  <mergeCells count="9">
    <mergeCell ref="E33:G33"/>
    <mergeCell ref="E34:G34"/>
    <mergeCell ref="A1:G1"/>
    <mergeCell ref="A2:G2"/>
    <mergeCell ref="C3:D3"/>
    <mergeCell ref="C26:E26"/>
    <mergeCell ref="B27:F27"/>
    <mergeCell ref="B28:F28"/>
    <mergeCell ref="B29:F29"/>
  </mergeCells>
  <pageMargins left="0.39370078740157483" right="0.19685039370078741" top="0.55118110236220474" bottom="0.47244094488188981" header="0.51181102362204722" footer="0.47244094488188981"/>
  <pageSetup paperSize="9" fitToHeight="2" orientation="portrait" r:id="rId1"/>
  <headerFooter alignWithMargins="0"/>
  <rowBreaks count="1" manualBreakCount="1">
    <brk id="19" max="6"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0000"/>
    <pageSetUpPr fitToPage="1"/>
  </sheetPr>
  <dimension ref="A1:R32"/>
  <sheetViews>
    <sheetView view="pageBreakPreview" topLeftCell="A22" zoomScale="98" zoomScaleSheetLayoutView="98" workbookViewId="0">
      <selection activeCell="F27" sqref="F27:G27"/>
    </sheetView>
  </sheetViews>
  <sheetFormatPr defaultColWidth="9.109375" defaultRowHeight="13.8"/>
  <cols>
    <col min="1" max="1" width="7.44140625" style="1017" customWidth="1"/>
    <col min="2" max="2" width="42.6640625" style="1007" customWidth="1"/>
    <col min="3" max="3" width="6.6640625" style="1016" bestFit="1" customWidth="1"/>
    <col min="4" max="4" width="4.88671875" style="1017" bestFit="1" customWidth="1"/>
    <col min="5" max="5" width="5.33203125" style="1017" bestFit="1" customWidth="1"/>
    <col min="6" max="6" width="12" style="1007" bestFit="1" customWidth="1"/>
    <col min="7" max="7" width="16" style="1018" customWidth="1"/>
    <col min="8" max="8" width="9.33203125" style="1007" customWidth="1"/>
    <col min="9" max="9" width="9.109375" style="1007"/>
    <col min="10" max="10" width="22.6640625" style="1007" customWidth="1"/>
    <col min="11" max="256" width="9.109375" style="1007"/>
    <col min="257" max="257" width="7.44140625" style="1007" customWidth="1"/>
    <col min="258" max="258" width="42.6640625" style="1007" customWidth="1"/>
    <col min="259" max="259" width="6.6640625" style="1007" bestFit="1" customWidth="1"/>
    <col min="260" max="260" width="4.88671875" style="1007" bestFit="1" customWidth="1"/>
    <col min="261" max="261" width="5.33203125" style="1007" bestFit="1" customWidth="1"/>
    <col min="262" max="262" width="12" style="1007" bestFit="1" customWidth="1"/>
    <col min="263" max="263" width="16" style="1007" customWidth="1"/>
    <col min="264" max="264" width="9.33203125" style="1007" customWidth="1"/>
    <col min="265" max="512" width="9.109375" style="1007"/>
    <col min="513" max="513" width="7.44140625" style="1007" customWidth="1"/>
    <col min="514" max="514" width="42.6640625" style="1007" customWidth="1"/>
    <col min="515" max="515" width="6.6640625" style="1007" bestFit="1" customWidth="1"/>
    <col min="516" max="516" width="4.88671875" style="1007" bestFit="1" customWidth="1"/>
    <col min="517" max="517" width="5.33203125" style="1007" bestFit="1" customWidth="1"/>
    <col min="518" max="518" width="12" style="1007" bestFit="1" customWidth="1"/>
    <col min="519" max="519" width="16" style="1007" customWidth="1"/>
    <col min="520" max="520" width="9.33203125" style="1007" customWidth="1"/>
    <col min="521" max="768" width="9.109375" style="1007"/>
    <col min="769" max="769" width="7.44140625" style="1007" customWidth="1"/>
    <col min="770" max="770" width="42.6640625" style="1007" customWidth="1"/>
    <col min="771" max="771" width="6.6640625" style="1007" bestFit="1" customWidth="1"/>
    <col min="772" max="772" width="4.88671875" style="1007" bestFit="1" customWidth="1"/>
    <col min="773" max="773" width="5.33203125" style="1007" bestFit="1" customWidth="1"/>
    <col min="774" max="774" width="12" style="1007" bestFit="1" customWidth="1"/>
    <col min="775" max="775" width="16" style="1007" customWidth="1"/>
    <col min="776" max="776" width="9.33203125" style="1007" customWidth="1"/>
    <col min="777" max="1024" width="9.109375" style="1007"/>
    <col min="1025" max="1025" width="7.44140625" style="1007" customWidth="1"/>
    <col min="1026" max="1026" width="42.6640625" style="1007" customWidth="1"/>
    <col min="1027" max="1027" width="6.6640625" style="1007" bestFit="1" customWidth="1"/>
    <col min="1028" max="1028" width="4.88671875" style="1007" bestFit="1" customWidth="1"/>
    <col min="1029" max="1029" width="5.33203125" style="1007" bestFit="1" customWidth="1"/>
    <col min="1030" max="1030" width="12" style="1007" bestFit="1" customWidth="1"/>
    <col min="1031" max="1031" width="16" style="1007" customWidth="1"/>
    <col min="1032" max="1032" width="9.33203125" style="1007" customWidth="1"/>
    <col min="1033" max="1280" width="9.109375" style="1007"/>
    <col min="1281" max="1281" width="7.44140625" style="1007" customWidth="1"/>
    <col min="1282" max="1282" width="42.6640625" style="1007" customWidth="1"/>
    <col min="1283" max="1283" width="6.6640625" style="1007" bestFit="1" customWidth="1"/>
    <col min="1284" max="1284" width="4.88671875" style="1007" bestFit="1" customWidth="1"/>
    <col min="1285" max="1285" width="5.33203125" style="1007" bestFit="1" customWidth="1"/>
    <col min="1286" max="1286" width="12" style="1007" bestFit="1" customWidth="1"/>
    <col min="1287" max="1287" width="16" style="1007" customWidth="1"/>
    <col min="1288" max="1288" width="9.33203125" style="1007" customWidth="1"/>
    <col min="1289" max="1536" width="9.109375" style="1007"/>
    <col min="1537" max="1537" width="7.44140625" style="1007" customWidth="1"/>
    <col min="1538" max="1538" width="42.6640625" style="1007" customWidth="1"/>
    <col min="1539" max="1539" width="6.6640625" style="1007" bestFit="1" customWidth="1"/>
    <col min="1540" max="1540" width="4.88671875" style="1007" bestFit="1" customWidth="1"/>
    <col min="1541" max="1541" width="5.33203125" style="1007" bestFit="1" customWidth="1"/>
    <col min="1542" max="1542" width="12" style="1007" bestFit="1" customWidth="1"/>
    <col min="1543" max="1543" width="16" style="1007" customWidth="1"/>
    <col min="1544" max="1544" width="9.33203125" style="1007" customWidth="1"/>
    <col min="1545" max="1792" width="9.109375" style="1007"/>
    <col min="1793" max="1793" width="7.44140625" style="1007" customWidth="1"/>
    <col min="1794" max="1794" width="42.6640625" style="1007" customWidth="1"/>
    <col min="1795" max="1795" width="6.6640625" style="1007" bestFit="1" customWidth="1"/>
    <col min="1796" max="1796" width="4.88671875" style="1007" bestFit="1" customWidth="1"/>
    <col min="1797" max="1797" width="5.33203125" style="1007" bestFit="1" customWidth="1"/>
    <col min="1798" max="1798" width="12" style="1007" bestFit="1" customWidth="1"/>
    <col min="1799" max="1799" width="16" style="1007" customWidth="1"/>
    <col min="1800" max="1800" width="9.33203125" style="1007" customWidth="1"/>
    <col min="1801" max="2048" width="9.109375" style="1007"/>
    <col min="2049" max="2049" width="7.44140625" style="1007" customWidth="1"/>
    <col min="2050" max="2050" width="42.6640625" style="1007" customWidth="1"/>
    <col min="2051" max="2051" width="6.6640625" style="1007" bestFit="1" customWidth="1"/>
    <col min="2052" max="2052" width="4.88671875" style="1007" bestFit="1" customWidth="1"/>
    <col min="2053" max="2053" width="5.33203125" style="1007" bestFit="1" customWidth="1"/>
    <col min="2054" max="2054" width="12" style="1007" bestFit="1" customWidth="1"/>
    <col min="2055" max="2055" width="16" style="1007" customWidth="1"/>
    <col min="2056" max="2056" width="9.33203125" style="1007" customWidth="1"/>
    <col min="2057" max="2304" width="9.109375" style="1007"/>
    <col min="2305" max="2305" width="7.44140625" style="1007" customWidth="1"/>
    <col min="2306" max="2306" width="42.6640625" style="1007" customWidth="1"/>
    <col min="2307" max="2307" width="6.6640625" style="1007" bestFit="1" customWidth="1"/>
    <col min="2308" max="2308" width="4.88671875" style="1007" bestFit="1" customWidth="1"/>
    <col min="2309" max="2309" width="5.33203125" style="1007" bestFit="1" customWidth="1"/>
    <col min="2310" max="2310" width="12" style="1007" bestFit="1" customWidth="1"/>
    <col min="2311" max="2311" width="16" style="1007" customWidth="1"/>
    <col min="2312" max="2312" width="9.33203125" style="1007" customWidth="1"/>
    <col min="2313" max="2560" width="9.109375" style="1007"/>
    <col min="2561" max="2561" width="7.44140625" style="1007" customWidth="1"/>
    <col min="2562" max="2562" width="42.6640625" style="1007" customWidth="1"/>
    <col min="2563" max="2563" width="6.6640625" style="1007" bestFit="1" customWidth="1"/>
    <col min="2564" max="2564" width="4.88671875" style="1007" bestFit="1" customWidth="1"/>
    <col min="2565" max="2565" width="5.33203125" style="1007" bestFit="1" customWidth="1"/>
    <col min="2566" max="2566" width="12" style="1007" bestFit="1" customWidth="1"/>
    <col min="2567" max="2567" width="16" style="1007" customWidth="1"/>
    <col min="2568" max="2568" width="9.33203125" style="1007" customWidth="1"/>
    <col min="2569" max="2816" width="9.109375" style="1007"/>
    <col min="2817" max="2817" width="7.44140625" style="1007" customWidth="1"/>
    <col min="2818" max="2818" width="42.6640625" style="1007" customWidth="1"/>
    <col min="2819" max="2819" width="6.6640625" style="1007" bestFit="1" customWidth="1"/>
    <col min="2820" max="2820" width="4.88671875" style="1007" bestFit="1" customWidth="1"/>
    <col min="2821" max="2821" width="5.33203125" style="1007" bestFit="1" customWidth="1"/>
    <col min="2822" max="2822" width="12" style="1007" bestFit="1" customWidth="1"/>
    <col min="2823" max="2823" width="16" style="1007" customWidth="1"/>
    <col min="2824" max="2824" width="9.33203125" style="1007" customWidth="1"/>
    <col min="2825" max="3072" width="9.109375" style="1007"/>
    <col min="3073" max="3073" width="7.44140625" style="1007" customWidth="1"/>
    <col min="3074" max="3074" width="42.6640625" style="1007" customWidth="1"/>
    <col min="3075" max="3075" width="6.6640625" style="1007" bestFit="1" customWidth="1"/>
    <col min="3076" max="3076" width="4.88671875" style="1007" bestFit="1" customWidth="1"/>
    <col min="3077" max="3077" width="5.33203125" style="1007" bestFit="1" customWidth="1"/>
    <col min="3078" max="3078" width="12" style="1007" bestFit="1" customWidth="1"/>
    <col min="3079" max="3079" width="16" style="1007" customWidth="1"/>
    <col min="3080" max="3080" width="9.33203125" style="1007" customWidth="1"/>
    <col min="3081" max="3328" width="9.109375" style="1007"/>
    <col min="3329" max="3329" width="7.44140625" style="1007" customWidth="1"/>
    <col min="3330" max="3330" width="42.6640625" style="1007" customWidth="1"/>
    <col min="3331" max="3331" width="6.6640625" style="1007" bestFit="1" customWidth="1"/>
    <col min="3332" max="3332" width="4.88671875" style="1007" bestFit="1" customWidth="1"/>
    <col min="3333" max="3333" width="5.33203125" style="1007" bestFit="1" customWidth="1"/>
    <col min="3334" max="3334" width="12" style="1007" bestFit="1" customWidth="1"/>
    <col min="3335" max="3335" width="16" style="1007" customWidth="1"/>
    <col min="3336" max="3336" width="9.33203125" style="1007" customWidth="1"/>
    <col min="3337" max="3584" width="9.109375" style="1007"/>
    <col min="3585" max="3585" width="7.44140625" style="1007" customWidth="1"/>
    <col min="3586" max="3586" width="42.6640625" style="1007" customWidth="1"/>
    <col min="3587" max="3587" width="6.6640625" style="1007" bestFit="1" customWidth="1"/>
    <col min="3588" max="3588" width="4.88671875" style="1007" bestFit="1" customWidth="1"/>
    <col min="3589" max="3589" width="5.33203125" style="1007" bestFit="1" customWidth="1"/>
    <col min="3590" max="3590" width="12" style="1007" bestFit="1" customWidth="1"/>
    <col min="3591" max="3591" width="16" style="1007" customWidth="1"/>
    <col min="3592" max="3592" width="9.33203125" style="1007" customWidth="1"/>
    <col min="3593" max="3840" width="9.109375" style="1007"/>
    <col min="3841" max="3841" width="7.44140625" style="1007" customWidth="1"/>
    <col min="3842" max="3842" width="42.6640625" style="1007" customWidth="1"/>
    <col min="3843" max="3843" width="6.6640625" style="1007" bestFit="1" customWidth="1"/>
    <col min="3844" max="3844" width="4.88671875" style="1007" bestFit="1" customWidth="1"/>
    <col min="3845" max="3845" width="5.33203125" style="1007" bestFit="1" customWidth="1"/>
    <col min="3846" max="3846" width="12" style="1007" bestFit="1" customWidth="1"/>
    <col min="3847" max="3847" width="16" style="1007" customWidth="1"/>
    <col min="3848" max="3848" width="9.33203125" style="1007" customWidth="1"/>
    <col min="3849" max="4096" width="9.109375" style="1007"/>
    <col min="4097" max="4097" width="7.44140625" style="1007" customWidth="1"/>
    <col min="4098" max="4098" width="42.6640625" style="1007" customWidth="1"/>
    <col min="4099" max="4099" width="6.6640625" style="1007" bestFit="1" customWidth="1"/>
    <col min="4100" max="4100" width="4.88671875" style="1007" bestFit="1" customWidth="1"/>
    <col min="4101" max="4101" width="5.33203125" style="1007" bestFit="1" customWidth="1"/>
    <col min="4102" max="4102" width="12" style="1007" bestFit="1" customWidth="1"/>
    <col min="4103" max="4103" width="16" style="1007" customWidth="1"/>
    <col min="4104" max="4104" width="9.33203125" style="1007" customWidth="1"/>
    <col min="4105" max="4352" width="9.109375" style="1007"/>
    <col min="4353" max="4353" width="7.44140625" style="1007" customWidth="1"/>
    <col min="4354" max="4354" width="42.6640625" style="1007" customWidth="1"/>
    <col min="4355" max="4355" width="6.6640625" style="1007" bestFit="1" customWidth="1"/>
    <col min="4356" max="4356" width="4.88671875" style="1007" bestFit="1" customWidth="1"/>
    <col min="4357" max="4357" width="5.33203125" style="1007" bestFit="1" customWidth="1"/>
    <col min="4358" max="4358" width="12" style="1007" bestFit="1" customWidth="1"/>
    <col min="4359" max="4359" width="16" style="1007" customWidth="1"/>
    <col min="4360" max="4360" width="9.33203125" style="1007" customWidth="1"/>
    <col min="4361" max="4608" width="9.109375" style="1007"/>
    <col min="4609" max="4609" width="7.44140625" style="1007" customWidth="1"/>
    <col min="4610" max="4610" width="42.6640625" style="1007" customWidth="1"/>
    <col min="4611" max="4611" width="6.6640625" style="1007" bestFit="1" customWidth="1"/>
    <col min="4612" max="4612" width="4.88671875" style="1007" bestFit="1" customWidth="1"/>
    <col min="4613" max="4613" width="5.33203125" style="1007" bestFit="1" customWidth="1"/>
    <col min="4614" max="4614" width="12" style="1007" bestFit="1" customWidth="1"/>
    <col min="4615" max="4615" width="16" style="1007" customWidth="1"/>
    <col min="4616" max="4616" width="9.33203125" style="1007" customWidth="1"/>
    <col min="4617" max="4864" width="9.109375" style="1007"/>
    <col min="4865" max="4865" width="7.44140625" style="1007" customWidth="1"/>
    <col min="4866" max="4866" width="42.6640625" style="1007" customWidth="1"/>
    <col min="4867" max="4867" width="6.6640625" style="1007" bestFit="1" customWidth="1"/>
    <col min="4868" max="4868" width="4.88671875" style="1007" bestFit="1" customWidth="1"/>
    <col min="4869" max="4869" width="5.33203125" style="1007" bestFit="1" customWidth="1"/>
    <col min="4870" max="4870" width="12" style="1007" bestFit="1" customWidth="1"/>
    <col min="4871" max="4871" width="16" style="1007" customWidth="1"/>
    <col min="4872" max="4872" width="9.33203125" style="1007" customWidth="1"/>
    <col min="4873" max="5120" width="9.109375" style="1007"/>
    <col min="5121" max="5121" width="7.44140625" style="1007" customWidth="1"/>
    <col min="5122" max="5122" width="42.6640625" style="1007" customWidth="1"/>
    <col min="5123" max="5123" width="6.6640625" style="1007" bestFit="1" customWidth="1"/>
    <col min="5124" max="5124" width="4.88671875" style="1007" bestFit="1" customWidth="1"/>
    <col min="5125" max="5125" width="5.33203125" style="1007" bestFit="1" customWidth="1"/>
    <col min="5126" max="5126" width="12" style="1007" bestFit="1" customWidth="1"/>
    <col min="5127" max="5127" width="16" style="1007" customWidth="1"/>
    <col min="5128" max="5128" width="9.33203125" style="1007" customWidth="1"/>
    <col min="5129" max="5376" width="9.109375" style="1007"/>
    <col min="5377" max="5377" width="7.44140625" style="1007" customWidth="1"/>
    <col min="5378" max="5378" width="42.6640625" style="1007" customWidth="1"/>
    <col min="5379" max="5379" width="6.6640625" style="1007" bestFit="1" customWidth="1"/>
    <col min="5380" max="5380" width="4.88671875" style="1007" bestFit="1" customWidth="1"/>
    <col min="5381" max="5381" width="5.33203125" style="1007" bestFit="1" customWidth="1"/>
    <col min="5382" max="5382" width="12" style="1007" bestFit="1" customWidth="1"/>
    <col min="5383" max="5383" width="16" style="1007" customWidth="1"/>
    <col min="5384" max="5384" width="9.33203125" style="1007" customWidth="1"/>
    <col min="5385" max="5632" width="9.109375" style="1007"/>
    <col min="5633" max="5633" width="7.44140625" style="1007" customWidth="1"/>
    <col min="5634" max="5634" width="42.6640625" style="1007" customWidth="1"/>
    <col min="5635" max="5635" width="6.6640625" style="1007" bestFit="1" customWidth="1"/>
    <col min="5636" max="5636" width="4.88671875" style="1007" bestFit="1" customWidth="1"/>
    <col min="5637" max="5637" width="5.33203125" style="1007" bestFit="1" customWidth="1"/>
    <col min="5638" max="5638" width="12" style="1007" bestFit="1" customWidth="1"/>
    <col min="5639" max="5639" width="16" style="1007" customWidth="1"/>
    <col min="5640" max="5640" width="9.33203125" style="1007" customWidth="1"/>
    <col min="5641" max="5888" width="9.109375" style="1007"/>
    <col min="5889" max="5889" width="7.44140625" style="1007" customWidth="1"/>
    <col min="5890" max="5890" width="42.6640625" style="1007" customWidth="1"/>
    <col min="5891" max="5891" width="6.6640625" style="1007" bestFit="1" customWidth="1"/>
    <col min="5892" max="5892" width="4.88671875" style="1007" bestFit="1" customWidth="1"/>
    <col min="5893" max="5893" width="5.33203125" style="1007" bestFit="1" customWidth="1"/>
    <col min="5894" max="5894" width="12" style="1007" bestFit="1" customWidth="1"/>
    <col min="5895" max="5895" width="16" style="1007" customWidth="1"/>
    <col min="5896" max="5896" width="9.33203125" style="1007" customWidth="1"/>
    <col min="5897" max="6144" width="9.109375" style="1007"/>
    <col min="6145" max="6145" width="7.44140625" style="1007" customWidth="1"/>
    <col min="6146" max="6146" width="42.6640625" style="1007" customWidth="1"/>
    <col min="6147" max="6147" width="6.6640625" style="1007" bestFit="1" customWidth="1"/>
    <col min="6148" max="6148" width="4.88671875" style="1007" bestFit="1" customWidth="1"/>
    <col min="6149" max="6149" width="5.33203125" style="1007" bestFit="1" customWidth="1"/>
    <col min="6150" max="6150" width="12" style="1007" bestFit="1" customWidth="1"/>
    <col min="6151" max="6151" width="16" style="1007" customWidth="1"/>
    <col min="6152" max="6152" width="9.33203125" style="1007" customWidth="1"/>
    <col min="6153" max="6400" width="9.109375" style="1007"/>
    <col min="6401" max="6401" width="7.44140625" style="1007" customWidth="1"/>
    <col min="6402" max="6402" width="42.6640625" style="1007" customWidth="1"/>
    <col min="6403" max="6403" width="6.6640625" style="1007" bestFit="1" customWidth="1"/>
    <col min="6404" max="6404" width="4.88671875" style="1007" bestFit="1" customWidth="1"/>
    <col min="6405" max="6405" width="5.33203125" style="1007" bestFit="1" customWidth="1"/>
    <col min="6406" max="6406" width="12" style="1007" bestFit="1" customWidth="1"/>
    <col min="6407" max="6407" width="16" style="1007" customWidth="1"/>
    <col min="6408" max="6408" width="9.33203125" style="1007" customWidth="1"/>
    <col min="6409" max="6656" width="9.109375" style="1007"/>
    <col min="6657" max="6657" width="7.44140625" style="1007" customWidth="1"/>
    <col min="6658" max="6658" width="42.6640625" style="1007" customWidth="1"/>
    <col min="6659" max="6659" width="6.6640625" style="1007" bestFit="1" customWidth="1"/>
    <col min="6660" max="6660" width="4.88671875" style="1007" bestFit="1" customWidth="1"/>
    <col min="6661" max="6661" width="5.33203125" style="1007" bestFit="1" customWidth="1"/>
    <col min="6662" max="6662" width="12" style="1007" bestFit="1" customWidth="1"/>
    <col min="6663" max="6663" width="16" style="1007" customWidth="1"/>
    <col min="6664" max="6664" width="9.33203125" style="1007" customWidth="1"/>
    <col min="6665" max="6912" width="9.109375" style="1007"/>
    <col min="6913" max="6913" width="7.44140625" style="1007" customWidth="1"/>
    <col min="6914" max="6914" width="42.6640625" style="1007" customWidth="1"/>
    <col min="6915" max="6915" width="6.6640625" style="1007" bestFit="1" customWidth="1"/>
    <col min="6916" max="6916" width="4.88671875" style="1007" bestFit="1" customWidth="1"/>
    <col min="6917" max="6917" width="5.33203125" style="1007" bestFit="1" customWidth="1"/>
    <col min="6918" max="6918" width="12" style="1007" bestFit="1" customWidth="1"/>
    <col min="6919" max="6919" width="16" style="1007" customWidth="1"/>
    <col min="6920" max="6920" width="9.33203125" style="1007" customWidth="1"/>
    <col min="6921" max="7168" width="9.109375" style="1007"/>
    <col min="7169" max="7169" width="7.44140625" style="1007" customWidth="1"/>
    <col min="7170" max="7170" width="42.6640625" style="1007" customWidth="1"/>
    <col min="7171" max="7171" width="6.6640625" style="1007" bestFit="1" customWidth="1"/>
    <col min="7172" max="7172" width="4.88671875" style="1007" bestFit="1" customWidth="1"/>
    <col min="7173" max="7173" width="5.33203125" style="1007" bestFit="1" customWidth="1"/>
    <col min="7174" max="7174" width="12" style="1007" bestFit="1" customWidth="1"/>
    <col min="7175" max="7175" width="16" style="1007" customWidth="1"/>
    <col min="7176" max="7176" width="9.33203125" style="1007" customWidth="1"/>
    <col min="7177" max="7424" width="9.109375" style="1007"/>
    <col min="7425" max="7425" width="7.44140625" style="1007" customWidth="1"/>
    <col min="7426" max="7426" width="42.6640625" style="1007" customWidth="1"/>
    <col min="7427" max="7427" width="6.6640625" style="1007" bestFit="1" customWidth="1"/>
    <col min="7428" max="7428" width="4.88671875" style="1007" bestFit="1" customWidth="1"/>
    <col min="7429" max="7429" width="5.33203125" style="1007" bestFit="1" customWidth="1"/>
    <col min="7430" max="7430" width="12" style="1007" bestFit="1" customWidth="1"/>
    <col min="7431" max="7431" width="16" style="1007" customWidth="1"/>
    <col min="7432" max="7432" width="9.33203125" style="1007" customWidth="1"/>
    <col min="7433" max="7680" width="9.109375" style="1007"/>
    <col min="7681" max="7681" width="7.44140625" style="1007" customWidth="1"/>
    <col min="7682" max="7682" width="42.6640625" style="1007" customWidth="1"/>
    <col min="7683" max="7683" width="6.6640625" style="1007" bestFit="1" customWidth="1"/>
    <col min="7684" max="7684" width="4.88671875" style="1007" bestFit="1" customWidth="1"/>
    <col min="7685" max="7685" width="5.33203125" style="1007" bestFit="1" customWidth="1"/>
    <col min="7686" max="7686" width="12" style="1007" bestFit="1" customWidth="1"/>
    <col min="7687" max="7687" width="16" style="1007" customWidth="1"/>
    <col min="7688" max="7688" width="9.33203125" style="1007" customWidth="1"/>
    <col min="7689" max="7936" width="9.109375" style="1007"/>
    <col min="7937" max="7937" width="7.44140625" style="1007" customWidth="1"/>
    <col min="7938" max="7938" width="42.6640625" style="1007" customWidth="1"/>
    <col min="7939" max="7939" width="6.6640625" style="1007" bestFit="1" customWidth="1"/>
    <col min="7940" max="7940" width="4.88671875" style="1007" bestFit="1" customWidth="1"/>
    <col min="7941" max="7941" width="5.33203125" style="1007" bestFit="1" customWidth="1"/>
    <col min="7942" max="7942" width="12" style="1007" bestFit="1" customWidth="1"/>
    <col min="7943" max="7943" width="16" style="1007" customWidth="1"/>
    <col min="7944" max="7944" width="9.33203125" style="1007" customWidth="1"/>
    <col min="7945" max="8192" width="9.109375" style="1007"/>
    <col min="8193" max="8193" width="7.44140625" style="1007" customWidth="1"/>
    <col min="8194" max="8194" width="42.6640625" style="1007" customWidth="1"/>
    <col min="8195" max="8195" width="6.6640625" style="1007" bestFit="1" customWidth="1"/>
    <col min="8196" max="8196" width="4.88671875" style="1007" bestFit="1" customWidth="1"/>
    <col min="8197" max="8197" width="5.33203125" style="1007" bestFit="1" customWidth="1"/>
    <col min="8198" max="8198" width="12" style="1007" bestFit="1" customWidth="1"/>
    <col min="8199" max="8199" width="16" style="1007" customWidth="1"/>
    <col min="8200" max="8200" width="9.33203125" style="1007" customWidth="1"/>
    <col min="8201" max="8448" width="9.109375" style="1007"/>
    <col min="8449" max="8449" width="7.44140625" style="1007" customWidth="1"/>
    <col min="8450" max="8450" width="42.6640625" style="1007" customWidth="1"/>
    <col min="8451" max="8451" width="6.6640625" style="1007" bestFit="1" customWidth="1"/>
    <col min="8452" max="8452" width="4.88671875" style="1007" bestFit="1" customWidth="1"/>
    <col min="8453" max="8453" width="5.33203125" style="1007" bestFit="1" customWidth="1"/>
    <col min="8454" max="8454" width="12" style="1007" bestFit="1" customWidth="1"/>
    <col min="8455" max="8455" width="16" style="1007" customWidth="1"/>
    <col min="8456" max="8456" width="9.33203125" style="1007" customWidth="1"/>
    <col min="8457" max="8704" width="9.109375" style="1007"/>
    <col min="8705" max="8705" width="7.44140625" style="1007" customWidth="1"/>
    <col min="8706" max="8706" width="42.6640625" style="1007" customWidth="1"/>
    <col min="8707" max="8707" width="6.6640625" style="1007" bestFit="1" customWidth="1"/>
    <col min="8708" max="8708" width="4.88671875" style="1007" bestFit="1" customWidth="1"/>
    <col min="8709" max="8709" width="5.33203125" style="1007" bestFit="1" customWidth="1"/>
    <col min="8710" max="8710" width="12" style="1007" bestFit="1" customWidth="1"/>
    <col min="8711" max="8711" width="16" style="1007" customWidth="1"/>
    <col min="8712" max="8712" width="9.33203125" style="1007" customWidth="1"/>
    <col min="8713" max="8960" width="9.109375" style="1007"/>
    <col min="8961" max="8961" width="7.44140625" style="1007" customWidth="1"/>
    <col min="8962" max="8962" width="42.6640625" style="1007" customWidth="1"/>
    <col min="8963" max="8963" width="6.6640625" style="1007" bestFit="1" customWidth="1"/>
    <col min="8964" max="8964" width="4.88671875" style="1007" bestFit="1" customWidth="1"/>
    <col min="8965" max="8965" width="5.33203125" style="1007" bestFit="1" customWidth="1"/>
    <col min="8966" max="8966" width="12" style="1007" bestFit="1" customWidth="1"/>
    <col min="8967" max="8967" width="16" style="1007" customWidth="1"/>
    <col min="8968" max="8968" width="9.33203125" style="1007" customWidth="1"/>
    <col min="8969" max="9216" width="9.109375" style="1007"/>
    <col min="9217" max="9217" width="7.44140625" style="1007" customWidth="1"/>
    <col min="9218" max="9218" width="42.6640625" style="1007" customWidth="1"/>
    <col min="9219" max="9219" width="6.6640625" style="1007" bestFit="1" customWidth="1"/>
    <col min="9220" max="9220" width="4.88671875" style="1007" bestFit="1" customWidth="1"/>
    <col min="9221" max="9221" width="5.33203125" style="1007" bestFit="1" customWidth="1"/>
    <col min="9222" max="9222" width="12" style="1007" bestFit="1" customWidth="1"/>
    <col min="9223" max="9223" width="16" style="1007" customWidth="1"/>
    <col min="9224" max="9224" width="9.33203125" style="1007" customWidth="1"/>
    <col min="9225" max="9472" width="9.109375" style="1007"/>
    <col min="9473" max="9473" width="7.44140625" style="1007" customWidth="1"/>
    <col min="9474" max="9474" width="42.6640625" style="1007" customWidth="1"/>
    <col min="9475" max="9475" width="6.6640625" style="1007" bestFit="1" customWidth="1"/>
    <col min="9476" max="9476" width="4.88671875" style="1007" bestFit="1" customWidth="1"/>
    <col min="9477" max="9477" width="5.33203125" style="1007" bestFit="1" customWidth="1"/>
    <col min="9478" max="9478" width="12" style="1007" bestFit="1" customWidth="1"/>
    <col min="9479" max="9479" width="16" style="1007" customWidth="1"/>
    <col min="9480" max="9480" width="9.33203125" style="1007" customWidth="1"/>
    <col min="9481" max="9728" width="9.109375" style="1007"/>
    <col min="9729" max="9729" width="7.44140625" style="1007" customWidth="1"/>
    <col min="9730" max="9730" width="42.6640625" style="1007" customWidth="1"/>
    <col min="9731" max="9731" width="6.6640625" style="1007" bestFit="1" customWidth="1"/>
    <col min="9732" max="9732" width="4.88671875" style="1007" bestFit="1" customWidth="1"/>
    <col min="9733" max="9733" width="5.33203125" style="1007" bestFit="1" customWidth="1"/>
    <col min="9734" max="9734" width="12" style="1007" bestFit="1" customWidth="1"/>
    <col min="9735" max="9735" width="16" style="1007" customWidth="1"/>
    <col min="9736" max="9736" width="9.33203125" style="1007" customWidth="1"/>
    <col min="9737" max="9984" width="9.109375" style="1007"/>
    <col min="9985" max="9985" width="7.44140625" style="1007" customWidth="1"/>
    <col min="9986" max="9986" width="42.6640625" style="1007" customWidth="1"/>
    <col min="9987" max="9987" width="6.6640625" style="1007" bestFit="1" customWidth="1"/>
    <col min="9988" max="9988" width="4.88671875" style="1007" bestFit="1" customWidth="1"/>
    <col min="9989" max="9989" width="5.33203125" style="1007" bestFit="1" customWidth="1"/>
    <col min="9990" max="9990" width="12" style="1007" bestFit="1" customWidth="1"/>
    <col min="9991" max="9991" width="16" style="1007" customWidth="1"/>
    <col min="9992" max="9992" width="9.33203125" style="1007" customWidth="1"/>
    <col min="9993" max="10240" width="9.109375" style="1007"/>
    <col min="10241" max="10241" width="7.44140625" style="1007" customWidth="1"/>
    <col min="10242" max="10242" width="42.6640625" style="1007" customWidth="1"/>
    <col min="10243" max="10243" width="6.6640625" style="1007" bestFit="1" customWidth="1"/>
    <col min="10244" max="10244" width="4.88671875" style="1007" bestFit="1" customWidth="1"/>
    <col min="10245" max="10245" width="5.33203125" style="1007" bestFit="1" customWidth="1"/>
    <col min="10246" max="10246" width="12" style="1007" bestFit="1" customWidth="1"/>
    <col min="10247" max="10247" width="16" style="1007" customWidth="1"/>
    <col min="10248" max="10248" width="9.33203125" style="1007" customWidth="1"/>
    <col min="10249" max="10496" width="9.109375" style="1007"/>
    <col min="10497" max="10497" width="7.44140625" style="1007" customWidth="1"/>
    <col min="10498" max="10498" width="42.6640625" style="1007" customWidth="1"/>
    <col min="10499" max="10499" width="6.6640625" style="1007" bestFit="1" customWidth="1"/>
    <col min="10500" max="10500" width="4.88671875" style="1007" bestFit="1" customWidth="1"/>
    <col min="10501" max="10501" width="5.33203125" style="1007" bestFit="1" customWidth="1"/>
    <col min="10502" max="10502" width="12" style="1007" bestFit="1" customWidth="1"/>
    <col min="10503" max="10503" width="16" style="1007" customWidth="1"/>
    <col min="10504" max="10504" width="9.33203125" style="1007" customWidth="1"/>
    <col min="10505" max="10752" width="9.109375" style="1007"/>
    <col min="10753" max="10753" width="7.44140625" style="1007" customWidth="1"/>
    <col min="10754" max="10754" width="42.6640625" style="1007" customWidth="1"/>
    <col min="10755" max="10755" width="6.6640625" style="1007" bestFit="1" customWidth="1"/>
    <col min="10756" max="10756" width="4.88671875" style="1007" bestFit="1" customWidth="1"/>
    <col min="10757" max="10757" width="5.33203125" style="1007" bestFit="1" customWidth="1"/>
    <col min="10758" max="10758" width="12" style="1007" bestFit="1" customWidth="1"/>
    <col min="10759" max="10759" width="16" style="1007" customWidth="1"/>
    <col min="10760" max="10760" width="9.33203125" style="1007" customWidth="1"/>
    <col min="10761" max="11008" width="9.109375" style="1007"/>
    <col min="11009" max="11009" width="7.44140625" style="1007" customWidth="1"/>
    <col min="11010" max="11010" width="42.6640625" style="1007" customWidth="1"/>
    <col min="11011" max="11011" width="6.6640625" style="1007" bestFit="1" customWidth="1"/>
    <col min="11012" max="11012" width="4.88671875" style="1007" bestFit="1" customWidth="1"/>
    <col min="11013" max="11013" width="5.33203125" style="1007" bestFit="1" customWidth="1"/>
    <col min="11014" max="11014" width="12" style="1007" bestFit="1" customWidth="1"/>
    <col min="11015" max="11015" width="16" style="1007" customWidth="1"/>
    <col min="11016" max="11016" width="9.33203125" style="1007" customWidth="1"/>
    <col min="11017" max="11264" width="9.109375" style="1007"/>
    <col min="11265" max="11265" width="7.44140625" style="1007" customWidth="1"/>
    <col min="11266" max="11266" width="42.6640625" style="1007" customWidth="1"/>
    <col min="11267" max="11267" width="6.6640625" style="1007" bestFit="1" customWidth="1"/>
    <col min="11268" max="11268" width="4.88671875" style="1007" bestFit="1" customWidth="1"/>
    <col min="11269" max="11269" width="5.33203125" style="1007" bestFit="1" customWidth="1"/>
    <col min="11270" max="11270" width="12" style="1007" bestFit="1" customWidth="1"/>
    <col min="11271" max="11271" width="16" style="1007" customWidth="1"/>
    <col min="11272" max="11272" width="9.33203125" style="1007" customWidth="1"/>
    <col min="11273" max="11520" width="9.109375" style="1007"/>
    <col min="11521" max="11521" width="7.44140625" style="1007" customWidth="1"/>
    <col min="11522" max="11522" width="42.6640625" style="1007" customWidth="1"/>
    <col min="11523" max="11523" width="6.6640625" style="1007" bestFit="1" customWidth="1"/>
    <col min="11524" max="11524" width="4.88671875" style="1007" bestFit="1" customWidth="1"/>
    <col min="11525" max="11525" width="5.33203125" style="1007" bestFit="1" customWidth="1"/>
    <col min="11526" max="11526" width="12" style="1007" bestFit="1" customWidth="1"/>
    <col min="11527" max="11527" width="16" style="1007" customWidth="1"/>
    <col min="11528" max="11528" width="9.33203125" style="1007" customWidth="1"/>
    <col min="11529" max="11776" width="9.109375" style="1007"/>
    <col min="11777" max="11777" width="7.44140625" style="1007" customWidth="1"/>
    <col min="11778" max="11778" width="42.6640625" style="1007" customWidth="1"/>
    <col min="11779" max="11779" width="6.6640625" style="1007" bestFit="1" customWidth="1"/>
    <col min="11780" max="11780" width="4.88671875" style="1007" bestFit="1" customWidth="1"/>
    <col min="11781" max="11781" width="5.33203125" style="1007" bestFit="1" customWidth="1"/>
    <col min="11782" max="11782" width="12" style="1007" bestFit="1" customWidth="1"/>
    <col min="11783" max="11783" width="16" style="1007" customWidth="1"/>
    <col min="11784" max="11784" width="9.33203125" style="1007" customWidth="1"/>
    <col min="11785" max="12032" width="9.109375" style="1007"/>
    <col min="12033" max="12033" width="7.44140625" style="1007" customWidth="1"/>
    <col min="12034" max="12034" width="42.6640625" style="1007" customWidth="1"/>
    <col min="12035" max="12035" width="6.6640625" style="1007" bestFit="1" customWidth="1"/>
    <col min="12036" max="12036" width="4.88671875" style="1007" bestFit="1" customWidth="1"/>
    <col min="12037" max="12037" width="5.33203125" style="1007" bestFit="1" customWidth="1"/>
    <col min="12038" max="12038" width="12" style="1007" bestFit="1" customWidth="1"/>
    <col min="12039" max="12039" width="16" style="1007" customWidth="1"/>
    <col min="12040" max="12040" width="9.33203125" style="1007" customWidth="1"/>
    <col min="12041" max="12288" width="9.109375" style="1007"/>
    <col min="12289" max="12289" width="7.44140625" style="1007" customWidth="1"/>
    <col min="12290" max="12290" width="42.6640625" style="1007" customWidth="1"/>
    <col min="12291" max="12291" width="6.6640625" style="1007" bestFit="1" customWidth="1"/>
    <col min="12292" max="12292" width="4.88671875" style="1007" bestFit="1" customWidth="1"/>
    <col min="12293" max="12293" width="5.33203125" style="1007" bestFit="1" customWidth="1"/>
    <col min="12294" max="12294" width="12" style="1007" bestFit="1" customWidth="1"/>
    <col min="12295" max="12295" width="16" style="1007" customWidth="1"/>
    <col min="12296" max="12296" width="9.33203125" style="1007" customWidth="1"/>
    <col min="12297" max="12544" width="9.109375" style="1007"/>
    <col min="12545" max="12545" width="7.44140625" style="1007" customWidth="1"/>
    <col min="12546" max="12546" width="42.6640625" style="1007" customWidth="1"/>
    <col min="12547" max="12547" width="6.6640625" style="1007" bestFit="1" customWidth="1"/>
    <col min="12548" max="12548" width="4.88671875" style="1007" bestFit="1" customWidth="1"/>
    <col min="12549" max="12549" width="5.33203125" style="1007" bestFit="1" customWidth="1"/>
    <col min="12550" max="12550" width="12" style="1007" bestFit="1" customWidth="1"/>
    <col min="12551" max="12551" width="16" style="1007" customWidth="1"/>
    <col min="12552" max="12552" width="9.33203125" style="1007" customWidth="1"/>
    <col min="12553" max="12800" width="9.109375" style="1007"/>
    <col min="12801" max="12801" width="7.44140625" style="1007" customWidth="1"/>
    <col min="12802" max="12802" width="42.6640625" style="1007" customWidth="1"/>
    <col min="12803" max="12803" width="6.6640625" style="1007" bestFit="1" customWidth="1"/>
    <col min="12804" max="12804" width="4.88671875" style="1007" bestFit="1" customWidth="1"/>
    <col min="12805" max="12805" width="5.33203125" style="1007" bestFit="1" customWidth="1"/>
    <col min="12806" max="12806" width="12" style="1007" bestFit="1" customWidth="1"/>
    <col min="12807" max="12807" width="16" style="1007" customWidth="1"/>
    <col min="12808" max="12808" width="9.33203125" style="1007" customWidth="1"/>
    <col min="12809" max="13056" width="9.109375" style="1007"/>
    <col min="13057" max="13057" width="7.44140625" style="1007" customWidth="1"/>
    <col min="13058" max="13058" width="42.6640625" style="1007" customWidth="1"/>
    <col min="13059" max="13059" width="6.6640625" style="1007" bestFit="1" customWidth="1"/>
    <col min="13060" max="13060" width="4.88671875" style="1007" bestFit="1" customWidth="1"/>
    <col min="13061" max="13061" width="5.33203125" style="1007" bestFit="1" customWidth="1"/>
    <col min="13062" max="13062" width="12" style="1007" bestFit="1" customWidth="1"/>
    <col min="13063" max="13063" width="16" style="1007" customWidth="1"/>
    <col min="13064" max="13064" width="9.33203125" style="1007" customWidth="1"/>
    <col min="13065" max="13312" width="9.109375" style="1007"/>
    <col min="13313" max="13313" width="7.44140625" style="1007" customWidth="1"/>
    <col min="13314" max="13314" width="42.6640625" style="1007" customWidth="1"/>
    <col min="13315" max="13315" width="6.6640625" style="1007" bestFit="1" customWidth="1"/>
    <col min="13316" max="13316" width="4.88671875" style="1007" bestFit="1" customWidth="1"/>
    <col min="13317" max="13317" width="5.33203125" style="1007" bestFit="1" customWidth="1"/>
    <col min="13318" max="13318" width="12" style="1007" bestFit="1" customWidth="1"/>
    <col min="13319" max="13319" width="16" style="1007" customWidth="1"/>
    <col min="13320" max="13320" width="9.33203125" style="1007" customWidth="1"/>
    <col min="13321" max="13568" width="9.109375" style="1007"/>
    <col min="13569" max="13569" width="7.44140625" style="1007" customWidth="1"/>
    <col min="13570" max="13570" width="42.6640625" style="1007" customWidth="1"/>
    <col min="13571" max="13571" width="6.6640625" style="1007" bestFit="1" customWidth="1"/>
    <col min="13572" max="13572" width="4.88671875" style="1007" bestFit="1" customWidth="1"/>
    <col min="13573" max="13573" width="5.33203125" style="1007" bestFit="1" customWidth="1"/>
    <col min="13574" max="13574" width="12" style="1007" bestFit="1" customWidth="1"/>
    <col min="13575" max="13575" width="16" style="1007" customWidth="1"/>
    <col min="13576" max="13576" width="9.33203125" style="1007" customWidth="1"/>
    <col min="13577" max="13824" width="9.109375" style="1007"/>
    <col min="13825" max="13825" width="7.44140625" style="1007" customWidth="1"/>
    <col min="13826" max="13826" width="42.6640625" style="1007" customWidth="1"/>
    <col min="13827" max="13827" width="6.6640625" style="1007" bestFit="1" customWidth="1"/>
    <col min="13828" max="13828" width="4.88671875" style="1007" bestFit="1" customWidth="1"/>
    <col min="13829" max="13829" width="5.33203125" style="1007" bestFit="1" customWidth="1"/>
    <col min="13830" max="13830" width="12" style="1007" bestFit="1" customWidth="1"/>
    <col min="13831" max="13831" width="16" style="1007" customWidth="1"/>
    <col min="13832" max="13832" width="9.33203125" style="1007" customWidth="1"/>
    <col min="13833" max="14080" width="9.109375" style="1007"/>
    <col min="14081" max="14081" width="7.44140625" style="1007" customWidth="1"/>
    <col min="14082" max="14082" width="42.6640625" style="1007" customWidth="1"/>
    <col min="14083" max="14083" width="6.6640625" style="1007" bestFit="1" customWidth="1"/>
    <col min="14084" max="14084" width="4.88671875" style="1007" bestFit="1" customWidth="1"/>
    <col min="14085" max="14085" width="5.33203125" style="1007" bestFit="1" customWidth="1"/>
    <col min="14086" max="14086" width="12" style="1007" bestFit="1" customWidth="1"/>
    <col min="14087" max="14087" width="16" style="1007" customWidth="1"/>
    <col min="14088" max="14088" width="9.33203125" style="1007" customWidth="1"/>
    <col min="14089" max="14336" width="9.109375" style="1007"/>
    <col min="14337" max="14337" width="7.44140625" style="1007" customWidth="1"/>
    <col min="14338" max="14338" width="42.6640625" style="1007" customWidth="1"/>
    <col min="14339" max="14339" width="6.6640625" style="1007" bestFit="1" customWidth="1"/>
    <col min="14340" max="14340" width="4.88671875" style="1007" bestFit="1" customWidth="1"/>
    <col min="14341" max="14341" width="5.33203125" style="1007" bestFit="1" customWidth="1"/>
    <col min="14342" max="14342" width="12" style="1007" bestFit="1" customWidth="1"/>
    <col min="14343" max="14343" width="16" style="1007" customWidth="1"/>
    <col min="14344" max="14344" width="9.33203125" style="1007" customWidth="1"/>
    <col min="14345" max="14592" width="9.109375" style="1007"/>
    <col min="14593" max="14593" width="7.44140625" style="1007" customWidth="1"/>
    <col min="14594" max="14594" width="42.6640625" style="1007" customWidth="1"/>
    <col min="14595" max="14595" width="6.6640625" style="1007" bestFit="1" customWidth="1"/>
    <col min="14596" max="14596" width="4.88671875" style="1007" bestFit="1" customWidth="1"/>
    <col min="14597" max="14597" width="5.33203125" style="1007" bestFit="1" customWidth="1"/>
    <col min="14598" max="14598" width="12" style="1007" bestFit="1" customWidth="1"/>
    <col min="14599" max="14599" width="16" style="1007" customWidth="1"/>
    <col min="14600" max="14600" width="9.33203125" style="1007" customWidth="1"/>
    <col min="14601" max="14848" width="9.109375" style="1007"/>
    <col min="14849" max="14849" width="7.44140625" style="1007" customWidth="1"/>
    <col min="14850" max="14850" width="42.6640625" style="1007" customWidth="1"/>
    <col min="14851" max="14851" width="6.6640625" style="1007" bestFit="1" customWidth="1"/>
    <col min="14852" max="14852" width="4.88671875" style="1007" bestFit="1" customWidth="1"/>
    <col min="14853" max="14853" width="5.33203125" style="1007" bestFit="1" customWidth="1"/>
    <col min="14854" max="14854" width="12" style="1007" bestFit="1" customWidth="1"/>
    <col min="14855" max="14855" width="16" style="1007" customWidth="1"/>
    <col min="14856" max="14856" width="9.33203125" style="1007" customWidth="1"/>
    <col min="14857" max="15104" width="9.109375" style="1007"/>
    <col min="15105" max="15105" width="7.44140625" style="1007" customWidth="1"/>
    <col min="15106" max="15106" width="42.6640625" style="1007" customWidth="1"/>
    <col min="15107" max="15107" width="6.6640625" style="1007" bestFit="1" customWidth="1"/>
    <col min="15108" max="15108" width="4.88671875" style="1007" bestFit="1" customWidth="1"/>
    <col min="15109" max="15109" width="5.33203125" style="1007" bestFit="1" customWidth="1"/>
    <col min="15110" max="15110" width="12" style="1007" bestFit="1" customWidth="1"/>
    <col min="15111" max="15111" width="16" style="1007" customWidth="1"/>
    <col min="15112" max="15112" width="9.33203125" style="1007" customWidth="1"/>
    <col min="15113" max="15360" width="9.109375" style="1007"/>
    <col min="15361" max="15361" width="7.44140625" style="1007" customWidth="1"/>
    <col min="15362" max="15362" width="42.6640625" style="1007" customWidth="1"/>
    <col min="15363" max="15363" width="6.6640625" style="1007" bestFit="1" customWidth="1"/>
    <col min="15364" max="15364" width="4.88671875" style="1007" bestFit="1" customWidth="1"/>
    <col min="15365" max="15365" width="5.33203125" style="1007" bestFit="1" customWidth="1"/>
    <col min="15366" max="15366" width="12" style="1007" bestFit="1" customWidth="1"/>
    <col min="15367" max="15367" width="16" style="1007" customWidth="1"/>
    <col min="15368" max="15368" width="9.33203125" style="1007" customWidth="1"/>
    <col min="15369" max="15616" width="9.109375" style="1007"/>
    <col min="15617" max="15617" width="7.44140625" style="1007" customWidth="1"/>
    <col min="15618" max="15618" width="42.6640625" style="1007" customWidth="1"/>
    <col min="15619" max="15619" width="6.6640625" style="1007" bestFit="1" customWidth="1"/>
    <col min="15620" max="15620" width="4.88671875" style="1007" bestFit="1" customWidth="1"/>
    <col min="15621" max="15621" width="5.33203125" style="1007" bestFit="1" customWidth="1"/>
    <col min="15622" max="15622" width="12" style="1007" bestFit="1" customWidth="1"/>
    <col min="15623" max="15623" width="16" style="1007" customWidth="1"/>
    <col min="15624" max="15624" width="9.33203125" style="1007" customWidth="1"/>
    <col min="15625" max="15872" width="9.109375" style="1007"/>
    <col min="15873" max="15873" width="7.44140625" style="1007" customWidth="1"/>
    <col min="15874" max="15874" width="42.6640625" style="1007" customWidth="1"/>
    <col min="15875" max="15875" width="6.6640625" style="1007" bestFit="1" customWidth="1"/>
    <col min="15876" max="15876" width="4.88671875" style="1007" bestFit="1" customWidth="1"/>
    <col min="15877" max="15877" width="5.33203125" style="1007" bestFit="1" customWidth="1"/>
    <col min="15878" max="15878" width="12" style="1007" bestFit="1" customWidth="1"/>
    <col min="15879" max="15879" width="16" style="1007" customWidth="1"/>
    <col min="15880" max="15880" width="9.33203125" style="1007" customWidth="1"/>
    <col min="15881" max="16128" width="9.109375" style="1007"/>
    <col min="16129" max="16129" width="7.44140625" style="1007" customWidth="1"/>
    <col min="16130" max="16130" width="42.6640625" style="1007" customWidth="1"/>
    <col min="16131" max="16131" width="6.6640625" style="1007" bestFit="1" customWidth="1"/>
    <col min="16132" max="16132" width="4.88671875" style="1007" bestFit="1" customWidth="1"/>
    <col min="16133" max="16133" width="5.33203125" style="1007" bestFit="1" customWidth="1"/>
    <col min="16134" max="16134" width="12" style="1007" bestFit="1" customWidth="1"/>
    <col min="16135" max="16135" width="16" style="1007" customWidth="1"/>
    <col min="16136" max="16136" width="9.33203125" style="1007" customWidth="1"/>
    <col min="16137" max="16384" width="9.109375" style="1007"/>
  </cols>
  <sheetData>
    <row r="1" spans="1:10" ht="15.6">
      <c r="A1" s="3316" t="s">
        <v>1412</v>
      </c>
      <c r="B1" s="3316"/>
      <c r="C1" s="3316"/>
      <c r="D1" s="3316"/>
      <c r="E1" s="3316"/>
      <c r="F1" s="3316"/>
      <c r="G1" s="3316"/>
      <c r="H1" s="2065"/>
      <c r="I1" s="2065"/>
      <c r="J1" s="2065"/>
    </row>
    <row r="2" spans="1:10" s="2009" customFormat="1" ht="14.4">
      <c r="A2" s="3317" t="s">
        <v>1395</v>
      </c>
      <c r="B2" s="3317"/>
      <c r="C2" s="3317"/>
      <c r="D2" s="3317"/>
      <c r="E2" s="3317"/>
      <c r="F2" s="3317"/>
      <c r="G2" s="3317"/>
      <c r="H2" s="2008"/>
      <c r="I2" s="2008"/>
      <c r="J2" s="2008"/>
    </row>
    <row r="3" spans="1:10" s="2010" customFormat="1" ht="22.5" customHeight="1">
      <c r="A3" s="2066" t="s">
        <v>13</v>
      </c>
      <c r="B3" s="2066" t="s">
        <v>16</v>
      </c>
      <c r="C3" s="3325" t="s">
        <v>17</v>
      </c>
      <c r="D3" s="3326"/>
      <c r="E3" s="2066" t="s">
        <v>0</v>
      </c>
      <c r="F3" s="2067" t="s">
        <v>1</v>
      </c>
      <c r="G3" s="2067" t="s">
        <v>2</v>
      </c>
    </row>
    <row r="4" spans="1:10" s="2017" customFormat="1" ht="112.95" customHeight="1">
      <c r="A4" s="2012">
        <v>1</v>
      </c>
      <c r="B4" s="2013" t="s">
        <v>1356</v>
      </c>
      <c r="C4" s="2014"/>
      <c r="D4" s="2015"/>
      <c r="E4" s="2014"/>
      <c r="F4" s="2016"/>
      <c r="G4" s="2016"/>
    </row>
    <row r="5" spans="1:10" s="2020" customFormat="1">
      <c r="B5" s="2020" t="s">
        <v>1396</v>
      </c>
      <c r="C5" s="2021">
        <v>30</v>
      </c>
      <c r="D5" s="2022" t="s">
        <v>11</v>
      </c>
      <c r="E5" s="2019" t="s">
        <v>3</v>
      </c>
      <c r="F5" s="2023">
        <v>3000</v>
      </c>
      <c r="G5" s="2024">
        <f>C5*F5</f>
        <v>90000</v>
      </c>
    </row>
    <row r="6" spans="1:10" s="2020" customFormat="1">
      <c r="A6" s="2019"/>
      <c r="B6" s="2020" t="s">
        <v>1382</v>
      </c>
      <c r="C6" s="2021">
        <v>60</v>
      </c>
      <c r="D6" s="2022" t="s">
        <v>11</v>
      </c>
      <c r="E6" s="2019" t="s">
        <v>3</v>
      </c>
      <c r="F6" s="2023">
        <v>1402</v>
      </c>
      <c r="G6" s="2024">
        <f>C6*F6</f>
        <v>84120</v>
      </c>
    </row>
    <row r="7" spans="1:10" s="2020" customFormat="1">
      <c r="A7" s="2019"/>
      <c r="B7" s="2020" t="s">
        <v>1383</v>
      </c>
      <c r="C7" s="2021">
        <v>35</v>
      </c>
      <c r="D7" s="2022" t="s">
        <v>11</v>
      </c>
      <c r="E7" s="2019" t="s">
        <v>3</v>
      </c>
      <c r="F7" s="2023">
        <v>1402</v>
      </c>
      <c r="G7" s="2024">
        <f>C7*F7</f>
        <v>49070</v>
      </c>
    </row>
    <row r="8" spans="1:10" s="2017" customFormat="1" ht="82.8">
      <c r="A8" s="2012">
        <v>2</v>
      </c>
      <c r="B8" s="2013" t="s">
        <v>1397</v>
      </c>
      <c r="C8" s="2014"/>
      <c r="D8" s="2015"/>
      <c r="E8" s="2014"/>
      <c r="F8" s="2016"/>
      <c r="G8" s="2016"/>
    </row>
    <row r="9" spans="1:10" s="2017" customFormat="1" ht="32.25" customHeight="1">
      <c r="A9" s="2012"/>
      <c r="B9" s="2026" t="s">
        <v>1398</v>
      </c>
      <c r="C9" s="2021">
        <v>30</v>
      </c>
      <c r="D9" s="2022" t="s">
        <v>11</v>
      </c>
      <c r="E9" s="2019" t="s">
        <v>3</v>
      </c>
      <c r="F9" s="2024">
        <f>8573*1.16</f>
        <v>9944.6799999999985</v>
      </c>
      <c r="G9" s="2024">
        <f>C9*F9</f>
        <v>298340.39999999997</v>
      </c>
      <c r="H9" s="2021">
        <v>8573</v>
      </c>
    </row>
    <row r="10" spans="1:10" s="2020" customFormat="1" ht="31.5" customHeight="1">
      <c r="A10" s="2019"/>
      <c r="B10" s="2026" t="s">
        <v>1399</v>
      </c>
      <c r="C10" s="2021">
        <v>60</v>
      </c>
      <c r="D10" s="2022" t="s">
        <v>11</v>
      </c>
      <c r="E10" s="2019" t="s">
        <v>3</v>
      </c>
      <c r="F10" s="2024">
        <v>3406</v>
      </c>
      <c r="G10" s="2024">
        <f>C10*F10</f>
        <v>204360</v>
      </c>
      <c r="H10" s="2021">
        <v>3304</v>
      </c>
    </row>
    <row r="11" spans="1:10" s="2020" customFormat="1" ht="41.4">
      <c r="A11" s="2019"/>
      <c r="B11" s="2026" t="s">
        <v>1400</v>
      </c>
      <c r="C11" s="2021">
        <v>30</v>
      </c>
      <c r="D11" s="2022" t="s">
        <v>11</v>
      </c>
      <c r="E11" s="2019" t="s">
        <v>3</v>
      </c>
      <c r="F11" s="2024">
        <v>6945.26</v>
      </c>
      <c r="G11" s="2024">
        <f>C11*F11</f>
        <v>208357.80000000002</v>
      </c>
    </row>
    <row r="12" spans="1:10" s="2035" customFormat="1" ht="40.200000000000003" customHeight="1">
      <c r="A12" s="2012">
        <v>3</v>
      </c>
      <c r="B12" s="2068" t="s">
        <v>1401</v>
      </c>
      <c r="C12" s="2069"/>
      <c r="D12" s="2033"/>
      <c r="E12" s="2012"/>
      <c r="F12" s="2044"/>
      <c r="G12" s="2044"/>
    </row>
    <row r="13" spans="1:10" s="2020" customFormat="1">
      <c r="A13" s="2019"/>
      <c r="B13" s="2020" t="s">
        <v>1402</v>
      </c>
      <c r="C13" s="2027">
        <v>1</v>
      </c>
      <c r="D13" s="2028" t="s">
        <v>8</v>
      </c>
      <c r="E13" s="2019" t="s">
        <v>4</v>
      </c>
      <c r="F13" s="2024">
        <v>950</v>
      </c>
      <c r="G13" s="2024">
        <f t="shared" ref="G13:G22" si="0">C13*F13</f>
        <v>950</v>
      </c>
    </row>
    <row r="14" spans="1:10" s="2020" customFormat="1" ht="33.6" customHeight="1">
      <c r="A14" s="2019"/>
      <c r="B14" s="2070" t="s">
        <v>1403</v>
      </c>
      <c r="C14" s="2029">
        <v>1</v>
      </c>
      <c r="D14" s="2028" t="s">
        <v>8</v>
      </c>
      <c r="E14" s="2019" t="s">
        <v>1349</v>
      </c>
      <c r="F14" s="2024">
        <v>1600</v>
      </c>
      <c r="G14" s="2024">
        <f t="shared" si="0"/>
        <v>1600</v>
      </c>
    </row>
    <row r="15" spans="1:10" s="2020" customFormat="1">
      <c r="A15" s="2019"/>
      <c r="B15" s="2020" t="s">
        <v>1404</v>
      </c>
      <c r="C15" s="2027">
        <v>4</v>
      </c>
      <c r="D15" s="2028" t="s">
        <v>9</v>
      </c>
      <c r="E15" s="2019" t="s">
        <v>4</v>
      </c>
      <c r="F15" s="2024">
        <v>375</v>
      </c>
      <c r="G15" s="2024">
        <f t="shared" si="0"/>
        <v>1500</v>
      </c>
    </row>
    <row r="16" spans="1:10" s="2020" customFormat="1">
      <c r="A16" s="2019"/>
      <c r="B16" s="2020" t="s">
        <v>1405</v>
      </c>
      <c r="C16" s="2027">
        <v>6</v>
      </c>
      <c r="D16" s="2028" t="s">
        <v>9</v>
      </c>
      <c r="E16" s="2019" t="s">
        <v>4</v>
      </c>
      <c r="F16" s="2024">
        <v>350</v>
      </c>
      <c r="G16" s="2024">
        <f t="shared" si="0"/>
        <v>2100</v>
      </c>
    </row>
    <row r="17" spans="1:18" ht="27.6">
      <c r="A17" s="2019"/>
      <c r="B17" s="2070" t="s">
        <v>1406</v>
      </c>
      <c r="C17" s="2027">
        <v>1</v>
      </c>
      <c r="D17" s="2028" t="s">
        <v>8</v>
      </c>
      <c r="E17" s="2019" t="s">
        <v>4</v>
      </c>
      <c r="F17" s="2024">
        <v>1800</v>
      </c>
      <c r="G17" s="2024">
        <f t="shared" si="0"/>
        <v>1800</v>
      </c>
    </row>
    <row r="18" spans="1:18" s="2020" customFormat="1" ht="30.75" customHeight="1">
      <c r="A18" s="2019"/>
      <c r="B18" s="2070" t="s">
        <v>1407</v>
      </c>
      <c r="C18" s="2027">
        <v>1</v>
      </c>
      <c r="D18" s="2028" t="s">
        <v>9</v>
      </c>
      <c r="E18" s="2019" t="s">
        <v>4</v>
      </c>
      <c r="F18" s="2024">
        <v>975</v>
      </c>
      <c r="G18" s="2024">
        <f t="shared" si="0"/>
        <v>975</v>
      </c>
    </row>
    <row r="19" spans="1:18" s="2017" customFormat="1" ht="150" customHeight="1">
      <c r="A19" s="2030" t="s">
        <v>526</v>
      </c>
      <c r="B19" s="2013" t="s">
        <v>1408</v>
      </c>
      <c r="C19" s="2032">
        <v>30</v>
      </c>
      <c r="D19" s="2033" t="s">
        <v>3097</v>
      </c>
      <c r="E19" s="2012" t="s">
        <v>3098</v>
      </c>
      <c r="F19" s="2034">
        <v>1343.2</v>
      </c>
      <c r="G19" s="2044">
        <f t="shared" si="0"/>
        <v>40296</v>
      </c>
      <c r="H19" s="2071"/>
      <c r="J19" s="2072" t="s">
        <v>1324</v>
      </c>
    </row>
    <row r="20" spans="1:18" s="2017" customFormat="1" ht="58.2" customHeight="1">
      <c r="A20" s="2012" t="s">
        <v>71</v>
      </c>
      <c r="B20" s="2031" t="s">
        <v>1324</v>
      </c>
      <c r="C20" s="2032">
        <v>30</v>
      </c>
      <c r="D20" s="2033" t="s">
        <v>3097</v>
      </c>
      <c r="E20" s="2012" t="s">
        <v>3098</v>
      </c>
      <c r="F20" s="2037">
        <v>10062.31</v>
      </c>
      <c r="G20" s="2044">
        <f t="shared" si="0"/>
        <v>301869.3</v>
      </c>
      <c r="H20" s="1047"/>
      <c r="J20" s="2017" t="s">
        <v>1393</v>
      </c>
      <c r="M20" s="2017">
        <f>1.6*((480*8.4+5*10.1))+171</f>
        <v>6703</v>
      </c>
      <c r="N20" s="2017">
        <f>M20*1.01</f>
        <v>6770.03</v>
      </c>
      <c r="O20" s="2017">
        <f>M20*0.12</f>
        <v>804.36</v>
      </c>
      <c r="P20" s="2017">
        <f>N20+O20</f>
        <v>7574.3899999999994</v>
      </c>
      <c r="Q20" s="2017">
        <f>30*3.28*3.28*3.28</f>
        <v>1058.6265599999997</v>
      </c>
      <c r="R20" s="2017">
        <f>Q20/100</f>
        <v>10.586265599999997</v>
      </c>
    </row>
    <row r="21" spans="1:18" s="2020" customFormat="1" ht="193.2">
      <c r="A21" s="2073" t="s">
        <v>72</v>
      </c>
      <c r="B21" s="2074" t="s">
        <v>865</v>
      </c>
      <c r="C21" s="2027">
        <v>72</v>
      </c>
      <c r="D21" s="2028" t="s">
        <v>73</v>
      </c>
      <c r="E21" s="2019" t="s">
        <v>4</v>
      </c>
      <c r="F21" s="2023">
        <v>916.8</v>
      </c>
      <c r="G21" s="2023">
        <f t="shared" si="0"/>
        <v>66009.599999999991</v>
      </c>
      <c r="J21" s="2020">
        <v>594.6</v>
      </c>
    </row>
    <row r="22" spans="1:18" s="2020" customFormat="1" ht="69.75" customHeight="1">
      <c r="A22" s="2019">
        <v>6</v>
      </c>
      <c r="B22" s="2074" t="s">
        <v>1353</v>
      </c>
      <c r="C22" s="2061">
        <v>1</v>
      </c>
      <c r="D22" s="2062" t="s">
        <v>8</v>
      </c>
      <c r="E22" s="1014" t="s">
        <v>4</v>
      </c>
      <c r="F22" s="2056">
        <v>14000</v>
      </c>
      <c r="G22" s="2056">
        <f t="shared" si="0"/>
        <v>14000</v>
      </c>
    </row>
    <row r="23" spans="1:18" s="2020" customFormat="1" ht="82.8">
      <c r="A23" s="2019">
        <v>7</v>
      </c>
      <c r="B23" s="2074" t="s">
        <v>1394</v>
      </c>
      <c r="C23" s="2042">
        <v>1</v>
      </c>
      <c r="D23" s="2043" t="s">
        <v>532</v>
      </c>
      <c r="E23" s="2012" t="s">
        <v>4</v>
      </c>
      <c r="F23" s="2044">
        <v>25000</v>
      </c>
      <c r="G23" s="2044">
        <f>C23*F23</f>
        <v>25000</v>
      </c>
    </row>
    <row r="24" spans="1:18" ht="17.25" customHeight="1">
      <c r="A24" s="2065"/>
      <c r="B24" s="2065"/>
      <c r="C24" s="2635" t="s">
        <v>10</v>
      </c>
      <c r="D24" s="2635"/>
      <c r="E24" s="2635"/>
      <c r="F24" s="1053"/>
      <c r="G24" s="1054">
        <f>SUM(G4:G23)</f>
        <v>1390348.1</v>
      </c>
      <c r="H24" s="2065"/>
    </row>
    <row r="25" spans="1:18" s="1176" customFormat="1" ht="18.600000000000001" customHeight="1">
      <c r="A25" s="1361"/>
      <c r="B25" s="3324" t="s">
        <v>3116</v>
      </c>
      <c r="C25" s="3324"/>
      <c r="D25" s="3324"/>
      <c r="E25" s="3324"/>
      <c r="F25" s="3324"/>
      <c r="G25" s="2003">
        <f xml:space="preserve"> G24*  0.0536</f>
        <v>74522.658160000006</v>
      </c>
      <c r="H25" s="1363"/>
      <c r="I25" s="1363"/>
      <c r="J25" s="1363"/>
      <c r="K25" s="1363"/>
      <c r="M25" s="1363"/>
    </row>
    <row r="26" spans="1:18" s="1176" customFormat="1" ht="19.8" customHeight="1">
      <c r="A26" s="1361"/>
      <c r="B26" s="3324" t="s">
        <v>601</v>
      </c>
      <c r="C26" s="3324"/>
      <c r="D26" s="3324"/>
      <c r="E26" s="3324"/>
      <c r="F26" s="3324"/>
      <c r="G26" s="2003">
        <f>SUM(G24:G25)</f>
        <v>1464870.7581600002</v>
      </c>
      <c r="H26" s="1363"/>
      <c r="I26" s="1363"/>
      <c r="J26" s="1363"/>
      <c r="K26" s="1363"/>
      <c r="M26" s="1363"/>
    </row>
    <row r="27" spans="1:18" s="383" customFormat="1" ht="14.4">
      <c r="A27" s="1368"/>
      <c r="B27" s="3324" t="s">
        <v>21</v>
      </c>
      <c r="C27" s="3324"/>
      <c r="D27" s="3324"/>
      <c r="E27" s="3324"/>
      <c r="F27" s="3324"/>
      <c r="G27" s="2003">
        <f>ROUND(G26,0)</f>
        <v>1464871</v>
      </c>
      <c r="H27" s="1363"/>
      <c r="I27" s="1363"/>
      <c r="J27" s="1363"/>
      <c r="K27" s="1363"/>
      <c r="M27" s="1368"/>
    </row>
    <row r="28" spans="1:18" s="383" customFormat="1" ht="14.4">
      <c r="A28" s="1368"/>
      <c r="B28" s="1362"/>
      <c r="C28" s="1362"/>
      <c r="D28" s="1362"/>
      <c r="E28" s="1362"/>
      <c r="F28" s="1362"/>
      <c r="G28" s="2003"/>
      <c r="H28" s="1363"/>
      <c r="I28" s="1363"/>
      <c r="J28" s="1363"/>
      <c r="K28" s="1363"/>
      <c r="M28" s="1368"/>
    </row>
    <row r="29" spans="1:18" s="383" customFormat="1" ht="14.4">
      <c r="A29" s="1368"/>
      <c r="B29" s="1362"/>
      <c r="C29" s="1362"/>
      <c r="D29" s="1362"/>
      <c r="E29" s="1362"/>
      <c r="F29" s="1362"/>
      <c r="G29" s="2003"/>
      <c r="H29" s="1363"/>
      <c r="I29" s="1363"/>
      <c r="J29" s="1363"/>
      <c r="K29" s="1363"/>
      <c r="M29" s="1368"/>
    </row>
    <row r="30" spans="1:18" s="383" customFormat="1" ht="14.4">
      <c r="A30" s="1368"/>
      <c r="B30" s="1362"/>
      <c r="C30" s="1362"/>
      <c r="D30" s="1362"/>
      <c r="E30" s="1362"/>
      <c r="F30" s="1362"/>
      <c r="G30" s="2003"/>
      <c r="H30" s="1363"/>
      <c r="I30" s="1363"/>
      <c r="J30" s="1363"/>
      <c r="K30" s="1363"/>
      <c r="M30" s="1368"/>
    </row>
    <row r="31" spans="1:18">
      <c r="E31" s="3319"/>
      <c r="F31" s="3319"/>
      <c r="G31" s="3319"/>
    </row>
    <row r="32" spans="1:18">
      <c r="B32" s="1007" t="s">
        <v>3185</v>
      </c>
      <c r="E32" s="3320" t="s">
        <v>181</v>
      </c>
      <c r="F32" s="3320"/>
      <c r="G32" s="3320"/>
    </row>
  </sheetData>
  <mergeCells count="9">
    <mergeCell ref="E32:G32"/>
    <mergeCell ref="A1:G1"/>
    <mergeCell ref="A2:G2"/>
    <mergeCell ref="C3:D3"/>
    <mergeCell ref="C24:E24"/>
    <mergeCell ref="E31:G31"/>
    <mergeCell ref="B25:F25"/>
    <mergeCell ref="B26:F26"/>
    <mergeCell ref="B27:F27"/>
  </mergeCells>
  <pageMargins left="0.51181102362204722" right="0.27559055118110237" top="0.11811023622047245" bottom="0.11811023622047245" header="0.31496062992125984" footer="0.31496062992125984"/>
  <pageSetup paperSize="9" fitToHeight="2"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Q46"/>
  <sheetViews>
    <sheetView view="pageBreakPreview" topLeftCell="A32" zoomScale="112" zoomScaleSheetLayoutView="112" workbookViewId="0">
      <selection activeCell="F27" sqref="F27:G27"/>
    </sheetView>
  </sheetViews>
  <sheetFormatPr defaultColWidth="8.88671875" defaultRowHeight="13.8"/>
  <cols>
    <col min="1" max="1" width="6.6640625" style="1007" customWidth="1"/>
    <col min="2" max="2" width="19.44140625" style="1007" customWidth="1"/>
    <col min="3" max="3" width="5" style="1007" bestFit="1" customWidth="1"/>
    <col min="4" max="4" width="4.88671875" style="1007" customWidth="1"/>
    <col min="5" max="5" width="6.33203125" style="1007" customWidth="1"/>
    <col min="6" max="6" width="6.5546875" style="1007" customWidth="1"/>
    <col min="7" max="7" width="12.5546875" style="1007" customWidth="1"/>
    <col min="8" max="8" width="11.109375" style="1016" customWidth="1"/>
    <col min="9" max="9" width="5.88671875" style="1160" customWidth="1"/>
    <col min="10" max="10" width="7.6640625" style="1016" customWidth="1"/>
    <col min="11" max="11" width="12.88671875" style="2092" customWidth="1"/>
    <col min="12" max="12" width="14.6640625" style="2047" customWidth="1"/>
    <col min="13" max="13" width="20" style="1007" customWidth="1"/>
    <col min="14" max="14" width="9.5546875" style="1007" bestFit="1" customWidth="1"/>
    <col min="15" max="16384" width="8.88671875" style="1007"/>
  </cols>
  <sheetData>
    <row r="1" spans="1:12">
      <c r="A1" s="3322" t="s">
        <v>1421</v>
      </c>
      <c r="B1" s="3322"/>
      <c r="C1" s="3322"/>
      <c r="D1" s="3322"/>
      <c r="E1" s="3322"/>
      <c r="F1" s="3322"/>
      <c r="G1" s="3322"/>
      <c r="H1" s="3322"/>
      <c r="I1" s="3322"/>
      <c r="J1" s="3322"/>
      <c r="K1" s="3322"/>
      <c r="L1" s="3322"/>
    </row>
    <row r="2" spans="1:12" ht="12.6" customHeight="1">
      <c r="A2" s="3331" t="s">
        <v>1422</v>
      </c>
      <c r="B2" s="3331"/>
      <c r="C2" s="3331"/>
      <c r="D2" s="3331"/>
      <c r="E2" s="3331"/>
      <c r="F2" s="3331"/>
      <c r="G2" s="3331"/>
      <c r="H2" s="3331"/>
      <c r="I2" s="3331"/>
      <c r="J2" s="3331"/>
      <c r="K2" s="3331"/>
      <c r="L2" s="3331"/>
    </row>
    <row r="3" spans="1:12">
      <c r="A3" s="1107" t="s">
        <v>1298</v>
      </c>
      <c r="B3" s="2735" t="s">
        <v>16</v>
      </c>
      <c r="C3" s="2735"/>
      <c r="D3" s="2735"/>
      <c r="E3" s="2735"/>
      <c r="F3" s="2735"/>
      <c r="G3" s="2735"/>
      <c r="H3" s="2735" t="s">
        <v>7</v>
      </c>
      <c r="I3" s="2735"/>
      <c r="J3" s="1011" t="s">
        <v>0</v>
      </c>
      <c r="K3" s="2075" t="s">
        <v>1</v>
      </c>
      <c r="L3" s="2075" t="s">
        <v>2</v>
      </c>
    </row>
    <row r="4" spans="1:12">
      <c r="A4" s="2076"/>
      <c r="B4" s="1013" t="s">
        <v>1423</v>
      </c>
      <c r="C4" s="1013"/>
      <c r="D4" s="1013"/>
      <c r="E4" s="1013"/>
      <c r="F4" s="1013"/>
      <c r="G4" s="1013"/>
      <c r="H4" s="1013"/>
      <c r="I4" s="1013"/>
      <c r="J4" s="1013"/>
      <c r="K4" s="2077"/>
      <c r="L4" s="2077"/>
    </row>
    <row r="5" spans="1:12" ht="38.25" customHeight="1">
      <c r="A5" s="2078" t="s">
        <v>1424</v>
      </c>
      <c r="B5" s="3332" t="s">
        <v>1425</v>
      </c>
      <c r="C5" s="3332"/>
      <c r="D5" s="3332"/>
      <c r="E5" s="3332"/>
      <c r="F5" s="3332"/>
      <c r="G5" s="3332"/>
      <c r="H5" s="1007"/>
      <c r="I5" s="1007"/>
      <c r="J5" s="1007"/>
      <c r="K5" s="1007"/>
      <c r="L5" s="1007"/>
    </row>
    <row r="6" spans="1:12">
      <c r="A6" s="1162"/>
      <c r="B6" s="3330" t="s">
        <v>1426</v>
      </c>
      <c r="C6" s="3330"/>
      <c r="D6" s="3330"/>
      <c r="E6" s="3330"/>
      <c r="F6" s="3330"/>
      <c r="G6" s="3330"/>
      <c r="H6" s="2081">
        <f>10000*4.54</f>
        <v>45400</v>
      </c>
      <c r="I6" s="2080" t="s">
        <v>741</v>
      </c>
      <c r="J6" s="1019" t="s">
        <v>742</v>
      </c>
      <c r="K6" s="2082">
        <v>0.2</v>
      </c>
      <c r="L6" s="2082">
        <f>H6*K6</f>
        <v>9080</v>
      </c>
    </row>
    <row r="7" spans="1:12">
      <c r="A7" s="2078"/>
      <c r="B7" s="2050"/>
      <c r="C7" s="2050"/>
      <c r="D7" s="2050"/>
      <c r="E7" s="2050"/>
      <c r="F7" s="2050"/>
      <c r="G7" s="2050"/>
      <c r="H7" s="2083"/>
      <c r="J7" s="1017"/>
      <c r="K7" s="2084"/>
      <c r="L7" s="2084"/>
    </row>
    <row r="8" spans="1:12" ht="38.25" customHeight="1">
      <c r="A8" s="2078">
        <v>2</v>
      </c>
      <c r="B8" s="3333" t="s">
        <v>1427</v>
      </c>
      <c r="C8" s="3333"/>
      <c r="D8" s="3333"/>
      <c r="E8" s="3333"/>
      <c r="F8" s="3333"/>
      <c r="G8" s="3333"/>
      <c r="H8" s="2085"/>
      <c r="J8" s="1017"/>
      <c r="K8" s="2084"/>
      <c r="L8" s="2084"/>
    </row>
    <row r="9" spans="1:12">
      <c r="A9" s="1162">
        <v>13.74</v>
      </c>
      <c r="B9" s="1020" t="s">
        <v>707</v>
      </c>
      <c r="C9" s="1020" t="s">
        <v>1428</v>
      </c>
      <c r="D9" s="1020"/>
      <c r="E9" s="1020"/>
      <c r="F9" s="1020"/>
      <c r="G9" s="1020"/>
      <c r="H9" s="2081">
        <f>6*3.14*0.35*18</f>
        <v>118.69199999999999</v>
      </c>
      <c r="I9" s="2080"/>
      <c r="J9" s="1019"/>
      <c r="K9" s="2082"/>
      <c r="L9" s="2082"/>
    </row>
    <row r="10" spans="1:12">
      <c r="A10" s="1162"/>
      <c r="B10" s="1020" t="s">
        <v>1429</v>
      </c>
      <c r="C10" s="3334" t="s">
        <v>1430</v>
      </c>
      <c r="D10" s="3334"/>
      <c r="E10" s="3334"/>
      <c r="F10" s="3334"/>
      <c r="G10" s="3334"/>
      <c r="H10" s="2081">
        <f>3*2*3.14*2.975*2*(0.3+0.4)</f>
        <v>78.468599999999995</v>
      </c>
      <c r="I10" s="2080"/>
      <c r="J10" s="1019"/>
      <c r="K10" s="2082"/>
      <c r="L10" s="2082"/>
    </row>
    <row r="11" spans="1:12">
      <c r="A11" s="1162"/>
      <c r="B11" s="1020" t="s">
        <v>1431</v>
      </c>
      <c r="C11" s="1020" t="s">
        <v>1432</v>
      </c>
      <c r="D11" s="1020"/>
      <c r="E11" s="1020"/>
      <c r="F11" s="1020"/>
      <c r="G11" s="1020"/>
      <c r="H11" s="2081">
        <f>2*3.14*5.501*(1.04-0.15)</f>
        <v>30.746189200000003</v>
      </c>
      <c r="I11" s="2080"/>
      <c r="J11" s="1019"/>
      <c r="K11" s="2082"/>
      <c r="L11" s="2082"/>
    </row>
    <row r="12" spans="1:12" ht="14.4">
      <c r="A12" s="1019"/>
      <c r="B12" s="1007" t="s">
        <v>1433</v>
      </c>
      <c r="C12" s="1020" t="s">
        <v>1434</v>
      </c>
      <c r="D12" s="1020"/>
      <c r="E12" s="1020"/>
      <c r="F12" s="1020"/>
      <c r="G12" s="1020"/>
      <c r="H12" s="1124">
        <f>2*3.14*2.975*(0.35+2*0.75)</f>
        <v>34.563549999999999</v>
      </c>
      <c r="I12" s="2080"/>
      <c r="J12" s="1158"/>
      <c r="K12" s="2086"/>
      <c r="L12" s="2086"/>
    </row>
    <row r="13" spans="1:12" ht="14.4">
      <c r="A13" s="1019"/>
      <c r="B13" s="1020" t="s">
        <v>1435</v>
      </c>
      <c r="C13" s="1020" t="s">
        <v>1436</v>
      </c>
      <c r="D13" s="1020"/>
      <c r="E13" s="1020"/>
      <c r="F13" s="1020"/>
      <c r="G13" s="1020"/>
      <c r="H13" s="1124">
        <f>2*3.14*5.626*1.04</f>
        <v>36.744531200000011</v>
      </c>
      <c r="I13" s="2080"/>
      <c r="J13" s="1158"/>
      <c r="K13" s="2086"/>
      <c r="L13" s="2086"/>
    </row>
    <row r="14" spans="1:12" ht="14.4">
      <c r="A14" s="1019"/>
      <c r="B14" s="1020" t="s">
        <v>1437</v>
      </c>
      <c r="C14" s="1020" t="s">
        <v>1438</v>
      </c>
      <c r="D14" s="1020"/>
      <c r="E14" s="1020"/>
      <c r="F14" s="1020"/>
      <c r="G14" s="1020"/>
      <c r="H14" s="1124">
        <f>2*3.14*3.15*3.24</f>
        <v>64.093680000000006</v>
      </c>
      <c r="I14" s="2080"/>
      <c r="J14" s="1158"/>
      <c r="K14" s="2086"/>
      <c r="L14" s="2086"/>
    </row>
    <row r="15" spans="1:12" ht="14.4">
      <c r="A15" s="1019"/>
      <c r="B15" s="1020" t="s">
        <v>1439</v>
      </c>
      <c r="C15" s="1020" t="s">
        <v>1440</v>
      </c>
      <c r="D15" s="1020"/>
      <c r="E15" s="1020"/>
      <c r="F15" s="1020"/>
      <c r="G15" s="1020"/>
      <c r="H15" s="1124">
        <f>2*3.14*3.2*(0.2+2*0.05)</f>
        <v>6.0288000000000022</v>
      </c>
      <c r="I15" s="2080"/>
      <c r="J15" s="1158"/>
      <c r="K15" s="2086"/>
      <c r="L15" s="2086"/>
    </row>
    <row r="16" spans="1:12">
      <c r="A16" s="1019"/>
      <c r="B16" s="1020" t="s">
        <v>1441</v>
      </c>
      <c r="C16" s="1020" t="s">
        <v>1442</v>
      </c>
      <c r="D16" s="1020"/>
      <c r="E16" s="1020"/>
      <c r="F16" s="1020"/>
      <c r="G16" s="1020"/>
      <c r="H16" s="2081">
        <f>2*3.14*4.15*2.15</f>
        <v>56.033300000000011</v>
      </c>
      <c r="I16" s="2087"/>
      <c r="J16" s="2081"/>
      <c r="K16" s="2082"/>
      <c r="L16" s="2082"/>
    </row>
    <row r="17" spans="1:17">
      <c r="A17" s="1019"/>
      <c r="B17" s="1020" t="s">
        <v>1443</v>
      </c>
      <c r="C17" s="1020" t="s">
        <v>1444</v>
      </c>
      <c r="D17" s="1020"/>
      <c r="E17" s="1020"/>
      <c r="F17" s="1020"/>
      <c r="G17" s="1020"/>
      <c r="H17" s="2081">
        <f>2*3.14*4.15*0.1</f>
        <v>2.6062000000000007</v>
      </c>
      <c r="I17" s="2087"/>
      <c r="J17" s="2081"/>
      <c r="K17" s="2082"/>
      <c r="L17" s="2082"/>
    </row>
    <row r="18" spans="1:17" ht="14.4">
      <c r="A18" s="1019"/>
      <c r="B18" s="1020" t="s">
        <v>1445</v>
      </c>
      <c r="C18" s="1020" t="s">
        <v>1446</v>
      </c>
      <c r="D18" s="1020"/>
      <c r="E18" s="1020"/>
      <c r="F18" s="1020"/>
      <c r="G18" s="1020"/>
      <c r="H18" s="1020">
        <f>2*2*2.75*1.5</f>
        <v>16.5</v>
      </c>
      <c r="I18" s="2080"/>
      <c r="J18" s="1020"/>
      <c r="K18" s="2088"/>
      <c r="L18" s="2089"/>
    </row>
    <row r="19" spans="1:17" ht="14.4">
      <c r="A19" s="1019"/>
      <c r="B19" s="1158" t="s">
        <v>1447</v>
      </c>
      <c r="C19" s="1020"/>
      <c r="D19" s="1020"/>
      <c r="E19" s="1020"/>
      <c r="F19" s="1020"/>
      <c r="G19" s="1020"/>
      <c r="H19" s="1020"/>
      <c r="I19" s="2080"/>
      <c r="J19" s="1020"/>
      <c r="K19" s="2088"/>
      <c r="L19" s="2089"/>
    </row>
    <row r="20" spans="1:17" ht="16.5" customHeight="1">
      <c r="A20" s="2078"/>
      <c r="B20" s="2079" t="s">
        <v>1448</v>
      </c>
      <c r="C20" s="2630" t="s">
        <v>1449</v>
      </c>
      <c r="D20" s="2630"/>
      <c r="E20" s="2630"/>
      <c r="F20" s="2630"/>
      <c r="G20" s="2079"/>
      <c r="H20" s="2081">
        <f>6*2*2.76*3.75</f>
        <v>124.19999999999999</v>
      </c>
      <c r="I20" s="1007"/>
      <c r="J20" s="1007"/>
      <c r="K20" s="1007"/>
      <c r="L20" s="1007"/>
    </row>
    <row r="21" spans="1:17" ht="12.75" customHeight="1">
      <c r="A21" s="1162"/>
      <c r="B21" s="1020" t="s">
        <v>1450</v>
      </c>
      <c r="C21" s="2087"/>
      <c r="D21" s="2087"/>
      <c r="E21" s="2087"/>
      <c r="F21" s="2087"/>
      <c r="G21" s="2087"/>
      <c r="H21" s="2085"/>
      <c r="I21" s="2080"/>
      <c r="J21" s="1019"/>
      <c r="K21" s="2082"/>
      <c r="L21" s="2082"/>
    </row>
    <row r="22" spans="1:17">
      <c r="A22" s="1162"/>
      <c r="B22" s="2080" t="s">
        <v>1451</v>
      </c>
      <c r="C22" s="2080"/>
      <c r="D22" s="2080"/>
      <c r="E22" s="2080"/>
      <c r="F22" s="2080"/>
      <c r="G22" s="2080"/>
      <c r="H22" s="2081">
        <f>3.14*2.75*2.75</f>
        <v>23.74625</v>
      </c>
      <c r="I22" s="2080"/>
      <c r="J22" s="1019"/>
      <c r="K22" s="2082"/>
      <c r="L22" s="2082"/>
      <c r="P22" s="1007">
        <f>50/1000</f>
        <v>0.05</v>
      </c>
    </row>
    <row r="23" spans="1:17" ht="12.75" customHeight="1">
      <c r="A23" s="1162"/>
      <c r="B23" s="2080" t="s">
        <v>1452</v>
      </c>
      <c r="C23" s="2080" t="s">
        <v>1453</v>
      </c>
      <c r="D23" s="2080"/>
      <c r="E23" s="2080"/>
      <c r="F23" s="2080"/>
      <c r="G23" s="2080"/>
      <c r="H23" s="2081">
        <f>0.6*1.2*1.15+3*0.45*0.9*1.15</f>
        <v>2.22525</v>
      </c>
      <c r="I23" s="2080"/>
      <c r="J23" s="1019"/>
      <c r="K23" s="2082"/>
      <c r="L23" s="2082"/>
    </row>
    <row r="24" spans="1:17">
      <c r="A24" s="1162"/>
      <c r="B24" s="2080" t="s">
        <v>921</v>
      </c>
      <c r="C24" s="2080"/>
      <c r="D24" s="2080"/>
      <c r="E24" s="2080"/>
      <c r="F24" s="2080"/>
      <c r="G24" s="2080"/>
      <c r="H24" s="2081"/>
      <c r="I24" s="2080"/>
      <c r="J24" s="1019"/>
      <c r="K24" s="2082"/>
      <c r="L24" s="2082"/>
    </row>
    <row r="25" spans="1:17">
      <c r="A25" s="1162"/>
      <c r="B25" s="2080" t="s">
        <v>1454</v>
      </c>
      <c r="C25" s="2080" t="s">
        <v>1455</v>
      </c>
      <c r="D25" s="2080"/>
      <c r="E25" s="2080"/>
      <c r="F25" s="2080"/>
      <c r="G25" s="2080"/>
      <c r="H25" s="2081">
        <f>1.2*2.1+3*0.9*1.2</f>
        <v>5.76</v>
      </c>
      <c r="I25" s="2080"/>
      <c r="J25" s="1019"/>
      <c r="K25" s="2082"/>
      <c r="L25" s="2082"/>
      <c r="O25" s="1007">
        <f>3.14*0.05*15</f>
        <v>2.3550000000000004</v>
      </c>
    </row>
    <row r="26" spans="1:17">
      <c r="A26" s="1162"/>
      <c r="B26" s="2080"/>
      <c r="C26" s="2080"/>
      <c r="D26" s="2080"/>
      <c r="E26" s="2080"/>
      <c r="F26" s="2080"/>
      <c r="G26" s="2080"/>
      <c r="H26" s="2081">
        <f>SUM(H9:H23)-H25</f>
        <v>588.88835039999992</v>
      </c>
      <c r="I26" s="1160" t="s">
        <v>1456</v>
      </c>
      <c r="J26" s="1017" t="s">
        <v>1457</v>
      </c>
      <c r="K26" s="2084">
        <v>7.7</v>
      </c>
      <c r="L26" s="2084">
        <f>K26*H26</f>
        <v>4534.4402980799996</v>
      </c>
    </row>
    <row r="27" spans="1:17" ht="27" customHeight="1">
      <c r="A27" s="1037" t="s">
        <v>1458</v>
      </c>
      <c r="B27" s="3328" t="s">
        <v>1459</v>
      </c>
      <c r="C27" s="3328"/>
      <c r="D27" s="3328"/>
      <c r="E27" s="3328"/>
      <c r="F27" s="3328"/>
      <c r="G27" s="3328"/>
      <c r="H27" s="2081">
        <f>2*3.14*3*18.54</f>
        <v>349.29359999999997</v>
      </c>
      <c r="I27" s="2080" t="s">
        <v>1456</v>
      </c>
      <c r="J27" s="1019" t="s">
        <v>1457</v>
      </c>
      <c r="K27" s="2082">
        <v>174</v>
      </c>
      <c r="L27" s="2082">
        <f>K27*H27</f>
        <v>60777.086399999993</v>
      </c>
    </row>
    <row r="28" spans="1:17" ht="42" customHeight="1">
      <c r="A28" s="1037" t="s">
        <v>1460</v>
      </c>
      <c r="B28" s="3327" t="s">
        <v>1461</v>
      </c>
      <c r="C28" s="3327"/>
      <c r="D28" s="3327"/>
      <c r="E28" s="3327"/>
      <c r="F28" s="3327"/>
      <c r="G28" s="3327"/>
      <c r="H28" s="1124">
        <f>H26</f>
        <v>588.88835039999992</v>
      </c>
      <c r="I28" s="1020" t="s">
        <v>1456</v>
      </c>
      <c r="J28" s="1020" t="s">
        <v>1457</v>
      </c>
      <c r="K28" s="2049">
        <v>38.6</v>
      </c>
      <c r="L28" s="2049">
        <f>K28*H28</f>
        <v>22731.090325439996</v>
      </c>
    </row>
    <row r="29" spans="1:17" ht="45.6" customHeight="1">
      <c r="A29" s="1014">
        <v>5</v>
      </c>
      <c r="B29" s="3329" t="s">
        <v>1462</v>
      </c>
      <c r="C29" s="3329"/>
      <c r="D29" s="3329"/>
      <c r="E29" s="3329"/>
      <c r="F29" s="3329"/>
      <c r="G29" s="3329"/>
      <c r="H29" s="1007"/>
      <c r="I29" s="1007"/>
      <c r="J29" s="1160"/>
      <c r="K29" s="1007"/>
      <c r="L29" s="1007"/>
    </row>
    <row r="30" spans="1:17" ht="12.75" customHeight="1">
      <c r="A30" s="1017" t="s">
        <v>1463</v>
      </c>
      <c r="B30" s="1007" t="s">
        <v>1464</v>
      </c>
      <c r="H30" s="2085">
        <f>H26</f>
        <v>588.88835039999992</v>
      </c>
      <c r="I30" s="1160" t="s">
        <v>1456</v>
      </c>
      <c r="J30" s="1017" t="s">
        <v>1457</v>
      </c>
      <c r="K30" s="2084">
        <v>81.7</v>
      </c>
      <c r="L30" s="2084">
        <f>K30*H30</f>
        <v>48112.178227679993</v>
      </c>
    </row>
    <row r="31" spans="1:17" ht="58.95" customHeight="1">
      <c r="A31" s="1014" t="s">
        <v>1465</v>
      </c>
      <c r="B31" s="3327" t="s">
        <v>1466</v>
      </c>
      <c r="C31" s="3327"/>
      <c r="D31" s="3327"/>
      <c r="E31" s="3327"/>
      <c r="F31" s="3327"/>
      <c r="G31" s="3327"/>
      <c r="H31" s="1007"/>
      <c r="I31" s="1007"/>
      <c r="J31" s="1007"/>
      <c r="K31" s="1007"/>
      <c r="L31" s="1007"/>
    </row>
    <row r="32" spans="1:17">
      <c r="A32" s="1014" t="s">
        <v>1467</v>
      </c>
      <c r="B32" s="1007" t="s">
        <v>1468</v>
      </c>
      <c r="C32" s="1007" t="s">
        <v>1469</v>
      </c>
      <c r="H32" s="1016">
        <v>30</v>
      </c>
      <c r="I32" s="1160" t="s">
        <v>11</v>
      </c>
      <c r="J32" s="1017" t="s">
        <v>1470</v>
      </c>
      <c r="K32" s="2084">
        <v>15.9</v>
      </c>
      <c r="L32" s="2047">
        <f>H32*K32</f>
        <v>477</v>
      </c>
      <c r="Q32" s="1007">
        <f>3750*4+700+3240-400</f>
        <v>18540</v>
      </c>
    </row>
    <row r="33" spans="1:17" ht="15.75" customHeight="1">
      <c r="A33" s="1014" t="s">
        <v>1471</v>
      </c>
      <c r="B33" s="1007" t="s">
        <v>1472</v>
      </c>
      <c r="C33" s="1007" t="s">
        <v>1473</v>
      </c>
      <c r="H33" s="1016">
        <v>15</v>
      </c>
      <c r="I33" s="1160" t="s">
        <v>11</v>
      </c>
      <c r="J33" s="1017" t="s">
        <v>1470</v>
      </c>
      <c r="K33" s="2084">
        <v>23</v>
      </c>
      <c r="L33" s="2047">
        <f>H33*K33</f>
        <v>345</v>
      </c>
      <c r="N33" s="1007">
        <v>2</v>
      </c>
      <c r="Q33" s="1007">
        <f>15000+3940</f>
        <v>18940</v>
      </c>
    </row>
    <row r="34" spans="1:17" ht="52.5" customHeight="1">
      <c r="A34" s="1019" t="s">
        <v>1474</v>
      </c>
      <c r="B34" s="3328" t="s">
        <v>1475</v>
      </c>
      <c r="C34" s="3328"/>
      <c r="D34" s="3328"/>
      <c r="E34" s="3328"/>
      <c r="F34" s="3328"/>
      <c r="G34" s="3328"/>
      <c r="H34" s="1035">
        <v>1</v>
      </c>
      <c r="I34" s="2080" t="s">
        <v>532</v>
      </c>
      <c r="J34" s="1019" t="s">
        <v>4</v>
      </c>
      <c r="K34" s="2082">
        <v>7500</v>
      </c>
      <c r="L34" s="2082">
        <f>K34*H34</f>
        <v>7500</v>
      </c>
    </row>
    <row r="35" spans="1:17" ht="26.25" customHeight="1">
      <c r="A35" s="1019" t="s">
        <v>1476</v>
      </c>
      <c r="B35" s="3328" t="s">
        <v>1477</v>
      </c>
      <c r="C35" s="3328"/>
      <c r="D35" s="3328"/>
      <c r="E35" s="3328"/>
      <c r="F35" s="3328"/>
      <c r="G35" s="3328"/>
      <c r="H35" s="1035">
        <v>1</v>
      </c>
      <c r="I35" s="2080" t="s">
        <v>532</v>
      </c>
      <c r="J35" s="1019" t="s">
        <v>4</v>
      </c>
      <c r="K35" s="2082">
        <v>1000</v>
      </c>
      <c r="L35" s="2082">
        <f>K35*H35</f>
        <v>1000</v>
      </c>
    </row>
    <row r="36" spans="1:17" ht="40.950000000000003" customHeight="1">
      <c r="A36" s="1019" t="s">
        <v>1478</v>
      </c>
      <c r="B36" s="3328" t="s">
        <v>1479</v>
      </c>
      <c r="C36" s="3328"/>
      <c r="D36" s="3328"/>
      <c r="E36" s="3328"/>
      <c r="F36" s="3328"/>
      <c r="G36" s="3328"/>
      <c r="H36" s="1035"/>
      <c r="I36" s="2080"/>
      <c r="J36" s="1019"/>
      <c r="K36" s="2082"/>
      <c r="L36" s="2082"/>
    </row>
    <row r="37" spans="1:17">
      <c r="A37" s="1019" t="s">
        <v>1480</v>
      </c>
      <c r="B37" s="1020" t="s">
        <v>1481</v>
      </c>
      <c r="C37" s="1020"/>
      <c r="D37" s="1020"/>
      <c r="E37" s="1020"/>
      <c r="F37" s="1020"/>
      <c r="G37" s="1020"/>
      <c r="H37" s="1035">
        <v>25</v>
      </c>
      <c r="I37" s="2080" t="s">
        <v>1456</v>
      </c>
      <c r="J37" s="2080" t="s">
        <v>1456</v>
      </c>
      <c r="K37" s="2082">
        <v>54.1</v>
      </c>
      <c r="L37" s="2082">
        <f>K37*H37</f>
        <v>1352.5</v>
      </c>
    </row>
    <row r="38" spans="1:17">
      <c r="A38" s="1020"/>
      <c r="B38" s="1020"/>
      <c r="C38" s="1020"/>
      <c r="D38" s="1020"/>
      <c r="E38" s="1020"/>
      <c r="F38" s="1020"/>
      <c r="G38" s="1020"/>
      <c r="H38" s="1035"/>
      <c r="I38" s="2080"/>
      <c r="J38" s="1035"/>
      <c r="K38" s="2077" t="s">
        <v>14</v>
      </c>
      <c r="L38" s="1055">
        <f>SUM(L5:L37)</f>
        <v>155909.29525119998</v>
      </c>
      <c r="Q38" s="1160" t="s">
        <v>1456</v>
      </c>
    </row>
    <row r="39" spans="1:17">
      <c r="A39" s="1020"/>
      <c r="B39" s="1020"/>
      <c r="C39" s="1020"/>
      <c r="D39" s="1020"/>
      <c r="E39" s="1020"/>
      <c r="F39" s="1020"/>
      <c r="G39" s="1020"/>
      <c r="H39" s="1035"/>
      <c r="I39" s="2080"/>
      <c r="J39" s="1035"/>
      <c r="K39" s="2077" t="s">
        <v>1482</v>
      </c>
      <c r="L39" s="1055">
        <f>L38*5.36%</f>
        <v>8356.7382254643198</v>
      </c>
    </row>
    <row r="40" spans="1:17">
      <c r="K40" s="2090" t="s">
        <v>601</v>
      </c>
      <c r="L40" s="2091">
        <f>SUM(L38:L39)</f>
        <v>164266.03347666431</v>
      </c>
      <c r="O40" s="1007">
        <f>62*1.5</f>
        <v>93</v>
      </c>
    </row>
    <row r="41" spans="1:17">
      <c r="K41" s="2090" t="s">
        <v>21</v>
      </c>
      <c r="L41" s="2091">
        <f>ROUND(L40,0)</f>
        <v>164266</v>
      </c>
    </row>
    <row r="42" spans="1:17">
      <c r="H42" s="1007"/>
      <c r="I42" s="1007"/>
      <c r="J42" s="1007"/>
      <c r="K42" s="1007"/>
      <c r="L42" s="1007"/>
    </row>
    <row r="43" spans="1:17">
      <c r="H43" s="1007"/>
      <c r="I43" s="1007"/>
      <c r="J43" s="1007"/>
      <c r="K43" s="1007"/>
      <c r="L43" s="1007"/>
    </row>
    <row r="46" spans="1:17">
      <c r="A46" s="1017"/>
      <c r="B46" s="1007" t="s">
        <v>3185</v>
      </c>
      <c r="C46" s="1016"/>
      <c r="D46" s="1017"/>
      <c r="H46" s="1007"/>
      <c r="I46" s="1007"/>
      <c r="J46" s="3320" t="s">
        <v>181</v>
      </c>
      <c r="K46" s="3320"/>
      <c r="L46" s="3320"/>
    </row>
  </sheetData>
  <mergeCells count="17">
    <mergeCell ref="B29:G29"/>
    <mergeCell ref="B6:G6"/>
    <mergeCell ref="A1:L1"/>
    <mergeCell ref="A2:L2"/>
    <mergeCell ref="B3:G3"/>
    <mergeCell ref="H3:I3"/>
    <mergeCell ref="B5:G5"/>
    <mergeCell ref="B8:G8"/>
    <mergeCell ref="C10:G10"/>
    <mergeCell ref="C20:F20"/>
    <mergeCell ref="B27:G27"/>
    <mergeCell ref="B28:G28"/>
    <mergeCell ref="J46:L46"/>
    <mergeCell ref="B31:G31"/>
    <mergeCell ref="B34:G34"/>
    <mergeCell ref="B35:G35"/>
    <mergeCell ref="B36:G36"/>
  </mergeCells>
  <pageMargins left="0.36" right="0.18" top="0.42" bottom="0.62" header="0.3" footer="0.67"/>
  <pageSetup scale="85" orientation="portrait" r:id="rId1"/>
  <colBreaks count="1" manualBreakCount="1">
    <brk id="12" max="1048575" man="1"/>
  </col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IV52"/>
  <sheetViews>
    <sheetView view="pageBreakPreview" topLeftCell="A34" zoomScale="95" zoomScaleSheetLayoutView="95" workbookViewId="0">
      <selection activeCell="F27" sqref="F27:G27"/>
    </sheetView>
  </sheetViews>
  <sheetFormatPr defaultColWidth="8.88671875" defaultRowHeight="13.8"/>
  <cols>
    <col min="1" max="1" width="7" style="1007" customWidth="1"/>
    <col min="2" max="2" width="20.6640625" style="1007" customWidth="1"/>
    <col min="3" max="4" width="5" style="1007" bestFit="1" customWidth="1"/>
    <col min="5" max="5" width="6.33203125" style="1007" customWidth="1"/>
    <col min="6" max="6" width="6.88671875" style="1007" customWidth="1"/>
    <col min="7" max="7" width="9.33203125" style="1007" customWidth="1"/>
    <col min="8" max="8" width="8.88671875" style="1016" customWidth="1"/>
    <col min="9" max="9" width="3.44140625" style="1160" customWidth="1"/>
    <col min="10" max="10" width="4.6640625" style="1160" customWidth="1"/>
    <col min="11" max="11" width="11.5546875" style="2092" customWidth="1"/>
    <col min="12" max="12" width="15.33203125" style="2047" customWidth="1"/>
    <col min="13" max="13" width="20" style="1007" customWidth="1"/>
    <col min="14" max="14" width="9.5546875" style="1007" bestFit="1" customWidth="1"/>
    <col min="15" max="16384" width="8.88671875" style="1007"/>
  </cols>
  <sheetData>
    <row r="1" spans="1:256" ht="18">
      <c r="A1" s="3338" t="s">
        <v>1483</v>
      </c>
      <c r="B1" s="3338"/>
      <c r="C1" s="3338"/>
      <c r="D1" s="3338"/>
      <c r="E1" s="3338"/>
      <c r="F1" s="3338"/>
      <c r="G1" s="3338"/>
      <c r="H1" s="3338"/>
      <c r="I1" s="3338"/>
      <c r="J1" s="3338"/>
      <c r="K1" s="3338"/>
      <c r="L1" s="3338"/>
    </row>
    <row r="2" spans="1:256" ht="22.95" customHeight="1">
      <c r="A2" s="3331" t="s">
        <v>1484</v>
      </c>
      <c r="B2" s="3331"/>
      <c r="C2" s="3331"/>
      <c r="D2" s="3331"/>
      <c r="E2" s="3331"/>
      <c r="F2" s="3331"/>
      <c r="G2" s="3331"/>
      <c r="H2" s="3331"/>
      <c r="I2" s="3331"/>
      <c r="J2" s="3331"/>
      <c r="K2" s="3331"/>
      <c r="L2" s="3331"/>
    </row>
    <row r="3" spans="1:256" ht="16.5" customHeight="1">
      <c r="A3" s="1107" t="s">
        <v>1298</v>
      </c>
      <c r="B3" s="2735" t="s">
        <v>16</v>
      </c>
      <c r="C3" s="2735"/>
      <c r="D3" s="2735"/>
      <c r="E3" s="2735"/>
      <c r="F3" s="2735"/>
      <c r="G3" s="2735"/>
      <c r="H3" s="2735" t="s">
        <v>7</v>
      </c>
      <c r="I3" s="2735"/>
      <c r="J3" s="2093" t="s">
        <v>0</v>
      </c>
      <c r="K3" s="2075" t="s">
        <v>1</v>
      </c>
      <c r="L3" s="2075" t="s">
        <v>2</v>
      </c>
    </row>
    <row r="4" spans="1:256" ht="16.5" customHeight="1">
      <c r="A4" s="2076"/>
      <c r="B4" s="1013" t="s">
        <v>1423</v>
      </c>
      <c r="C4" s="1013"/>
      <c r="D4" s="1013"/>
      <c r="E4" s="1013"/>
      <c r="F4" s="1013"/>
      <c r="G4" s="1013"/>
      <c r="H4" s="1013"/>
      <c r="I4" s="1013"/>
      <c r="J4" s="2094"/>
      <c r="K4" s="2077"/>
      <c r="L4" s="2077"/>
    </row>
    <row r="5" spans="1:256" ht="39.75" customHeight="1">
      <c r="A5" s="2078" t="s">
        <v>1302</v>
      </c>
      <c r="B5" s="3332" t="s">
        <v>1425</v>
      </c>
      <c r="C5" s="3332"/>
      <c r="D5" s="3332"/>
      <c r="E5" s="3332"/>
      <c r="F5" s="3332"/>
      <c r="G5" s="3332"/>
      <c r="H5" s="1007"/>
      <c r="I5" s="1007"/>
      <c r="K5" s="1007"/>
      <c r="L5" s="1007"/>
    </row>
    <row r="6" spans="1:256">
      <c r="A6" s="1162"/>
      <c r="B6" s="3330" t="s">
        <v>1485</v>
      </c>
      <c r="C6" s="3330"/>
      <c r="D6" s="3330"/>
      <c r="E6" s="3330"/>
      <c r="F6" s="3330"/>
      <c r="G6" s="3330"/>
      <c r="H6" s="2081">
        <f>20000*4.54</f>
        <v>90800</v>
      </c>
      <c r="I6" s="2080" t="s">
        <v>741</v>
      </c>
      <c r="J6" s="2080" t="s">
        <v>742</v>
      </c>
      <c r="K6" s="2082">
        <v>0.2</v>
      </c>
      <c r="L6" s="2082">
        <f>H6*K6</f>
        <v>18160</v>
      </c>
    </row>
    <row r="7" spans="1:256">
      <c r="A7" s="2078"/>
      <c r="B7" s="2050"/>
      <c r="C7" s="2050"/>
      <c r="D7" s="2050"/>
      <c r="E7" s="2050"/>
      <c r="F7" s="2050"/>
      <c r="G7" s="2050"/>
      <c r="H7" s="2083"/>
      <c r="K7" s="2084"/>
      <c r="L7" s="2084"/>
    </row>
    <row r="8" spans="1:256" ht="39.6" customHeight="1">
      <c r="A8" s="2078">
        <v>2</v>
      </c>
      <c r="B8" s="3339" t="s">
        <v>1427</v>
      </c>
      <c r="C8" s="3339"/>
      <c r="D8" s="3339"/>
      <c r="E8" s="3339"/>
      <c r="F8" s="3339"/>
      <c r="G8" s="3339"/>
      <c r="H8" s="2085"/>
      <c r="K8" s="2084"/>
      <c r="L8" s="2084"/>
    </row>
    <row r="9" spans="1:256" ht="17.25" customHeight="1">
      <c r="A9" s="1162">
        <v>13.74</v>
      </c>
      <c r="B9" s="1020" t="s">
        <v>707</v>
      </c>
      <c r="C9" s="1020" t="s">
        <v>1486</v>
      </c>
      <c r="D9" s="1020"/>
      <c r="E9" s="1020"/>
      <c r="F9" s="1020"/>
      <c r="G9" s="1020"/>
      <c r="H9" s="2081">
        <f>6*3.14*0.35*15</f>
        <v>98.91</v>
      </c>
      <c r="I9" s="2080"/>
      <c r="J9" s="2080"/>
      <c r="K9" s="2082"/>
      <c r="L9" s="2082"/>
    </row>
    <row r="10" spans="1:256" ht="17.25" customHeight="1">
      <c r="A10" s="1162"/>
      <c r="B10" s="1020" t="s">
        <v>1429</v>
      </c>
      <c r="C10" s="3334" t="s">
        <v>1430</v>
      </c>
      <c r="D10" s="3334"/>
      <c r="E10" s="3334"/>
      <c r="F10" s="3334"/>
      <c r="G10" s="3334"/>
      <c r="H10" s="2081">
        <f>3*2*3.14*2.975*2*(0.3+0.4)</f>
        <v>78.468599999999995</v>
      </c>
      <c r="I10" s="2080"/>
      <c r="J10" s="2080"/>
      <c r="K10" s="2082"/>
      <c r="L10" s="2082"/>
    </row>
    <row r="11" spans="1:256" ht="17.25" customHeight="1">
      <c r="A11" s="1162"/>
      <c r="B11" s="1020" t="s">
        <v>1431</v>
      </c>
      <c r="C11" s="1020" t="s">
        <v>1487</v>
      </c>
      <c r="D11" s="1020"/>
      <c r="E11" s="1020"/>
      <c r="F11" s="1020"/>
      <c r="G11" s="1020"/>
      <c r="H11" s="2081">
        <f>2*3.14*5.682*(0.965-0.15)</f>
        <v>29.081612400000001</v>
      </c>
      <c r="I11" s="2080"/>
      <c r="J11" s="2080"/>
      <c r="K11" s="2082"/>
      <c r="L11" s="2082"/>
    </row>
    <row r="12" spans="1:256" ht="17.25" customHeight="1">
      <c r="A12" s="1162"/>
      <c r="B12" s="1007" t="s">
        <v>1433</v>
      </c>
      <c r="C12" s="1020" t="s">
        <v>1488</v>
      </c>
      <c r="D12" s="1020"/>
      <c r="E12" s="1020"/>
      <c r="F12" s="1020"/>
      <c r="G12" s="1020"/>
      <c r="H12" s="1124">
        <f>2*3.14*2.975*(0.35+2*1.1)</f>
        <v>47.641650000000006</v>
      </c>
      <c r="I12" s="2080"/>
      <c r="J12" s="2080"/>
      <c r="K12" s="2082"/>
      <c r="L12" s="2082"/>
    </row>
    <row r="13" spans="1:256" ht="17.25" customHeight="1">
      <c r="A13" s="1162"/>
      <c r="B13" s="1020" t="s">
        <v>1435</v>
      </c>
      <c r="C13" s="1020" t="s">
        <v>1489</v>
      </c>
      <c r="D13" s="1020"/>
      <c r="E13" s="1020"/>
      <c r="F13" s="1020"/>
      <c r="G13" s="1020"/>
      <c r="H13" s="1124">
        <f>2*3.14*5.807*0.94</f>
        <v>34.279882400000005</v>
      </c>
      <c r="I13" s="2080"/>
      <c r="J13" s="2080"/>
      <c r="K13" s="2082"/>
      <c r="L13" s="2082"/>
    </row>
    <row r="14" spans="1:256" ht="17.25" customHeight="1">
      <c r="A14" s="1162"/>
      <c r="B14" s="1020" t="s">
        <v>1437</v>
      </c>
      <c r="C14" s="1020" t="s">
        <v>1490</v>
      </c>
      <c r="D14" s="1020"/>
      <c r="E14" s="1020"/>
      <c r="F14" s="1020"/>
      <c r="G14" s="1020"/>
      <c r="H14" s="1124">
        <f>2*3.14*3.15*4.665</f>
        <v>92.283029999999997</v>
      </c>
      <c r="I14" s="2080"/>
      <c r="J14" s="2080"/>
      <c r="K14" s="2082"/>
      <c r="L14" s="2082"/>
    </row>
    <row r="15" spans="1:256" ht="17.25" customHeight="1">
      <c r="A15" s="1162"/>
      <c r="B15" s="1020" t="s">
        <v>1439</v>
      </c>
      <c r="C15" s="1020" t="s">
        <v>1440</v>
      </c>
      <c r="D15" s="1020"/>
      <c r="E15" s="1020"/>
      <c r="F15" s="1020"/>
      <c r="G15" s="1020"/>
      <c r="H15" s="1124">
        <f>2*3.14*3.2*(0.2+2*0.05)</f>
        <v>6.0288000000000022</v>
      </c>
      <c r="I15" s="2080"/>
      <c r="J15" s="2080"/>
      <c r="K15" s="2082"/>
      <c r="L15" s="2082"/>
    </row>
    <row r="16" spans="1:256" ht="17.25" customHeight="1">
      <c r="A16" s="1014"/>
      <c r="B16" s="1020" t="s">
        <v>1441</v>
      </c>
      <c r="C16" s="1020" t="s">
        <v>1442</v>
      </c>
      <c r="D16" s="1020"/>
      <c r="E16" s="1020"/>
      <c r="F16" s="1020"/>
      <c r="G16" s="1020"/>
      <c r="H16" s="2081">
        <f>2*3.14*4.15*2.15</f>
        <v>56.033300000000011</v>
      </c>
      <c r="K16" s="2084"/>
      <c r="L16" s="2084"/>
      <c r="M16" s="1020"/>
      <c r="N16" s="1020"/>
      <c r="O16" s="1020"/>
      <c r="P16" s="1020"/>
      <c r="Q16" s="1020"/>
      <c r="R16" s="1020"/>
      <c r="S16" s="1020"/>
      <c r="T16" s="1020"/>
      <c r="U16" s="1020"/>
      <c r="V16" s="1020"/>
      <c r="W16" s="1020"/>
      <c r="X16" s="1020"/>
      <c r="Y16" s="1020"/>
      <c r="Z16" s="1020"/>
      <c r="AA16" s="1020"/>
      <c r="AB16" s="1020"/>
      <c r="AC16" s="1020"/>
      <c r="AD16" s="1020"/>
      <c r="AE16" s="1020"/>
      <c r="AF16" s="1020"/>
      <c r="AG16" s="1020"/>
      <c r="AH16" s="1020"/>
      <c r="AI16" s="1020"/>
      <c r="AJ16" s="1020"/>
      <c r="AK16" s="1020"/>
      <c r="AL16" s="1020"/>
      <c r="AM16" s="1020"/>
      <c r="AN16" s="1020"/>
      <c r="AO16" s="1020"/>
      <c r="AP16" s="1020"/>
      <c r="AQ16" s="1020"/>
      <c r="AR16" s="1020"/>
      <c r="AS16" s="1020"/>
      <c r="AT16" s="1020"/>
      <c r="AU16" s="1020"/>
      <c r="AV16" s="1020"/>
      <c r="AW16" s="1020"/>
      <c r="AX16" s="1020"/>
      <c r="AY16" s="1020"/>
      <c r="AZ16" s="1020"/>
      <c r="BA16" s="1020"/>
      <c r="BB16" s="1020"/>
      <c r="BC16" s="1020"/>
      <c r="BD16" s="1020"/>
      <c r="BE16" s="1020"/>
      <c r="BF16" s="1020"/>
      <c r="BG16" s="1020"/>
      <c r="BH16" s="1020"/>
      <c r="BI16" s="1020"/>
      <c r="BJ16" s="1020"/>
      <c r="BK16" s="1020"/>
      <c r="BL16" s="1020"/>
      <c r="BM16" s="1020"/>
      <c r="BN16" s="1020"/>
      <c r="BO16" s="1020"/>
      <c r="BP16" s="1020"/>
      <c r="BQ16" s="1020"/>
      <c r="BR16" s="1020"/>
      <c r="BS16" s="1020"/>
      <c r="BT16" s="1020"/>
      <c r="BU16" s="1020"/>
      <c r="BV16" s="1020"/>
      <c r="BW16" s="1020"/>
      <c r="BX16" s="1020"/>
      <c r="BY16" s="1020"/>
      <c r="BZ16" s="1020"/>
      <c r="CA16" s="1020"/>
      <c r="CB16" s="1020"/>
      <c r="CC16" s="1020"/>
      <c r="CD16" s="1020"/>
      <c r="CE16" s="1020"/>
      <c r="CF16" s="1020"/>
      <c r="CG16" s="1020"/>
      <c r="CH16" s="1020"/>
      <c r="CI16" s="1020"/>
      <c r="CJ16" s="1020"/>
      <c r="CK16" s="1020"/>
      <c r="CL16" s="1020"/>
      <c r="CM16" s="1020"/>
      <c r="CN16" s="1020"/>
      <c r="CO16" s="1020"/>
      <c r="CP16" s="1020"/>
      <c r="CQ16" s="1020"/>
      <c r="CR16" s="1020"/>
      <c r="CS16" s="1020"/>
      <c r="CT16" s="1020"/>
      <c r="CU16" s="1020"/>
      <c r="CV16" s="1020"/>
      <c r="CW16" s="1020"/>
      <c r="CX16" s="1020"/>
      <c r="CY16" s="1020"/>
      <c r="CZ16" s="1020"/>
      <c r="DA16" s="1020"/>
      <c r="DB16" s="1020"/>
      <c r="DC16" s="1020"/>
      <c r="DD16" s="1020"/>
      <c r="DE16" s="1020"/>
      <c r="DF16" s="1020"/>
      <c r="DG16" s="1020"/>
      <c r="DH16" s="1020"/>
      <c r="DI16" s="1020"/>
      <c r="DJ16" s="1020"/>
      <c r="DK16" s="1020"/>
      <c r="DL16" s="1020"/>
      <c r="DM16" s="1020"/>
      <c r="DN16" s="1020"/>
      <c r="DO16" s="1020"/>
      <c r="DP16" s="1020"/>
      <c r="DQ16" s="1020"/>
      <c r="DR16" s="1020"/>
      <c r="DS16" s="1020"/>
      <c r="DT16" s="1020"/>
      <c r="DU16" s="1020"/>
      <c r="DV16" s="1020"/>
      <c r="DW16" s="1020"/>
      <c r="DX16" s="1020"/>
      <c r="DY16" s="1020"/>
      <c r="DZ16" s="1020"/>
      <c r="EA16" s="1020"/>
      <c r="EB16" s="1020"/>
      <c r="EC16" s="1020"/>
      <c r="ED16" s="1020"/>
      <c r="EE16" s="1020"/>
      <c r="EF16" s="1020"/>
      <c r="EG16" s="1020"/>
      <c r="EH16" s="1020"/>
      <c r="EI16" s="1020"/>
      <c r="EJ16" s="1020"/>
      <c r="EK16" s="1020"/>
      <c r="EL16" s="1020"/>
      <c r="EM16" s="1020"/>
      <c r="EN16" s="1020"/>
      <c r="EO16" s="1020"/>
      <c r="EP16" s="1020"/>
      <c r="EQ16" s="1020"/>
      <c r="ER16" s="1020"/>
      <c r="ES16" s="1020"/>
      <c r="ET16" s="1020"/>
      <c r="EU16" s="1020"/>
      <c r="EV16" s="1020"/>
      <c r="EW16" s="1020"/>
      <c r="EX16" s="1020"/>
      <c r="EY16" s="1020"/>
      <c r="EZ16" s="1020"/>
      <c r="FA16" s="1020"/>
      <c r="FB16" s="1020"/>
      <c r="FC16" s="1020"/>
      <c r="FD16" s="1020"/>
      <c r="FE16" s="1020"/>
      <c r="FF16" s="1020"/>
      <c r="FG16" s="1020"/>
      <c r="FH16" s="1020"/>
      <c r="FI16" s="1020"/>
      <c r="FJ16" s="1020"/>
      <c r="FK16" s="1020"/>
      <c r="FL16" s="1020"/>
      <c r="FM16" s="1020"/>
      <c r="FN16" s="1020"/>
      <c r="FO16" s="1020"/>
      <c r="FP16" s="1020"/>
      <c r="FQ16" s="1020"/>
      <c r="FR16" s="1020"/>
      <c r="FS16" s="1020"/>
      <c r="FT16" s="1020"/>
      <c r="FU16" s="1020"/>
      <c r="FV16" s="1020"/>
      <c r="FW16" s="1020"/>
      <c r="FX16" s="1020"/>
      <c r="FY16" s="1020"/>
      <c r="FZ16" s="1020"/>
      <c r="GA16" s="1020"/>
      <c r="GB16" s="1020"/>
      <c r="GC16" s="1020"/>
      <c r="GD16" s="1020"/>
      <c r="GE16" s="1020"/>
      <c r="GF16" s="1020"/>
      <c r="GG16" s="1020"/>
      <c r="GH16" s="1020"/>
      <c r="GI16" s="1020"/>
      <c r="GJ16" s="1020"/>
      <c r="GK16" s="1020"/>
      <c r="GL16" s="1020"/>
      <c r="GM16" s="1020"/>
      <c r="GN16" s="1020"/>
      <c r="GO16" s="1020"/>
      <c r="GP16" s="1020"/>
      <c r="GQ16" s="1020"/>
      <c r="GR16" s="1020"/>
      <c r="GS16" s="1020"/>
      <c r="GT16" s="1020"/>
      <c r="GU16" s="1020"/>
      <c r="GV16" s="1020"/>
      <c r="GW16" s="1020"/>
      <c r="GX16" s="1020"/>
      <c r="GY16" s="1020"/>
      <c r="GZ16" s="1020"/>
      <c r="HA16" s="1020"/>
      <c r="HB16" s="1020"/>
      <c r="HC16" s="1020"/>
      <c r="HD16" s="1020"/>
      <c r="HE16" s="1020"/>
      <c r="HF16" s="1020"/>
      <c r="HG16" s="1020"/>
      <c r="HH16" s="1020"/>
      <c r="HI16" s="1020"/>
      <c r="HJ16" s="1020"/>
      <c r="HK16" s="1020"/>
      <c r="HL16" s="1020"/>
      <c r="HM16" s="1020"/>
      <c r="HN16" s="1020"/>
      <c r="HO16" s="1020"/>
      <c r="HP16" s="1020"/>
      <c r="HQ16" s="1020"/>
      <c r="HR16" s="1020"/>
      <c r="HS16" s="1020"/>
      <c r="HT16" s="1020"/>
      <c r="HU16" s="1020"/>
      <c r="HV16" s="1020"/>
      <c r="HW16" s="1020"/>
      <c r="HX16" s="1020"/>
      <c r="HY16" s="1020"/>
      <c r="HZ16" s="1020"/>
      <c r="IA16" s="1020"/>
      <c r="IB16" s="1020"/>
      <c r="IC16" s="1020"/>
      <c r="ID16" s="1020"/>
      <c r="IE16" s="1020"/>
      <c r="IF16" s="1020"/>
      <c r="IG16" s="1020"/>
      <c r="IH16" s="1020"/>
      <c r="II16" s="1020"/>
      <c r="IJ16" s="1020"/>
      <c r="IK16" s="1020"/>
      <c r="IL16" s="1020"/>
      <c r="IM16" s="1020"/>
      <c r="IN16" s="1020"/>
      <c r="IO16" s="1020"/>
      <c r="IP16" s="1020"/>
      <c r="IQ16" s="1020"/>
      <c r="IR16" s="1020"/>
      <c r="IS16" s="1020"/>
      <c r="IT16" s="1020"/>
      <c r="IU16" s="1020"/>
      <c r="IV16" s="1020"/>
    </row>
    <row r="17" spans="1:20" ht="17.25" customHeight="1">
      <c r="A17" s="1019"/>
      <c r="B17" s="1020" t="s">
        <v>1443</v>
      </c>
      <c r="C17" s="1020" t="s">
        <v>1444</v>
      </c>
      <c r="D17" s="1020"/>
      <c r="E17" s="1020"/>
      <c r="F17" s="1020"/>
      <c r="G17" s="1020"/>
      <c r="H17" s="2081">
        <f>2*3.14*4.15*0.1</f>
        <v>2.6062000000000007</v>
      </c>
      <c r="I17" s="2087"/>
      <c r="J17" s="2095"/>
      <c r="K17" s="2082"/>
      <c r="L17" s="2082"/>
    </row>
    <row r="18" spans="1:20">
      <c r="A18" s="1019"/>
      <c r="B18" s="1020" t="s">
        <v>1445</v>
      </c>
      <c r="C18" s="1020" t="s">
        <v>1446</v>
      </c>
      <c r="D18" s="1020"/>
      <c r="E18" s="1020"/>
      <c r="F18" s="1020"/>
      <c r="G18" s="1020"/>
      <c r="H18" s="1020">
        <f>2*2*2.75*1.5</f>
        <v>16.5</v>
      </c>
      <c r="I18" s="2087"/>
      <c r="J18" s="2095"/>
      <c r="K18" s="2082"/>
      <c r="L18" s="2082"/>
    </row>
    <row r="19" spans="1:20" ht="15" customHeight="1">
      <c r="A19" s="1019"/>
      <c r="B19" s="1158" t="s">
        <v>1447</v>
      </c>
      <c r="C19" s="1020"/>
      <c r="D19" s="1020"/>
      <c r="E19" s="1020"/>
      <c r="F19" s="1020"/>
      <c r="G19" s="1020"/>
      <c r="H19" s="1020"/>
      <c r="I19" s="2080"/>
      <c r="J19" s="2094"/>
      <c r="K19" s="2086"/>
      <c r="L19" s="2086"/>
    </row>
    <row r="20" spans="1:20" ht="15" customHeight="1">
      <c r="A20" s="1019"/>
      <c r="B20" s="2079" t="s">
        <v>1448</v>
      </c>
      <c r="C20" s="2630" t="s">
        <v>1449</v>
      </c>
      <c r="D20" s="2630"/>
      <c r="E20" s="2630"/>
      <c r="F20" s="2630"/>
      <c r="G20" s="2079"/>
      <c r="H20" s="2081">
        <f>6*2*2.76*3.75</f>
        <v>124.19999999999999</v>
      </c>
      <c r="I20" s="2080"/>
      <c r="J20" s="2094"/>
      <c r="K20" s="2086"/>
      <c r="L20" s="2086"/>
    </row>
    <row r="21" spans="1:20" ht="15" customHeight="1">
      <c r="A21" s="2078"/>
      <c r="B21" s="1020" t="s">
        <v>1450</v>
      </c>
      <c r="C21" s="2080" t="s">
        <v>1451</v>
      </c>
      <c r="D21" s="2087"/>
      <c r="E21" s="2087"/>
      <c r="F21" s="2087"/>
      <c r="G21" s="2087"/>
      <c r="H21" s="2081">
        <f>3.14*2.75*2.75</f>
        <v>23.74625</v>
      </c>
      <c r="I21" s="1007"/>
      <c r="K21" s="1007"/>
      <c r="L21" s="1007"/>
    </row>
    <row r="22" spans="1:20" ht="15" customHeight="1">
      <c r="A22" s="1162"/>
      <c r="B22" s="1020" t="s">
        <v>1491</v>
      </c>
      <c r="C22" s="2080" t="s">
        <v>1492</v>
      </c>
      <c r="D22" s="2080"/>
      <c r="E22" s="2080"/>
      <c r="F22" s="2080"/>
      <c r="G22" s="2080"/>
      <c r="H22" s="1007">
        <f>2*(1.2*2.1+2.5*2.1)</f>
        <v>15.54</v>
      </c>
      <c r="I22" s="2080"/>
      <c r="J22" s="2080"/>
      <c r="K22" s="2082"/>
      <c r="L22" s="2082"/>
    </row>
    <row r="23" spans="1:20" ht="15" customHeight="1">
      <c r="A23" s="1162"/>
      <c r="B23" s="2080" t="s">
        <v>1452</v>
      </c>
      <c r="C23" s="2080" t="s">
        <v>1453</v>
      </c>
      <c r="D23" s="2080"/>
      <c r="E23" s="2080"/>
      <c r="F23" s="2080"/>
      <c r="G23" s="2080"/>
      <c r="H23" s="2081">
        <f>0.6*1.2*1.15+3*0.45*0.9*1.15</f>
        <v>2.22525</v>
      </c>
      <c r="I23" s="2080"/>
      <c r="J23" s="2080"/>
      <c r="K23" s="2082"/>
      <c r="L23" s="2082"/>
    </row>
    <row r="24" spans="1:20" ht="15" customHeight="1">
      <c r="A24" s="1162"/>
      <c r="B24" s="2080" t="s">
        <v>921</v>
      </c>
      <c r="C24" s="2080"/>
      <c r="D24" s="2080"/>
      <c r="E24" s="2080"/>
      <c r="F24" s="2080"/>
      <c r="G24" s="2080"/>
      <c r="H24" s="2081"/>
      <c r="I24" s="2080"/>
      <c r="J24" s="2080"/>
      <c r="K24" s="2082"/>
      <c r="L24" s="2082"/>
    </row>
    <row r="25" spans="1:20" ht="15" customHeight="1">
      <c r="A25" s="2078"/>
      <c r="B25" s="2080" t="s">
        <v>1454</v>
      </c>
      <c r="C25" s="2080" t="s">
        <v>1493</v>
      </c>
      <c r="D25" s="2080"/>
      <c r="E25" s="2080"/>
      <c r="F25" s="2080"/>
      <c r="G25" s="2080"/>
      <c r="H25" s="2081">
        <f>1.2*2.1+3*0.9*1.2</f>
        <v>5.76</v>
      </c>
      <c r="I25" s="1007"/>
      <c r="K25" s="1007"/>
      <c r="L25" s="1007"/>
    </row>
    <row r="26" spans="1:20" ht="12.75" customHeight="1">
      <c r="A26" s="1162"/>
      <c r="B26" s="2080"/>
      <c r="C26" s="2080"/>
      <c r="D26" s="2080"/>
      <c r="E26" s="2080"/>
      <c r="F26" s="2080"/>
      <c r="G26" s="2080"/>
      <c r="H26" s="2081">
        <f>SUM(H9:H23)-H25</f>
        <v>621.78457479999997</v>
      </c>
      <c r="I26" s="1160" t="s">
        <v>1456</v>
      </c>
      <c r="J26" s="1160" t="s">
        <v>1457</v>
      </c>
      <c r="K26" s="2084">
        <v>7.7</v>
      </c>
      <c r="L26" s="2084">
        <f>H26*K26</f>
        <v>4787.7412259599996</v>
      </c>
    </row>
    <row r="27" spans="1:20" ht="39.75" customHeight="1">
      <c r="A27" s="1037">
        <v>3</v>
      </c>
      <c r="B27" s="3327" t="s">
        <v>1459</v>
      </c>
      <c r="C27" s="3327"/>
      <c r="D27" s="3327"/>
      <c r="E27" s="3327"/>
      <c r="F27" s="3327"/>
      <c r="G27" s="3327"/>
      <c r="H27" s="2081">
        <f>2*3.14*3*18.54</f>
        <v>349.29359999999997</v>
      </c>
      <c r="I27" s="2080" t="s">
        <v>1456</v>
      </c>
      <c r="J27" s="2080" t="s">
        <v>1457</v>
      </c>
      <c r="K27" s="2082">
        <v>174</v>
      </c>
      <c r="L27" s="2082">
        <f>K27*H27</f>
        <v>60777.086399999993</v>
      </c>
    </row>
    <row r="28" spans="1:20" ht="42" customHeight="1">
      <c r="A28" s="1037" t="s">
        <v>1460</v>
      </c>
      <c r="B28" s="3327" t="s">
        <v>1461</v>
      </c>
      <c r="C28" s="3327"/>
      <c r="D28" s="3327"/>
      <c r="E28" s="3327"/>
      <c r="F28" s="3327"/>
      <c r="G28" s="3327"/>
      <c r="H28" s="1124">
        <f>H26</f>
        <v>621.78457479999997</v>
      </c>
      <c r="I28" s="1020" t="s">
        <v>1456</v>
      </c>
      <c r="J28" s="1020" t="s">
        <v>1457</v>
      </c>
      <c r="K28" s="2049">
        <v>38.6</v>
      </c>
      <c r="L28" s="2049">
        <f>K28*H28</f>
        <v>24000.884587280001</v>
      </c>
    </row>
    <row r="29" spans="1:20" ht="42.6" customHeight="1">
      <c r="A29" s="1014">
        <v>5</v>
      </c>
      <c r="B29" s="3329" t="s">
        <v>1462</v>
      </c>
      <c r="C29" s="3329"/>
      <c r="D29" s="3329"/>
      <c r="E29" s="3329"/>
      <c r="F29" s="3329"/>
      <c r="G29" s="3329"/>
      <c r="H29" s="1007"/>
      <c r="I29" s="1007"/>
      <c r="K29" s="1007"/>
      <c r="L29" s="1007"/>
    </row>
    <row r="30" spans="1:20" ht="12.75" customHeight="1">
      <c r="A30" s="1017" t="s">
        <v>1463</v>
      </c>
      <c r="B30" s="1007" t="s">
        <v>1494</v>
      </c>
      <c r="H30" s="2085">
        <f>H26</f>
        <v>621.78457479999997</v>
      </c>
      <c r="I30" s="1160" t="s">
        <v>1456</v>
      </c>
      <c r="J30" s="1160" t="s">
        <v>1457</v>
      </c>
      <c r="K30" s="2084">
        <v>81.7</v>
      </c>
      <c r="L30" s="2084">
        <f>K30*H30</f>
        <v>50799.79976116</v>
      </c>
    </row>
    <row r="31" spans="1:20" s="2097" customFormat="1" ht="27" customHeight="1">
      <c r="A31" s="3335" t="s">
        <v>3186</v>
      </c>
      <c r="B31" s="3336" t="s">
        <v>1495</v>
      </c>
      <c r="C31" s="3336"/>
      <c r="D31" s="3336"/>
      <c r="E31" s="3336"/>
      <c r="F31" s="3336"/>
      <c r="G31" s="3336"/>
      <c r="H31" s="1230"/>
      <c r="I31" s="1230"/>
      <c r="J31" s="1249"/>
      <c r="K31" s="2096"/>
      <c r="L31" s="2096"/>
      <c r="R31" s="2098"/>
      <c r="S31" s="2099">
        <v>60.7</v>
      </c>
      <c r="T31" s="2098"/>
    </row>
    <row r="32" spans="1:20" s="2102" customFormat="1">
      <c r="A32" s="3335"/>
      <c r="B32" s="3337" t="s">
        <v>959</v>
      </c>
      <c r="C32" s="3337"/>
      <c r="D32" s="2100"/>
      <c r="E32" s="2100"/>
      <c r="F32" s="1325"/>
      <c r="G32" s="2100"/>
      <c r="H32" s="1327"/>
      <c r="I32" s="1249"/>
      <c r="J32" s="1249"/>
      <c r="K32" s="2101"/>
      <c r="L32" s="2101"/>
      <c r="R32" s="2098"/>
      <c r="S32" s="2103">
        <f>SUM(S30:S31)</f>
        <v>60.7</v>
      </c>
      <c r="T32" s="2098"/>
    </row>
    <row r="33" spans="1:20" s="2102" customFormat="1">
      <c r="A33" s="3335"/>
      <c r="B33" s="1325">
        <v>1</v>
      </c>
      <c r="C33" s="2104">
        <v>2.25</v>
      </c>
      <c r="D33" s="1250">
        <v>1</v>
      </c>
      <c r="E33" s="1250">
        <v>2.1</v>
      </c>
      <c r="F33" s="1326" t="s">
        <v>30</v>
      </c>
      <c r="G33" s="1327">
        <f>B33*E33*D33*C33</f>
        <v>4.7250000000000005</v>
      </c>
      <c r="H33" s="1327"/>
      <c r="I33" s="1249"/>
      <c r="J33" s="1249"/>
      <c r="K33" s="2101"/>
      <c r="L33" s="2101"/>
      <c r="R33" s="2098"/>
      <c r="S33" s="2098"/>
      <c r="T33" s="2098"/>
    </row>
    <row r="34" spans="1:20" s="2102" customFormat="1">
      <c r="A34" s="3335"/>
      <c r="B34" s="3337" t="s">
        <v>960</v>
      </c>
      <c r="C34" s="3337"/>
      <c r="D34" s="2100"/>
      <c r="E34" s="2100"/>
      <c r="F34" s="1325"/>
      <c r="G34" s="2100"/>
      <c r="H34" s="1327"/>
      <c r="I34" s="1249"/>
      <c r="J34" s="1249"/>
      <c r="K34" s="2101"/>
      <c r="L34" s="2101"/>
      <c r="R34" s="2098"/>
      <c r="S34" s="2098"/>
      <c r="T34" s="2098"/>
    </row>
    <row r="35" spans="1:20" s="2097" customFormat="1" ht="12" customHeight="1">
      <c r="A35" s="3335"/>
      <c r="B35" s="2104">
        <v>3</v>
      </c>
      <c r="C35" s="2104">
        <v>2.25</v>
      </c>
      <c r="D35" s="1250">
        <v>0.9</v>
      </c>
      <c r="E35" s="1250">
        <v>1.2</v>
      </c>
      <c r="F35" s="1326" t="s">
        <v>30</v>
      </c>
      <c r="G35" s="1327">
        <f>B35*E35*D35*C35</f>
        <v>7.2899999999999991</v>
      </c>
      <c r="H35" s="1327"/>
      <c r="I35" s="1249"/>
      <c r="J35" s="1249"/>
      <c r="K35" s="2101"/>
      <c r="L35" s="2101"/>
      <c r="R35" s="2098"/>
      <c r="S35" s="2098"/>
      <c r="T35" s="2098"/>
    </row>
    <row r="36" spans="1:20" s="2102" customFormat="1">
      <c r="A36" s="3335"/>
      <c r="B36" s="2105" t="s">
        <v>961</v>
      </c>
      <c r="C36" s="2105"/>
      <c r="D36" s="2105"/>
      <c r="E36" s="2105"/>
      <c r="F36" s="2105"/>
      <c r="G36" s="2106">
        <f>1.08*3</f>
        <v>3.24</v>
      </c>
      <c r="H36" s="1331"/>
      <c r="I36" s="2107"/>
      <c r="J36" s="2107"/>
      <c r="K36" s="2082"/>
      <c r="L36" s="2108"/>
      <c r="R36" s="2098"/>
      <c r="S36" s="2098"/>
      <c r="T36" s="2098"/>
    </row>
    <row r="37" spans="1:20" s="2102" customFormat="1">
      <c r="A37" s="3335"/>
      <c r="B37" s="3337"/>
      <c r="C37" s="3337"/>
      <c r="D37" s="2105"/>
      <c r="E37" s="2105"/>
      <c r="F37" s="2105"/>
      <c r="G37" s="2106"/>
      <c r="H37" s="1331"/>
      <c r="I37" s="2107"/>
      <c r="J37" s="2107"/>
      <c r="K37" s="2082"/>
      <c r="L37" s="2108"/>
      <c r="N37" s="2102">
        <f>1.2*0.9</f>
        <v>1.08</v>
      </c>
      <c r="R37" s="2098"/>
      <c r="S37" s="2098"/>
      <c r="T37" s="2098"/>
    </row>
    <row r="38" spans="1:20" s="2102" customFormat="1" ht="12" customHeight="1">
      <c r="A38" s="3335"/>
      <c r="B38" s="2105"/>
      <c r="C38" s="2105"/>
      <c r="D38" s="2105"/>
      <c r="E38" s="2105"/>
      <c r="F38" s="2105"/>
      <c r="G38" s="2106">
        <f>SUM(G33:G37)</f>
        <v>15.255000000000001</v>
      </c>
      <c r="H38" s="2109">
        <f>G38</f>
        <v>15.255000000000001</v>
      </c>
      <c r="I38" s="2107" t="s">
        <v>1496</v>
      </c>
      <c r="J38" s="2107" t="s">
        <v>1497</v>
      </c>
      <c r="K38" s="2110">
        <v>48</v>
      </c>
      <c r="L38" s="2110">
        <f>K38*H38</f>
        <v>732.24</v>
      </c>
      <c r="R38" s="2098"/>
      <c r="S38" s="2098"/>
      <c r="T38" s="2098"/>
    </row>
    <row r="39" spans="1:20" ht="52.5" customHeight="1">
      <c r="A39" s="1014">
        <v>7</v>
      </c>
      <c r="B39" s="3327" t="s">
        <v>1498</v>
      </c>
      <c r="C39" s="3327"/>
      <c r="D39" s="3327"/>
      <c r="E39" s="3327"/>
      <c r="F39" s="3327"/>
      <c r="G39" s="3327"/>
      <c r="H39" s="1007"/>
      <c r="I39" s="1007"/>
      <c r="K39" s="1007"/>
      <c r="L39" s="1007"/>
    </row>
    <row r="40" spans="1:20">
      <c r="A40" s="1007" t="s">
        <v>1499</v>
      </c>
      <c r="B40" s="1007" t="s">
        <v>1468</v>
      </c>
      <c r="C40" s="1007" t="s">
        <v>1469</v>
      </c>
      <c r="H40" s="1016">
        <v>30</v>
      </c>
      <c r="I40" s="1160" t="s">
        <v>11</v>
      </c>
      <c r="J40" s="1160" t="s">
        <v>1470</v>
      </c>
      <c r="K40" s="2084">
        <v>15.9</v>
      </c>
      <c r="L40" s="2047">
        <f>H40*K40</f>
        <v>477</v>
      </c>
    </row>
    <row r="41" spans="1:20" ht="15.75" customHeight="1">
      <c r="A41" s="1007" t="s">
        <v>1500</v>
      </c>
      <c r="B41" s="1007" t="s">
        <v>1472</v>
      </c>
      <c r="C41" s="1007" t="s">
        <v>1473</v>
      </c>
      <c r="H41" s="1016">
        <v>15</v>
      </c>
      <c r="I41" s="1160" t="s">
        <v>11</v>
      </c>
      <c r="J41" s="1160" t="s">
        <v>1470</v>
      </c>
      <c r="K41" s="2084">
        <v>23</v>
      </c>
      <c r="L41" s="2047">
        <f>H41*K41</f>
        <v>345</v>
      </c>
      <c r="N41" s="1007">
        <v>2</v>
      </c>
    </row>
    <row r="42" spans="1:20" ht="53.25" customHeight="1">
      <c r="A42" s="1014">
        <v>8</v>
      </c>
      <c r="B42" s="3327" t="s">
        <v>1475</v>
      </c>
      <c r="C42" s="3327"/>
      <c r="D42" s="3327"/>
      <c r="E42" s="3327"/>
      <c r="F42" s="3327"/>
      <c r="G42" s="3327"/>
      <c r="H42" s="1016">
        <v>1</v>
      </c>
      <c r="I42" s="1160" t="s">
        <v>532</v>
      </c>
      <c r="J42" s="1160" t="s">
        <v>4</v>
      </c>
      <c r="K42" s="2084">
        <v>7500</v>
      </c>
      <c r="L42" s="2084">
        <f>K42*H42</f>
        <v>7500</v>
      </c>
    </row>
    <row r="43" spans="1:20" ht="27" customHeight="1">
      <c r="A43" s="1014">
        <v>10</v>
      </c>
      <c r="B43" s="3327" t="s">
        <v>1477</v>
      </c>
      <c r="C43" s="3327"/>
      <c r="D43" s="3327"/>
      <c r="E43" s="3327"/>
      <c r="F43" s="3327"/>
      <c r="G43" s="3327"/>
      <c r="H43" s="1016">
        <v>1</v>
      </c>
      <c r="I43" s="1160" t="s">
        <v>532</v>
      </c>
      <c r="J43" s="1160" t="s">
        <v>4</v>
      </c>
      <c r="K43" s="2084">
        <v>1000</v>
      </c>
      <c r="L43" s="2084">
        <f>K43*H43</f>
        <v>1000</v>
      </c>
    </row>
    <row r="44" spans="1:20" ht="46.95" customHeight="1">
      <c r="A44" s="1014">
        <v>11</v>
      </c>
      <c r="B44" s="3327" t="s">
        <v>1479</v>
      </c>
      <c r="C44" s="3327"/>
      <c r="D44" s="3327"/>
      <c r="E44" s="3327"/>
      <c r="F44" s="3327"/>
      <c r="G44" s="3327"/>
      <c r="K44" s="2084"/>
      <c r="L44" s="2084"/>
    </row>
    <row r="45" spans="1:20" ht="15" customHeight="1">
      <c r="A45" s="1007" t="s">
        <v>1501</v>
      </c>
      <c r="B45" s="1007" t="s">
        <v>1481</v>
      </c>
      <c r="H45" s="1016">
        <v>25.3</v>
      </c>
      <c r="I45" s="1160" t="s">
        <v>1456</v>
      </c>
      <c r="J45" s="1160" t="s">
        <v>1456</v>
      </c>
      <c r="K45" s="2084">
        <v>54.1</v>
      </c>
      <c r="L45" s="2084">
        <f>K45*H45</f>
        <v>1368.73</v>
      </c>
    </row>
    <row r="46" spans="1:20">
      <c r="K46" s="2090" t="s">
        <v>14</v>
      </c>
      <c r="L46" s="2091">
        <f>SUM(L5:L45)</f>
        <v>169948.4819744</v>
      </c>
      <c r="Q46" s="1160" t="s">
        <v>1456</v>
      </c>
    </row>
    <row r="47" spans="1:20">
      <c r="K47" s="2077" t="s">
        <v>1482</v>
      </c>
      <c r="L47" s="1055">
        <f>L46*5.36%</f>
        <v>9109.2386338278393</v>
      </c>
    </row>
    <row r="48" spans="1:20">
      <c r="K48" s="2090" t="s">
        <v>601</v>
      </c>
      <c r="L48" s="2091">
        <f>SUM(L46:L47)</f>
        <v>179057.72060822783</v>
      </c>
    </row>
    <row r="49" spans="1:12">
      <c r="K49" s="2090" t="s">
        <v>21</v>
      </c>
      <c r="L49" s="2091">
        <f>ROUND(L48,0)</f>
        <v>179058</v>
      </c>
    </row>
    <row r="50" spans="1:12">
      <c r="H50" s="1007"/>
      <c r="I50" s="1007"/>
      <c r="K50" s="1007"/>
      <c r="L50" s="1007"/>
    </row>
    <row r="51" spans="1:12">
      <c r="H51" s="1007"/>
      <c r="I51" s="1007"/>
      <c r="K51" s="1007"/>
      <c r="L51" s="1007"/>
    </row>
    <row r="52" spans="1:12">
      <c r="A52" s="1017"/>
      <c r="B52" s="1007" t="s">
        <v>3185</v>
      </c>
      <c r="C52" s="1016"/>
      <c r="D52" s="1017"/>
      <c r="H52" s="1007"/>
      <c r="I52" s="1007"/>
      <c r="J52" s="3320" t="s">
        <v>181</v>
      </c>
      <c r="K52" s="3320"/>
      <c r="L52" s="3320"/>
    </row>
  </sheetData>
  <mergeCells count="22">
    <mergeCell ref="B29:G29"/>
    <mergeCell ref="A1:L1"/>
    <mergeCell ref="A2:L2"/>
    <mergeCell ref="B3:G3"/>
    <mergeCell ref="H3:I3"/>
    <mergeCell ref="B5:G5"/>
    <mergeCell ref="B6:G6"/>
    <mergeCell ref="B8:G8"/>
    <mergeCell ref="C10:G10"/>
    <mergeCell ref="C20:F20"/>
    <mergeCell ref="B27:G27"/>
    <mergeCell ref="B28:G28"/>
    <mergeCell ref="J52:L52"/>
    <mergeCell ref="B42:G42"/>
    <mergeCell ref="B43:G43"/>
    <mergeCell ref="B44:G44"/>
    <mergeCell ref="A31:A38"/>
    <mergeCell ref="B31:G31"/>
    <mergeCell ref="B32:C32"/>
    <mergeCell ref="B34:C34"/>
    <mergeCell ref="B37:C37"/>
    <mergeCell ref="B39:G39"/>
  </mergeCells>
  <pageMargins left="0.24" right="0.2" top="0.55000000000000004" bottom="0.56000000000000005" header="0.56000000000000005" footer="0.57999999999999996"/>
  <pageSetup orientation="portrait" r:id="rId1"/>
  <colBreaks count="1" manualBreakCount="1">
    <brk id="12" max="1048575" man="1"/>
  </col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IV57"/>
  <sheetViews>
    <sheetView view="pageBreakPreview" topLeftCell="A46" zoomScale="95" zoomScaleSheetLayoutView="95" workbookViewId="0">
      <selection activeCell="F27" sqref="F27:G27"/>
    </sheetView>
  </sheetViews>
  <sheetFormatPr defaultColWidth="8.88671875" defaultRowHeight="13.8"/>
  <cols>
    <col min="1" max="1" width="7.109375" style="1007" customWidth="1"/>
    <col min="2" max="2" width="20.6640625" style="1007" customWidth="1"/>
    <col min="3" max="4" width="5" style="1007" bestFit="1" customWidth="1"/>
    <col min="5" max="5" width="6.33203125" style="1007" customWidth="1"/>
    <col min="6" max="6" width="6.88671875" style="1007" customWidth="1"/>
    <col min="7" max="7" width="14.5546875" style="1007" customWidth="1"/>
    <col min="8" max="8" width="10" style="1016" customWidth="1"/>
    <col min="9" max="9" width="3.44140625" style="1160" customWidth="1"/>
    <col min="10" max="10" width="4.6640625" style="1160" customWidth="1"/>
    <col min="11" max="11" width="11.5546875" style="2092" customWidth="1"/>
    <col min="12" max="12" width="14" style="2047" customWidth="1"/>
    <col min="13" max="13" width="20" style="1007" customWidth="1"/>
    <col min="14" max="14" width="9.5546875" style="1007" bestFit="1" customWidth="1"/>
    <col min="15" max="16384" width="8.88671875" style="1007"/>
  </cols>
  <sheetData>
    <row r="1" spans="1:14" ht="19.5" customHeight="1">
      <c r="A1" s="3322" t="s">
        <v>1502</v>
      </c>
      <c r="B1" s="3322"/>
      <c r="C1" s="3322"/>
      <c r="D1" s="3322"/>
      <c r="E1" s="3322"/>
      <c r="F1" s="3322"/>
      <c r="G1" s="3322"/>
      <c r="H1" s="3322"/>
      <c r="I1" s="3322"/>
      <c r="J1" s="3322"/>
      <c r="K1" s="3322"/>
      <c r="L1" s="3322"/>
    </row>
    <row r="2" spans="1:14" ht="18" customHeight="1">
      <c r="A2" s="3340" t="s">
        <v>1503</v>
      </c>
      <c r="B2" s="3340"/>
      <c r="C2" s="3340"/>
      <c r="D2" s="3340"/>
      <c r="E2" s="3340"/>
      <c r="F2" s="3340"/>
      <c r="G2" s="3340"/>
      <c r="H2" s="3340"/>
      <c r="I2" s="3340"/>
      <c r="J2" s="3340"/>
      <c r="K2" s="3340"/>
      <c r="L2" s="3340"/>
    </row>
    <row r="3" spans="1:14" ht="16.5" customHeight="1">
      <c r="A3" s="1107" t="s">
        <v>1298</v>
      </c>
      <c r="B3" s="2735" t="s">
        <v>16</v>
      </c>
      <c r="C3" s="2735"/>
      <c r="D3" s="2735"/>
      <c r="E3" s="2735"/>
      <c r="F3" s="2735"/>
      <c r="G3" s="2735"/>
      <c r="H3" s="2735" t="s">
        <v>7</v>
      </c>
      <c r="I3" s="2735"/>
      <c r="J3" s="2093" t="s">
        <v>0</v>
      </c>
      <c r="K3" s="2075" t="s">
        <v>1</v>
      </c>
      <c r="L3" s="2075" t="s">
        <v>2</v>
      </c>
    </row>
    <row r="4" spans="1:14" ht="16.5" customHeight="1">
      <c r="A4" s="2076"/>
      <c r="B4" s="1013" t="s">
        <v>1423</v>
      </c>
      <c r="C4" s="1013"/>
      <c r="D4" s="1013"/>
      <c r="E4" s="1013"/>
      <c r="F4" s="1013"/>
      <c r="G4" s="1013"/>
      <c r="H4" s="1013"/>
      <c r="I4" s="1013"/>
      <c r="J4" s="2094"/>
      <c r="K4" s="2077"/>
      <c r="L4" s="2077"/>
    </row>
    <row r="5" spans="1:14" ht="39.75" customHeight="1">
      <c r="A5" s="2078" t="s">
        <v>1302</v>
      </c>
      <c r="B5" s="3332" t="s">
        <v>1425</v>
      </c>
      <c r="C5" s="3332"/>
      <c r="D5" s="3332"/>
      <c r="E5" s="3332"/>
      <c r="F5" s="3332"/>
      <c r="G5" s="3332"/>
      <c r="H5" s="1007"/>
      <c r="I5" s="1007"/>
      <c r="K5" s="1007"/>
      <c r="L5" s="1007"/>
    </row>
    <row r="6" spans="1:14">
      <c r="A6" s="1162"/>
      <c r="B6" s="3330" t="s">
        <v>1504</v>
      </c>
      <c r="C6" s="3330"/>
      <c r="D6" s="3330"/>
      <c r="E6" s="3330"/>
      <c r="F6" s="3330"/>
      <c r="G6" s="3330"/>
      <c r="H6" s="2081">
        <f>40000*4.54</f>
        <v>181600</v>
      </c>
      <c r="I6" s="2080" t="s">
        <v>741</v>
      </c>
      <c r="J6" s="2080" t="s">
        <v>742</v>
      </c>
      <c r="K6" s="2082">
        <v>0.2</v>
      </c>
      <c r="L6" s="2082">
        <f>H6*K6</f>
        <v>36320</v>
      </c>
    </row>
    <row r="7" spans="1:14">
      <c r="A7" s="2078"/>
      <c r="B7" s="2050"/>
      <c r="C7" s="2050"/>
      <c r="D7" s="2050"/>
      <c r="E7" s="2050"/>
      <c r="F7" s="2050"/>
      <c r="G7" s="2050"/>
      <c r="H7" s="2083"/>
      <c r="K7" s="2084"/>
      <c r="L7" s="2084"/>
    </row>
    <row r="8" spans="1:14" ht="38.25" customHeight="1">
      <c r="A8" s="2078">
        <v>2</v>
      </c>
      <c r="B8" s="3339" t="s">
        <v>1427</v>
      </c>
      <c r="C8" s="3339"/>
      <c r="D8" s="3339"/>
      <c r="E8" s="3339"/>
      <c r="F8" s="3339"/>
      <c r="G8" s="3339"/>
      <c r="H8" s="2085"/>
      <c r="K8" s="2084"/>
      <c r="L8" s="2084"/>
    </row>
    <row r="9" spans="1:14" ht="17.25" customHeight="1">
      <c r="A9" s="1162">
        <v>13.74</v>
      </c>
      <c r="B9" s="1020" t="s">
        <v>707</v>
      </c>
      <c r="C9" s="1020" t="s">
        <v>1505</v>
      </c>
      <c r="D9" s="1020"/>
      <c r="E9" s="1020"/>
      <c r="F9" s="1020"/>
      <c r="G9" s="1020"/>
      <c r="H9" s="2081">
        <f>6*3.14*0.4*8</f>
        <v>60.288000000000004</v>
      </c>
      <c r="I9" s="2080"/>
      <c r="J9" s="2080"/>
      <c r="K9" s="2082"/>
      <c r="L9" s="2082"/>
      <c r="N9" s="1007">
        <f>(3.14*0.45)</f>
        <v>1.413</v>
      </c>
    </row>
    <row r="10" spans="1:14" ht="17.25" customHeight="1">
      <c r="A10" s="1162"/>
      <c r="B10" s="1020" t="s">
        <v>1429</v>
      </c>
      <c r="C10" s="1020" t="s">
        <v>1506</v>
      </c>
      <c r="D10" s="1020"/>
      <c r="E10" s="1020"/>
      <c r="F10" s="1020"/>
      <c r="G10" s="1020"/>
      <c r="H10" s="2081">
        <f>5*6*2*2.55*(0.45+0.25)</f>
        <v>107.1</v>
      </c>
      <c r="I10" s="2080"/>
      <c r="J10" s="2080"/>
      <c r="K10" s="2082"/>
      <c r="L10" s="2082"/>
      <c r="N10" s="1007">
        <f>N9*3.28</f>
        <v>4.6346400000000001</v>
      </c>
    </row>
    <row r="11" spans="1:14" ht="17.25" customHeight="1">
      <c r="A11" s="1162"/>
      <c r="B11" s="1020" t="s">
        <v>1431</v>
      </c>
      <c r="C11" s="1020" t="s">
        <v>1507</v>
      </c>
      <c r="D11" s="1020"/>
      <c r="E11" s="1020"/>
      <c r="F11" s="1020"/>
      <c r="G11" s="1020"/>
      <c r="H11" s="2081">
        <f>2*3.14*5.588*(0.935-0.15)</f>
        <v>27.547722400000005</v>
      </c>
      <c r="I11" s="2080"/>
      <c r="J11" s="2080"/>
      <c r="K11" s="2082"/>
      <c r="L11" s="2082"/>
    </row>
    <row r="12" spans="1:14" ht="17.25" customHeight="1">
      <c r="A12" s="1162"/>
      <c r="B12" s="1007" t="s">
        <v>1433</v>
      </c>
      <c r="C12" s="1020" t="s">
        <v>1508</v>
      </c>
      <c r="D12" s="1020"/>
      <c r="E12" s="1020"/>
      <c r="F12" s="1020"/>
      <c r="G12" s="1020"/>
      <c r="H12" s="2081">
        <f>3.14*(3.2+2.8)*(3.2-2.8)</f>
        <v>7.5360000000000067</v>
      </c>
      <c r="I12" s="2080"/>
      <c r="J12" s="2080"/>
      <c r="K12" s="2082"/>
      <c r="L12" s="2082"/>
    </row>
    <row r="13" spans="1:14" ht="17.25" customHeight="1">
      <c r="A13" s="1162"/>
      <c r="C13" s="1020" t="s">
        <v>1509</v>
      </c>
      <c r="D13" s="1020"/>
      <c r="E13" s="1020"/>
      <c r="F13" s="1020"/>
      <c r="G13" s="1020"/>
      <c r="H13" s="1124">
        <f>2*3.14*(3.2+2.8)*0.95</f>
        <v>35.795999999999999</v>
      </c>
      <c r="I13" s="2080"/>
      <c r="J13" s="2080"/>
      <c r="K13" s="2082"/>
      <c r="L13" s="2082"/>
    </row>
    <row r="14" spans="1:14" ht="17.25" customHeight="1">
      <c r="A14" s="1162"/>
      <c r="B14" s="1020" t="s">
        <v>1510</v>
      </c>
      <c r="C14" s="1020" t="s">
        <v>1511</v>
      </c>
      <c r="D14" s="1020"/>
      <c r="E14" s="1020"/>
      <c r="F14" s="1020"/>
      <c r="G14" s="1020"/>
      <c r="H14" s="1124">
        <f>2*3.14*(3.2+4.5)*1.75/2</f>
        <v>42.311500000000002</v>
      </c>
      <c r="I14" s="2080"/>
      <c r="J14" s="2080"/>
      <c r="K14" s="2082"/>
      <c r="L14" s="2082"/>
    </row>
    <row r="15" spans="1:14" ht="17.25" customHeight="1">
      <c r="A15" s="1162"/>
      <c r="B15" s="1020" t="s">
        <v>1437</v>
      </c>
      <c r="C15" s="1020" t="s">
        <v>1512</v>
      </c>
      <c r="D15" s="1020"/>
      <c r="E15" s="1020"/>
      <c r="F15" s="1020"/>
      <c r="G15" s="1020"/>
      <c r="H15" s="1124">
        <f>2*3.14*4.65*2.1</f>
        <v>61.324200000000005</v>
      </c>
      <c r="I15" s="2080"/>
      <c r="J15" s="2080"/>
      <c r="K15" s="2082"/>
      <c r="L15" s="2082"/>
    </row>
    <row r="16" spans="1:14" ht="17.25" customHeight="1">
      <c r="A16" s="1162"/>
      <c r="B16" s="1020" t="s">
        <v>1439</v>
      </c>
      <c r="C16" s="1020" t="s">
        <v>1513</v>
      </c>
      <c r="D16" s="1020"/>
      <c r="E16" s="1020"/>
      <c r="F16" s="1020"/>
      <c r="G16" s="1020"/>
      <c r="H16" s="1124">
        <f>2*3.14*4.8*0.25</f>
        <v>7.5359999999999996</v>
      </c>
      <c r="I16" s="2080"/>
      <c r="J16" s="2080"/>
      <c r="K16" s="2082"/>
      <c r="L16" s="2082"/>
    </row>
    <row r="17" spans="1:256" ht="17.25" customHeight="1">
      <c r="A17" s="1162"/>
      <c r="B17" s="1020" t="s">
        <v>1435</v>
      </c>
      <c r="C17" s="1020" t="s">
        <v>1514</v>
      </c>
      <c r="D17" s="1020"/>
      <c r="E17" s="1020"/>
      <c r="F17" s="1020"/>
      <c r="G17" s="1020"/>
      <c r="H17" s="1124">
        <f>2*3.14*8.638*1.37</f>
        <v>74.3178968</v>
      </c>
      <c r="I17" s="2080"/>
      <c r="J17" s="2080"/>
      <c r="K17" s="2082"/>
      <c r="L17" s="2082"/>
    </row>
    <row r="18" spans="1:256" ht="17.25" customHeight="1">
      <c r="A18" s="1014"/>
      <c r="B18" s="1020" t="s">
        <v>1441</v>
      </c>
      <c r="C18" s="1020" t="s">
        <v>1515</v>
      </c>
      <c r="D18" s="1020"/>
      <c r="E18" s="1020"/>
      <c r="F18" s="1020"/>
      <c r="G18" s="1020"/>
      <c r="H18" s="2081">
        <f>2 *3.14 *(5.575+4.65)*(5.575 - 4.65)</f>
        <v>59.397024999999999</v>
      </c>
      <c r="K18" s="2084"/>
      <c r="L18" s="2084"/>
      <c r="M18" s="1020"/>
      <c r="N18" s="1020"/>
      <c r="O18" s="1020"/>
      <c r="P18" s="1020"/>
      <c r="Q18" s="1020"/>
      <c r="R18" s="1020"/>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1020"/>
      <c r="AS18" s="1020"/>
      <c r="AT18" s="1020"/>
      <c r="AU18" s="1020"/>
      <c r="AV18" s="1020"/>
      <c r="AW18" s="1020"/>
      <c r="AX18" s="1020"/>
      <c r="AY18" s="1020"/>
      <c r="AZ18" s="1020"/>
      <c r="BA18" s="1020"/>
      <c r="BB18" s="1020"/>
      <c r="BC18" s="1020"/>
      <c r="BD18" s="1020"/>
      <c r="BE18" s="1020"/>
      <c r="BF18" s="1020"/>
      <c r="BG18" s="1020"/>
      <c r="BH18" s="1020"/>
      <c r="BI18" s="1020"/>
      <c r="BJ18" s="1020"/>
      <c r="BK18" s="1020"/>
      <c r="BL18" s="1020"/>
      <c r="BM18" s="1020"/>
      <c r="BN18" s="1020"/>
      <c r="BO18" s="1020"/>
      <c r="BP18" s="1020"/>
      <c r="BQ18" s="1020"/>
      <c r="BR18" s="1020"/>
      <c r="BS18" s="1020"/>
      <c r="BT18" s="1020"/>
      <c r="BU18" s="1020"/>
      <c r="BV18" s="1020"/>
      <c r="BW18" s="1020"/>
      <c r="BX18" s="1020"/>
      <c r="BY18" s="1020"/>
      <c r="BZ18" s="1020"/>
      <c r="CA18" s="1020"/>
      <c r="CB18" s="1020"/>
      <c r="CC18" s="1020"/>
      <c r="CD18" s="1020"/>
      <c r="CE18" s="1020"/>
      <c r="CF18" s="1020"/>
      <c r="CG18" s="1020"/>
      <c r="CH18" s="1020"/>
      <c r="CI18" s="1020"/>
      <c r="CJ18" s="1020"/>
      <c r="CK18" s="1020"/>
      <c r="CL18" s="1020"/>
      <c r="CM18" s="1020"/>
      <c r="CN18" s="1020"/>
      <c r="CO18" s="1020"/>
      <c r="CP18" s="1020"/>
      <c r="CQ18" s="1020"/>
      <c r="CR18" s="1020"/>
      <c r="CS18" s="1020"/>
      <c r="CT18" s="1020"/>
      <c r="CU18" s="1020"/>
      <c r="CV18" s="1020"/>
      <c r="CW18" s="1020"/>
      <c r="CX18" s="1020"/>
      <c r="CY18" s="1020"/>
      <c r="CZ18" s="1020"/>
      <c r="DA18" s="1020"/>
      <c r="DB18" s="1020"/>
      <c r="DC18" s="1020"/>
      <c r="DD18" s="1020"/>
      <c r="DE18" s="1020"/>
      <c r="DF18" s="1020"/>
      <c r="DG18" s="1020"/>
      <c r="DH18" s="1020"/>
      <c r="DI18" s="1020"/>
      <c r="DJ18" s="1020"/>
      <c r="DK18" s="1020"/>
      <c r="DL18" s="1020"/>
      <c r="DM18" s="1020"/>
      <c r="DN18" s="1020"/>
      <c r="DO18" s="1020"/>
      <c r="DP18" s="1020"/>
      <c r="DQ18" s="1020"/>
      <c r="DR18" s="1020"/>
      <c r="DS18" s="1020"/>
      <c r="DT18" s="1020"/>
      <c r="DU18" s="1020"/>
      <c r="DV18" s="1020"/>
      <c r="DW18" s="1020"/>
      <c r="DX18" s="1020"/>
      <c r="DY18" s="1020"/>
      <c r="DZ18" s="1020"/>
      <c r="EA18" s="1020"/>
      <c r="EB18" s="1020"/>
      <c r="EC18" s="1020"/>
      <c r="ED18" s="1020"/>
      <c r="EE18" s="1020"/>
      <c r="EF18" s="1020"/>
      <c r="EG18" s="1020"/>
      <c r="EH18" s="1020"/>
      <c r="EI18" s="1020"/>
      <c r="EJ18" s="1020"/>
      <c r="EK18" s="1020"/>
      <c r="EL18" s="1020"/>
      <c r="EM18" s="1020"/>
      <c r="EN18" s="1020"/>
      <c r="EO18" s="1020"/>
      <c r="EP18" s="1020"/>
      <c r="EQ18" s="1020"/>
      <c r="ER18" s="1020"/>
      <c r="ES18" s="1020"/>
      <c r="ET18" s="1020"/>
      <c r="EU18" s="1020"/>
      <c r="EV18" s="1020"/>
      <c r="EW18" s="1020"/>
      <c r="EX18" s="1020"/>
      <c r="EY18" s="1020"/>
      <c r="EZ18" s="1020"/>
      <c r="FA18" s="1020"/>
      <c r="FB18" s="1020"/>
      <c r="FC18" s="1020"/>
      <c r="FD18" s="1020"/>
      <c r="FE18" s="1020"/>
      <c r="FF18" s="1020"/>
      <c r="FG18" s="1020"/>
      <c r="FH18" s="1020"/>
      <c r="FI18" s="1020"/>
      <c r="FJ18" s="1020"/>
      <c r="FK18" s="1020"/>
      <c r="FL18" s="1020"/>
      <c r="FM18" s="1020"/>
      <c r="FN18" s="1020"/>
      <c r="FO18" s="1020"/>
      <c r="FP18" s="1020"/>
      <c r="FQ18" s="1020"/>
      <c r="FR18" s="1020"/>
      <c r="FS18" s="1020"/>
      <c r="FT18" s="1020"/>
      <c r="FU18" s="1020"/>
      <c r="FV18" s="1020"/>
      <c r="FW18" s="1020"/>
      <c r="FX18" s="1020"/>
      <c r="FY18" s="1020"/>
      <c r="FZ18" s="1020"/>
      <c r="GA18" s="1020"/>
      <c r="GB18" s="1020"/>
      <c r="GC18" s="1020"/>
      <c r="GD18" s="1020"/>
      <c r="GE18" s="1020"/>
      <c r="GF18" s="1020"/>
      <c r="GG18" s="1020"/>
      <c r="GH18" s="1020"/>
      <c r="GI18" s="1020"/>
      <c r="GJ18" s="1020"/>
      <c r="GK18" s="1020"/>
      <c r="GL18" s="1020"/>
      <c r="GM18" s="1020"/>
      <c r="GN18" s="1020"/>
      <c r="GO18" s="1020"/>
      <c r="GP18" s="1020"/>
      <c r="GQ18" s="1020"/>
      <c r="GR18" s="1020"/>
      <c r="GS18" s="1020"/>
      <c r="GT18" s="1020"/>
      <c r="GU18" s="1020"/>
      <c r="GV18" s="1020"/>
      <c r="GW18" s="1020"/>
      <c r="GX18" s="1020"/>
      <c r="GY18" s="1020"/>
      <c r="GZ18" s="1020"/>
      <c r="HA18" s="1020"/>
      <c r="HB18" s="1020"/>
      <c r="HC18" s="1020"/>
      <c r="HD18" s="1020"/>
      <c r="HE18" s="1020"/>
      <c r="HF18" s="1020"/>
      <c r="HG18" s="1020"/>
      <c r="HH18" s="1020"/>
      <c r="HI18" s="1020"/>
      <c r="HJ18" s="1020"/>
      <c r="HK18" s="1020"/>
      <c r="HL18" s="1020"/>
      <c r="HM18" s="1020"/>
      <c r="HN18" s="1020"/>
      <c r="HO18" s="1020"/>
      <c r="HP18" s="1020"/>
      <c r="HQ18" s="1020"/>
      <c r="HR18" s="1020"/>
      <c r="HS18" s="1020"/>
      <c r="HT18" s="1020"/>
      <c r="HU18" s="1020"/>
      <c r="HV18" s="1020"/>
      <c r="HW18" s="1020"/>
      <c r="HX18" s="1020"/>
      <c r="HY18" s="1020"/>
      <c r="HZ18" s="1020"/>
      <c r="IA18" s="1020"/>
      <c r="IB18" s="1020"/>
      <c r="IC18" s="1020"/>
      <c r="ID18" s="1020"/>
      <c r="IE18" s="1020"/>
      <c r="IF18" s="1020"/>
      <c r="IG18" s="1020"/>
      <c r="IH18" s="1020"/>
      <c r="II18" s="1020"/>
      <c r="IJ18" s="1020"/>
      <c r="IK18" s="1020"/>
      <c r="IL18" s="1020"/>
      <c r="IM18" s="1020"/>
      <c r="IN18" s="1020"/>
      <c r="IO18" s="1020"/>
      <c r="IP18" s="1020"/>
      <c r="IQ18" s="1020"/>
      <c r="IR18" s="1020"/>
      <c r="IS18" s="1020"/>
      <c r="IT18" s="1020"/>
      <c r="IU18" s="1020"/>
      <c r="IV18" s="1020"/>
    </row>
    <row r="19" spans="1:256" ht="17.25" customHeight="1">
      <c r="A19" s="1019"/>
      <c r="B19" s="1020" t="s">
        <v>1443</v>
      </c>
      <c r="C19" s="1020" t="s">
        <v>1516</v>
      </c>
      <c r="D19" s="1020"/>
      <c r="E19" s="1020"/>
      <c r="F19" s="1020"/>
      <c r="G19" s="1020"/>
      <c r="H19" s="2081">
        <f>2*3.14*5.575*0.125</f>
        <v>4.3763750000000003</v>
      </c>
      <c r="I19" s="2087"/>
      <c r="J19" s="2095"/>
      <c r="K19" s="2082"/>
      <c r="L19" s="2082"/>
    </row>
    <row r="20" spans="1:256" ht="17.25" customHeight="1">
      <c r="A20" s="1019"/>
      <c r="B20" s="1020" t="s">
        <v>1517</v>
      </c>
      <c r="C20" s="1020" t="s">
        <v>1518</v>
      </c>
      <c r="D20" s="1020"/>
      <c r="E20" s="1020"/>
      <c r="F20" s="1020"/>
      <c r="G20" s="1020"/>
      <c r="H20" s="2081">
        <f>3.14*10.5*0.5</f>
        <v>16.484999999999999</v>
      </c>
      <c r="I20" s="2087"/>
      <c r="J20" s="2095"/>
      <c r="K20" s="2082"/>
      <c r="L20" s="2082"/>
    </row>
    <row r="21" spans="1:256" ht="17.25" customHeight="1">
      <c r="A21" s="1019"/>
      <c r="B21" s="1020" t="s">
        <v>1519</v>
      </c>
      <c r="C21" s="1020" t="s">
        <v>1520</v>
      </c>
      <c r="D21" s="1020"/>
      <c r="E21" s="1020"/>
      <c r="F21" s="1020"/>
      <c r="G21" s="1020"/>
      <c r="H21" s="2081">
        <f>3.14*9.5*0.5</f>
        <v>14.915000000000001</v>
      </c>
      <c r="I21" s="2087"/>
      <c r="J21" s="2095"/>
      <c r="K21" s="2082"/>
      <c r="L21" s="2082"/>
    </row>
    <row r="22" spans="1:256" ht="17.25" customHeight="1">
      <c r="A22" s="1019"/>
      <c r="B22" s="1020"/>
      <c r="C22" s="1020" t="s">
        <v>1521</v>
      </c>
      <c r="D22" s="1020"/>
      <c r="E22" s="1020"/>
      <c r="F22" s="1020"/>
      <c r="G22" s="1020"/>
      <c r="H22" s="2081">
        <f>2*3.14*5*0.4</f>
        <v>12.560000000000002</v>
      </c>
      <c r="I22" s="2087"/>
      <c r="J22" s="2095"/>
      <c r="K22" s="2082"/>
      <c r="L22" s="2082"/>
    </row>
    <row r="23" spans="1:256">
      <c r="A23" s="1019"/>
      <c r="B23" s="1020" t="s">
        <v>1445</v>
      </c>
      <c r="C23" s="1020" t="s">
        <v>1446</v>
      </c>
      <c r="D23" s="1020"/>
      <c r="E23" s="1020"/>
      <c r="F23" s="1020"/>
      <c r="G23" s="1020"/>
      <c r="H23" s="1020">
        <f>2*2*2.75*1.5</f>
        <v>16.5</v>
      </c>
      <c r="I23" s="2087"/>
      <c r="J23" s="2095"/>
      <c r="K23" s="2082"/>
      <c r="L23" s="2082"/>
    </row>
    <row r="24" spans="1:256" ht="15" customHeight="1">
      <c r="A24" s="1019"/>
      <c r="B24" s="1158" t="s">
        <v>1447</v>
      </c>
      <c r="C24" s="1020"/>
      <c r="D24" s="1020"/>
      <c r="E24" s="1020"/>
      <c r="F24" s="1020"/>
      <c r="G24" s="1020"/>
      <c r="H24" s="1124"/>
      <c r="I24" s="2080"/>
      <c r="J24" s="2094"/>
      <c r="K24" s="2111"/>
      <c r="L24" s="2111"/>
    </row>
    <row r="25" spans="1:256" ht="15" customHeight="1">
      <c r="A25" s="1019"/>
      <c r="B25" s="2079" t="s">
        <v>1448</v>
      </c>
      <c r="C25" s="2630" t="s">
        <v>1522</v>
      </c>
      <c r="D25" s="2630"/>
      <c r="E25" s="2630"/>
      <c r="F25" s="2630"/>
      <c r="G25" s="2079"/>
      <c r="H25" s="2081">
        <f>6*2*2.57*3.95</f>
        <v>121.818</v>
      </c>
      <c r="I25" s="2080"/>
      <c r="J25" s="2094"/>
      <c r="K25" s="2111"/>
      <c r="L25" s="2111"/>
    </row>
    <row r="26" spans="1:256" ht="15" customHeight="1">
      <c r="A26" s="2078"/>
      <c r="B26" s="1020" t="s">
        <v>1450</v>
      </c>
      <c r="C26" s="2080" t="s">
        <v>1523</v>
      </c>
      <c r="D26" s="2087"/>
      <c r="E26" s="2087"/>
      <c r="F26" s="2087"/>
      <c r="G26" s="2087"/>
      <c r="H26" s="2081">
        <f>3.14*2.8*2.8</f>
        <v>24.617599999999999</v>
      </c>
      <c r="I26" s="1007"/>
      <c r="K26" s="1007"/>
      <c r="L26" s="1007"/>
    </row>
    <row r="27" spans="1:256" ht="15" customHeight="1">
      <c r="A27" s="1162"/>
      <c r="B27" s="1020" t="s">
        <v>1491</v>
      </c>
      <c r="C27" s="2080" t="s">
        <v>1524</v>
      </c>
      <c r="D27" s="2080"/>
      <c r="E27" s="2080"/>
      <c r="F27" s="2080"/>
      <c r="G27" s="2080"/>
      <c r="H27" s="1007">
        <f>2*(2.25*2.1+0.95*2.1)</f>
        <v>13.440000000000001</v>
      </c>
      <c r="I27" s="2080"/>
      <c r="J27" s="2080"/>
      <c r="K27" s="2082"/>
      <c r="L27" s="2082"/>
    </row>
    <row r="28" spans="1:256" ht="31.5" customHeight="1">
      <c r="A28" s="1162"/>
      <c r="B28" s="2080" t="s">
        <v>1452</v>
      </c>
      <c r="C28" s="3328" t="s">
        <v>1525</v>
      </c>
      <c r="D28" s="3328"/>
      <c r="E28" s="3328"/>
      <c r="F28" s="3328"/>
      <c r="G28" s="3328"/>
      <c r="H28" s="2081">
        <f>2*0.6*1.2*1.15+3*2*1.2*0.45*1.15</f>
        <v>5.3819999999999997</v>
      </c>
      <c r="I28" s="2080"/>
      <c r="J28" s="2080"/>
      <c r="K28" s="2082"/>
      <c r="L28" s="2082"/>
    </row>
    <row r="29" spans="1:256" ht="15" customHeight="1">
      <c r="A29" s="1162"/>
      <c r="B29" s="2080" t="s">
        <v>921</v>
      </c>
      <c r="C29" s="2080"/>
      <c r="D29" s="2080"/>
      <c r="E29" s="2080"/>
      <c r="F29" s="2080"/>
      <c r="G29" s="2080"/>
      <c r="H29" s="2081"/>
      <c r="I29" s="2080"/>
      <c r="J29" s="2080"/>
      <c r="K29" s="2082"/>
      <c r="L29" s="2082"/>
    </row>
    <row r="30" spans="1:256" ht="15" customHeight="1">
      <c r="A30" s="2078"/>
      <c r="B30" s="2080" t="s">
        <v>1454</v>
      </c>
      <c r="C30" s="2080" t="s">
        <v>1526</v>
      </c>
      <c r="D30" s="2080"/>
      <c r="E30" s="2080"/>
      <c r="F30" s="2080"/>
      <c r="G30" s="2080"/>
      <c r="H30" s="2081">
        <f>1.2*2.1+3*1.2*1.5</f>
        <v>7.92</v>
      </c>
      <c r="I30" s="1007"/>
      <c r="K30" s="1007"/>
      <c r="L30" s="1007"/>
    </row>
    <row r="31" spans="1:256" ht="12.75" customHeight="1">
      <c r="A31" s="1162"/>
      <c r="B31" s="2080"/>
      <c r="C31" s="2080"/>
      <c r="D31" s="2080"/>
      <c r="E31" s="2080"/>
      <c r="F31" s="2080"/>
      <c r="G31" s="2080"/>
      <c r="H31" s="2081">
        <f>SUM(H9:H28)-H30</f>
        <v>705.32831920000012</v>
      </c>
      <c r="I31" s="1160" t="s">
        <v>1456</v>
      </c>
      <c r="J31" s="1160" t="s">
        <v>1457</v>
      </c>
      <c r="K31" s="2084">
        <v>7.7</v>
      </c>
      <c r="L31" s="2084">
        <f>H31*K31</f>
        <v>5431.0280578400007</v>
      </c>
    </row>
    <row r="32" spans="1:256" ht="39.75" customHeight="1">
      <c r="A32" s="1037">
        <v>3</v>
      </c>
      <c r="B32" s="3327" t="s">
        <v>1527</v>
      </c>
      <c r="C32" s="3327"/>
      <c r="D32" s="3327"/>
      <c r="E32" s="3327"/>
      <c r="F32" s="3327"/>
      <c r="G32" s="3327"/>
      <c r="H32" s="2081">
        <f>2*3.14*3*27.925</f>
        <v>526.10699999999997</v>
      </c>
      <c r="I32" s="2080" t="s">
        <v>1456</v>
      </c>
      <c r="J32" s="2080" t="s">
        <v>1457</v>
      </c>
      <c r="K32" s="2082">
        <v>174</v>
      </c>
      <c r="L32" s="2082">
        <f>K32*H32</f>
        <v>91542.617999999988</v>
      </c>
      <c r="N32" s="1007">
        <f>1.37+0.25+4.675+21</f>
        <v>27.295000000000002</v>
      </c>
    </row>
    <row r="33" spans="1:20" ht="42" customHeight="1">
      <c r="A33" s="1037" t="s">
        <v>1460</v>
      </c>
      <c r="B33" s="3327" t="s">
        <v>1461</v>
      </c>
      <c r="C33" s="3327"/>
      <c r="D33" s="3327"/>
      <c r="E33" s="3327"/>
      <c r="F33" s="3327"/>
      <c r="G33" s="3327"/>
      <c r="H33" s="1124">
        <f>H31</f>
        <v>705.32831920000012</v>
      </c>
      <c r="I33" s="1020" t="s">
        <v>1456</v>
      </c>
      <c r="J33" s="1020" t="s">
        <v>1457</v>
      </c>
      <c r="K33" s="2049">
        <v>38.6</v>
      </c>
      <c r="L33" s="2049">
        <f>K33*H33</f>
        <v>27225.673121120006</v>
      </c>
    </row>
    <row r="34" spans="1:20" ht="42" customHeight="1">
      <c r="A34" s="1014">
        <v>5</v>
      </c>
      <c r="B34" s="3329" t="s">
        <v>1462</v>
      </c>
      <c r="C34" s="3329"/>
      <c r="D34" s="3329"/>
      <c r="E34" s="3329"/>
      <c r="F34" s="3329"/>
      <c r="G34" s="3329"/>
      <c r="H34" s="1007"/>
      <c r="I34" s="1007"/>
      <c r="K34" s="1007"/>
      <c r="L34" s="1007"/>
    </row>
    <row r="35" spans="1:20" ht="12.75" customHeight="1">
      <c r="A35" s="1017" t="s">
        <v>1463</v>
      </c>
      <c r="B35" s="1007" t="s">
        <v>1528</v>
      </c>
      <c r="H35" s="2085">
        <f>H31</f>
        <v>705.32831920000012</v>
      </c>
      <c r="I35" s="1160" t="s">
        <v>1456</v>
      </c>
      <c r="J35" s="1160" t="s">
        <v>1457</v>
      </c>
      <c r="K35" s="2084">
        <v>81.7</v>
      </c>
      <c r="L35" s="2084">
        <f>K35*H35</f>
        <v>57625.323678640016</v>
      </c>
    </row>
    <row r="36" spans="1:20" s="1230" customFormat="1" ht="27" customHeight="1">
      <c r="A36" s="3335" t="s">
        <v>3186</v>
      </c>
      <c r="B36" s="3336" t="s">
        <v>1495</v>
      </c>
      <c r="C36" s="3336"/>
      <c r="D36" s="3336"/>
      <c r="E36" s="3336"/>
      <c r="F36" s="3336"/>
      <c r="G36" s="3336"/>
      <c r="J36" s="1249"/>
      <c r="K36" s="2096"/>
      <c r="L36" s="2096"/>
      <c r="R36" s="1007"/>
      <c r="S36" s="2112">
        <v>60.7</v>
      </c>
      <c r="T36" s="1007"/>
    </row>
    <row r="37" spans="1:20" s="1240" customFormat="1">
      <c r="A37" s="3335"/>
      <c r="B37" s="3337" t="s">
        <v>959</v>
      </c>
      <c r="C37" s="3337"/>
      <c r="D37" s="2100"/>
      <c r="E37" s="2100"/>
      <c r="F37" s="1325"/>
      <c r="G37" s="2100"/>
      <c r="H37" s="1327"/>
      <c r="I37" s="1249"/>
      <c r="J37" s="1249"/>
      <c r="K37" s="2101"/>
      <c r="L37" s="2101"/>
      <c r="R37" s="1007"/>
      <c r="S37" s="2082">
        <f>SUM(S35:S36)</f>
        <v>60.7</v>
      </c>
      <c r="T37" s="1007"/>
    </row>
    <row r="38" spans="1:20" s="1240" customFormat="1">
      <c r="A38" s="3335"/>
      <c r="B38" s="1325">
        <v>1</v>
      </c>
      <c r="C38" s="2104">
        <v>2.25</v>
      </c>
      <c r="D38" s="1250">
        <v>1.2</v>
      </c>
      <c r="E38" s="1250">
        <v>2.1</v>
      </c>
      <c r="F38" s="1326" t="s">
        <v>30</v>
      </c>
      <c r="G38" s="1327">
        <f>B38*E38*D38*C38</f>
        <v>5.67</v>
      </c>
      <c r="H38" s="1327"/>
      <c r="I38" s="1249"/>
      <c r="J38" s="1249"/>
      <c r="K38" s="2101"/>
      <c r="L38" s="2101"/>
      <c r="R38" s="1007"/>
      <c r="S38" s="1007"/>
      <c r="T38" s="1007"/>
    </row>
    <row r="39" spans="1:20" s="1240" customFormat="1">
      <c r="A39" s="3335"/>
      <c r="B39" s="3337" t="s">
        <v>960</v>
      </c>
      <c r="C39" s="3337"/>
      <c r="D39" s="2100"/>
      <c r="E39" s="2100"/>
      <c r="F39" s="1325"/>
      <c r="G39" s="2100"/>
      <c r="H39" s="1327"/>
      <c r="I39" s="1249"/>
      <c r="J39" s="1249"/>
      <c r="K39" s="2101"/>
      <c r="L39" s="2101"/>
      <c r="R39" s="1007"/>
      <c r="S39" s="1007"/>
      <c r="T39" s="1007"/>
    </row>
    <row r="40" spans="1:20" s="1230" customFormat="1" ht="12" customHeight="1">
      <c r="A40" s="3335"/>
      <c r="B40" s="2104">
        <v>3</v>
      </c>
      <c r="C40" s="2104">
        <v>2.25</v>
      </c>
      <c r="D40" s="1250">
        <v>1.5</v>
      </c>
      <c r="E40" s="1250">
        <v>1.2</v>
      </c>
      <c r="F40" s="1326" t="s">
        <v>30</v>
      </c>
      <c r="G40" s="1327">
        <f>B40*E40*D40*C40</f>
        <v>12.149999999999999</v>
      </c>
      <c r="H40" s="1327"/>
      <c r="I40" s="1249"/>
      <c r="J40" s="1249"/>
      <c r="K40" s="2101"/>
      <c r="L40" s="2101"/>
      <c r="R40" s="1007"/>
      <c r="S40" s="1007"/>
      <c r="T40" s="1007"/>
    </row>
    <row r="41" spans="1:20" s="1240" customFormat="1">
      <c r="A41" s="3335"/>
      <c r="B41" s="2105" t="s">
        <v>961</v>
      </c>
      <c r="C41" s="2105"/>
      <c r="D41" s="2105"/>
      <c r="E41" s="2105"/>
      <c r="F41" s="2105"/>
      <c r="G41" s="2106">
        <f>1.08*3</f>
        <v>3.24</v>
      </c>
      <c r="H41" s="1331"/>
      <c r="I41" s="2107"/>
      <c r="J41" s="2107"/>
      <c r="K41" s="2082"/>
      <c r="L41" s="2108"/>
      <c r="R41" s="1007"/>
      <c r="S41" s="1007"/>
      <c r="T41" s="1007"/>
    </row>
    <row r="42" spans="1:20" s="1240" customFormat="1">
      <c r="A42" s="3335"/>
      <c r="B42" s="3337"/>
      <c r="C42" s="3337"/>
      <c r="D42" s="2105"/>
      <c r="E42" s="2105"/>
      <c r="F42" s="2105"/>
      <c r="G42" s="2106"/>
      <c r="H42" s="1331"/>
      <c r="I42" s="2107"/>
      <c r="J42" s="2107"/>
      <c r="K42" s="2082"/>
      <c r="L42" s="2108"/>
      <c r="N42" s="1240">
        <f>1.2*0.9</f>
        <v>1.08</v>
      </c>
      <c r="R42" s="1007"/>
      <c r="S42" s="1007"/>
      <c r="T42" s="1007"/>
    </row>
    <row r="43" spans="1:20" s="1240" customFormat="1" ht="12" customHeight="1">
      <c r="A43" s="3335"/>
      <c r="B43" s="2105"/>
      <c r="C43" s="2105"/>
      <c r="D43" s="2105"/>
      <c r="E43" s="2105"/>
      <c r="F43" s="2105"/>
      <c r="G43" s="2106">
        <f>SUM(G38:G42)</f>
        <v>21.060000000000002</v>
      </c>
      <c r="H43" s="2109">
        <f>G43</f>
        <v>21.060000000000002</v>
      </c>
      <c r="I43" s="2107" t="s">
        <v>1496</v>
      </c>
      <c r="J43" s="2107" t="s">
        <v>1497</v>
      </c>
      <c r="K43" s="2110">
        <v>48</v>
      </c>
      <c r="L43" s="2110">
        <f>K43*H43</f>
        <v>1010.8800000000001</v>
      </c>
      <c r="R43" s="1007"/>
      <c r="S43" s="1007"/>
      <c r="T43" s="1007"/>
    </row>
    <row r="44" spans="1:20" ht="52.5" customHeight="1">
      <c r="A44" s="1014">
        <v>7</v>
      </c>
      <c r="B44" s="3327" t="s">
        <v>1498</v>
      </c>
      <c r="C44" s="3327"/>
      <c r="D44" s="3327"/>
      <c r="E44" s="3327"/>
      <c r="F44" s="3327"/>
      <c r="G44" s="3327"/>
      <c r="H44" s="1007"/>
      <c r="I44" s="1007"/>
      <c r="K44" s="1007"/>
      <c r="L44" s="1007"/>
    </row>
    <row r="45" spans="1:20">
      <c r="A45" s="1007" t="s">
        <v>1499</v>
      </c>
      <c r="B45" s="1007" t="s">
        <v>1468</v>
      </c>
      <c r="C45" s="1007" t="s">
        <v>1529</v>
      </c>
      <c r="H45" s="1016">
        <v>42</v>
      </c>
      <c r="I45" s="1160" t="s">
        <v>11</v>
      </c>
      <c r="J45" s="1160" t="s">
        <v>1470</v>
      </c>
      <c r="K45" s="2084">
        <v>15.9</v>
      </c>
      <c r="L45" s="2047">
        <f>H45*K45</f>
        <v>667.80000000000007</v>
      </c>
    </row>
    <row r="46" spans="1:20" ht="15.75" customHeight="1">
      <c r="A46" s="1007" t="s">
        <v>1500</v>
      </c>
      <c r="B46" s="1007" t="s">
        <v>1472</v>
      </c>
      <c r="C46" s="1007" t="s">
        <v>1530</v>
      </c>
      <c r="H46" s="1016">
        <v>21</v>
      </c>
      <c r="I46" s="1160" t="s">
        <v>11</v>
      </c>
      <c r="J46" s="1160" t="s">
        <v>1470</v>
      </c>
      <c r="K46" s="2084">
        <v>23</v>
      </c>
      <c r="L46" s="2047">
        <f>H46*K46</f>
        <v>483</v>
      </c>
      <c r="N46" s="1007">
        <v>2</v>
      </c>
    </row>
    <row r="47" spans="1:20" ht="53.25" customHeight="1">
      <c r="A47" s="1014">
        <v>8</v>
      </c>
      <c r="B47" s="3327" t="s">
        <v>1475</v>
      </c>
      <c r="C47" s="3327"/>
      <c r="D47" s="3327"/>
      <c r="E47" s="3327"/>
      <c r="F47" s="3327"/>
      <c r="G47" s="3327"/>
      <c r="H47" s="1016">
        <v>1</v>
      </c>
      <c r="I47" s="1160" t="s">
        <v>532</v>
      </c>
      <c r="J47" s="1160" t="s">
        <v>4</v>
      </c>
      <c r="K47" s="2084">
        <v>7500</v>
      </c>
      <c r="L47" s="2084">
        <f>K47*H47</f>
        <v>7500</v>
      </c>
    </row>
    <row r="48" spans="1:20" ht="27" customHeight="1">
      <c r="A48" s="1014">
        <v>9</v>
      </c>
      <c r="B48" s="3327" t="s">
        <v>1477</v>
      </c>
      <c r="C48" s="3327"/>
      <c r="D48" s="3327"/>
      <c r="E48" s="3327"/>
      <c r="F48" s="3327"/>
      <c r="G48" s="3327"/>
      <c r="H48" s="1016">
        <v>1</v>
      </c>
      <c r="I48" s="1160" t="s">
        <v>532</v>
      </c>
      <c r="J48" s="1160" t="s">
        <v>4</v>
      </c>
      <c r="K48" s="2084">
        <v>1000</v>
      </c>
      <c r="L48" s="2084">
        <f>K48*H48</f>
        <v>1000</v>
      </c>
    </row>
    <row r="49" spans="1:17" ht="37.5" customHeight="1">
      <c r="A49" s="1014">
        <v>10</v>
      </c>
      <c r="B49" s="3327" t="s">
        <v>1479</v>
      </c>
      <c r="C49" s="3327"/>
      <c r="D49" s="3327"/>
      <c r="E49" s="3327"/>
      <c r="F49" s="3327"/>
      <c r="G49" s="3327"/>
      <c r="K49" s="2084"/>
      <c r="L49" s="2084"/>
    </row>
    <row r="50" spans="1:17" ht="15" customHeight="1">
      <c r="A50" s="1007" t="s">
        <v>1501</v>
      </c>
      <c r="B50" s="1007" t="s">
        <v>1481</v>
      </c>
      <c r="H50" s="1016">
        <v>34.200000000000003</v>
      </c>
      <c r="I50" s="1160" t="s">
        <v>1456</v>
      </c>
      <c r="J50" s="1160" t="s">
        <v>1456</v>
      </c>
      <c r="K50" s="2084">
        <v>54.1</v>
      </c>
      <c r="L50" s="2084">
        <f>K50*H50</f>
        <v>1850.2200000000003</v>
      </c>
    </row>
    <row r="51" spans="1:17">
      <c r="K51" s="2090" t="s">
        <v>14</v>
      </c>
      <c r="L51" s="2091">
        <f>SUM(L5:L50)</f>
        <v>230656.54285759997</v>
      </c>
      <c r="Q51" s="1160" t="s">
        <v>1456</v>
      </c>
    </row>
    <row r="52" spans="1:17">
      <c r="K52" s="2077" t="s">
        <v>1482</v>
      </c>
      <c r="L52" s="1055">
        <f>L51*5.36%</f>
        <v>12363.190697167358</v>
      </c>
    </row>
    <row r="53" spans="1:17">
      <c r="K53" s="2090" t="s">
        <v>601</v>
      </c>
      <c r="L53" s="2091">
        <f>SUM(L51:L52)</f>
        <v>243019.73355476733</v>
      </c>
    </row>
    <row r="54" spans="1:17">
      <c r="H54" s="1007"/>
      <c r="I54" s="1007"/>
      <c r="K54" s="2090" t="s">
        <v>21</v>
      </c>
      <c r="L54" s="2091">
        <f>ROUND(L53,0)</f>
        <v>243020</v>
      </c>
    </row>
    <row r="55" spans="1:17">
      <c r="H55" s="1007"/>
      <c r="I55" s="1007"/>
      <c r="K55" s="1007"/>
      <c r="L55" s="1007"/>
    </row>
    <row r="57" spans="1:17">
      <c r="A57" s="1017"/>
      <c r="B57" s="1007" t="s">
        <v>3185</v>
      </c>
      <c r="C57" s="1016"/>
      <c r="D57" s="1017"/>
      <c r="H57" s="1007"/>
      <c r="I57" s="1007"/>
      <c r="J57" s="3320" t="s">
        <v>181</v>
      </c>
      <c r="K57" s="3320"/>
      <c r="L57" s="3320"/>
    </row>
  </sheetData>
  <mergeCells count="22">
    <mergeCell ref="B34:G34"/>
    <mergeCell ref="A1:L1"/>
    <mergeCell ref="A2:L2"/>
    <mergeCell ref="B3:G3"/>
    <mergeCell ref="H3:I3"/>
    <mergeCell ref="B5:G5"/>
    <mergeCell ref="B6:G6"/>
    <mergeCell ref="B8:G8"/>
    <mergeCell ref="C25:F25"/>
    <mergeCell ref="C28:G28"/>
    <mergeCell ref="B32:G32"/>
    <mergeCell ref="B33:G33"/>
    <mergeCell ref="J57:L57"/>
    <mergeCell ref="B47:G47"/>
    <mergeCell ref="B48:G48"/>
    <mergeCell ref="B49:G49"/>
    <mergeCell ref="A36:A43"/>
    <mergeCell ref="B36:G36"/>
    <mergeCell ref="B37:C37"/>
    <mergeCell ref="B39:C39"/>
    <mergeCell ref="B42:C42"/>
    <mergeCell ref="B44:G44"/>
  </mergeCells>
  <pageMargins left="0.24" right="0.2" top="0.42" bottom="0.56000000000000005" header="0.38" footer="0.57999999999999996"/>
  <pageSetup scale="96" orientation="portrait" r:id="rId1"/>
  <colBreaks count="1" manualBreakCount="1">
    <brk id="12" max="1048575" man="1"/>
  </col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fitToPage="1"/>
  </sheetPr>
  <dimension ref="A1:IV63"/>
  <sheetViews>
    <sheetView view="pageBreakPreview" topLeftCell="A48" zoomScaleSheetLayoutView="100" workbookViewId="0">
      <selection activeCell="F27" sqref="F27:G27"/>
    </sheetView>
  </sheetViews>
  <sheetFormatPr defaultColWidth="8.88671875" defaultRowHeight="13.2"/>
  <cols>
    <col min="1" max="1" width="10.6640625" style="797" customWidth="1"/>
    <col min="2" max="2" width="20.6640625" style="797" customWidth="1"/>
    <col min="3" max="3" width="6.5546875" style="797" bestFit="1" customWidth="1"/>
    <col min="4" max="4" width="5" style="797" bestFit="1" customWidth="1"/>
    <col min="5" max="5" width="6.33203125" style="797" customWidth="1"/>
    <col min="6" max="6" width="6.88671875" style="797" customWidth="1"/>
    <col min="7" max="7" width="10.33203125" style="797" customWidth="1"/>
    <col min="8" max="8" width="10" style="801" customWidth="1"/>
    <col min="9" max="9" width="4.44140625" style="803" customWidth="1"/>
    <col min="10" max="10" width="7.6640625" style="803" customWidth="1"/>
    <col min="11" max="11" width="10.6640625" style="827" customWidth="1"/>
    <col min="12" max="12" width="14.6640625" style="804" customWidth="1"/>
    <col min="13" max="13" width="9.33203125" style="800" customWidth="1"/>
    <col min="14" max="14" width="11.44140625" style="797" customWidth="1"/>
    <col min="15" max="15" width="1" style="797" customWidth="1"/>
    <col min="16" max="16384" width="8.88671875" style="797"/>
  </cols>
  <sheetData>
    <row r="1" spans="1:13" ht="19.5" customHeight="1">
      <c r="A1" s="3352" t="s">
        <v>1531</v>
      </c>
      <c r="B1" s="3352"/>
      <c r="C1" s="3352"/>
      <c r="D1" s="3352"/>
      <c r="E1" s="3352"/>
      <c r="F1" s="3352"/>
      <c r="G1" s="3352"/>
      <c r="H1" s="3352"/>
      <c r="I1" s="3352"/>
      <c r="J1" s="3352"/>
      <c r="K1" s="3352"/>
      <c r="L1" s="3352"/>
    </row>
    <row r="2" spans="1:13" ht="18.600000000000001" customHeight="1">
      <c r="A2" s="3353" t="s">
        <v>1532</v>
      </c>
      <c r="B2" s="3353"/>
      <c r="C2" s="3353"/>
      <c r="D2" s="3353"/>
      <c r="E2" s="3353"/>
      <c r="F2" s="3353"/>
      <c r="G2" s="3353"/>
      <c r="H2" s="3353"/>
      <c r="I2" s="3353"/>
      <c r="J2" s="3353"/>
      <c r="K2" s="3353"/>
      <c r="L2" s="3353"/>
    </row>
    <row r="3" spans="1:13" ht="16.5" customHeight="1">
      <c r="A3" s="811" t="s">
        <v>1298</v>
      </c>
      <c r="B3" s="3354" t="s">
        <v>16</v>
      </c>
      <c r="C3" s="3354"/>
      <c r="D3" s="3354"/>
      <c r="E3" s="3354"/>
      <c r="F3" s="3354"/>
      <c r="G3" s="3354"/>
      <c r="H3" s="3354" t="s">
        <v>7</v>
      </c>
      <c r="I3" s="3354"/>
      <c r="J3" s="828" t="s">
        <v>0</v>
      </c>
      <c r="K3" s="812" t="s">
        <v>1</v>
      </c>
      <c r="L3" s="812" t="s">
        <v>2</v>
      </c>
    </row>
    <row r="4" spans="1:13" ht="16.95" customHeight="1">
      <c r="A4" s="813"/>
      <c r="B4" s="798" t="s">
        <v>1423</v>
      </c>
      <c r="C4" s="798"/>
      <c r="D4" s="798"/>
      <c r="E4" s="798"/>
      <c r="F4" s="798"/>
      <c r="G4" s="798"/>
      <c r="H4" s="798"/>
      <c r="I4" s="798"/>
      <c r="J4" s="829"/>
      <c r="K4" s="810"/>
      <c r="L4" s="810"/>
    </row>
    <row r="5" spans="1:13" ht="39.75" customHeight="1">
      <c r="A5" s="814" t="s">
        <v>1424</v>
      </c>
      <c r="B5" s="3355" t="s">
        <v>1425</v>
      </c>
      <c r="C5" s="3355"/>
      <c r="D5" s="3355"/>
      <c r="E5" s="3355"/>
      <c r="F5" s="3355"/>
      <c r="G5" s="3355"/>
      <c r="H5" s="797"/>
      <c r="I5" s="797"/>
      <c r="K5" s="797"/>
      <c r="L5" s="797"/>
    </row>
    <row r="6" spans="1:13">
      <c r="A6" s="816"/>
      <c r="B6" s="3351" t="s">
        <v>1533</v>
      </c>
      <c r="C6" s="3351"/>
      <c r="D6" s="3351"/>
      <c r="E6" s="3351"/>
      <c r="F6" s="3351"/>
      <c r="G6" s="3351"/>
      <c r="H6" s="818">
        <f>50000*4.54</f>
        <v>227000</v>
      </c>
      <c r="I6" s="817" t="s">
        <v>741</v>
      </c>
      <c r="J6" s="817" t="s">
        <v>742</v>
      </c>
      <c r="K6" s="819">
        <v>0.2</v>
      </c>
      <c r="L6" s="819">
        <f>H6*K6</f>
        <v>45400</v>
      </c>
    </row>
    <row r="7" spans="1:13" s="808" customFormat="1" ht="39.6" customHeight="1">
      <c r="A7" s="799">
        <v>2</v>
      </c>
      <c r="B7" s="3344" t="s">
        <v>1534</v>
      </c>
      <c r="C7" s="3344"/>
      <c r="D7" s="3344"/>
      <c r="E7" s="3344"/>
      <c r="F7" s="3344"/>
      <c r="G7" s="3344"/>
      <c r="J7" s="852"/>
      <c r="M7" s="799"/>
    </row>
    <row r="8" spans="1:13" s="806" customFormat="1" ht="17.399999999999999" customHeight="1">
      <c r="A8" s="816">
        <v>15.56</v>
      </c>
      <c r="B8" s="3348" t="s">
        <v>1535</v>
      </c>
      <c r="C8" s="3348"/>
      <c r="D8" s="3348"/>
      <c r="E8" s="3348"/>
      <c r="F8" s="3348"/>
      <c r="G8" s="3348"/>
      <c r="H8" s="822">
        <f>2*3.14*6*5.2</f>
        <v>195.93600000000001</v>
      </c>
      <c r="I8" s="817" t="s">
        <v>1456</v>
      </c>
      <c r="J8" s="817" t="s">
        <v>1457</v>
      </c>
      <c r="K8" s="819">
        <v>21.7</v>
      </c>
      <c r="L8" s="819">
        <f>K8*H8</f>
        <v>4251.8112000000001</v>
      </c>
      <c r="M8" s="805"/>
    </row>
    <row r="9" spans="1:13" s="808" customFormat="1" ht="15" customHeight="1">
      <c r="A9" s="799">
        <v>3</v>
      </c>
      <c r="B9" s="3344" t="s">
        <v>1536</v>
      </c>
      <c r="C9" s="3344"/>
      <c r="D9" s="3344"/>
      <c r="E9" s="3344"/>
      <c r="F9" s="3344"/>
      <c r="G9" s="3344"/>
      <c r="J9" s="852"/>
      <c r="M9" s="799"/>
    </row>
    <row r="10" spans="1:13" s="806" customFormat="1" ht="25.2" customHeight="1">
      <c r="A10" s="816" t="s">
        <v>1537</v>
      </c>
      <c r="B10" s="3348" t="s">
        <v>1535</v>
      </c>
      <c r="C10" s="3348"/>
      <c r="D10" s="3348"/>
      <c r="E10" s="3348"/>
      <c r="F10" s="3348"/>
      <c r="G10" s="3348"/>
      <c r="H10" s="822">
        <f>2*3.14*6*5.2</f>
        <v>195.93600000000001</v>
      </c>
      <c r="I10" s="817" t="s">
        <v>1456</v>
      </c>
      <c r="J10" s="817" t="s">
        <v>1457</v>
      </c>
      <c r="K10" s="819">
        <f>218.6+8.8</f>
        <v>227.4</v>
      </c>
      <c r="L10" s="819">
        <f>K10*H10</f>
        <v>44555.846400000002</v>
      </c>
      <c r="M10" s="805"/>
    </row>
    <row r="11" spans="1:13" ht="39" customHeight="1">
      <c r="A11" s="814">
        <v>4</v>
      </c>
      <c r="B11" s="3344" t="s">
        <v>1427</v>
      </c>
      <c r="C11" s="3344"/>
      <c r="D11" s="3344"/>
      <c r="E11" s="3344"/>
      <c r="F11" s="3344"/>
      <c r="G11" s="3344"/>
      <c r="H11" s="821"/>
      <c r="K11" s="820"/>
      <c r="L11" s="820"/>
    </row>
    <row r="12" spans="1:13" ht="17.25" customHeight="1">
      <c r="A12" s="816">
        <v>13.74</v>
      </c>
      <c r="B12" s="806" t="s">
        <v>707</v>
      </c>
      <c r="C12" s="806" t="s">
        <v>1538</v>
      </c>
      <c r="D12" s="806"/>
      <c r="E12" s="806"/>
      <c r="F12" s="806"/>
      <c r="G12" s="806"/>
      <c r="H12" s="818">
        <f>6*3.14*0.5*18</f>
        <v>169.56</v>
      </c>
      <c r="I12" s="817"/>
      <c r="J12" s="817"/>
      <c r="K12" s="819"/>
      <c r="L12" s="819"/>
    </row>
    <row r="13" spans="1:13" ht="17.25" customHeight="1">
      <c r="A13" s="816"/>
      <c r="B13" s="806" t="s">
        <v>1429</v>
      </c>
      <c r="C13" s="3349" t="s">
        <v>1539</v>
      </c>
      <c r="D13" s="3349"/>
      <c r="E13" s="3349"/>
      <c r="F13" s="3349"/>
      <c r="G13" s="3349"/>
      <c r="H13" s="818">
        <f>5*6*2*2.57*(0.5+0.25)</f>
        <v>115.64999999999999</v>
      </c>
      <c r="I13" s="817"/>
      <c r="J13" s="817"/>
      <c r="K13" s="819"/>
      <c r="L13" s="819"/>
    </row>
    <row r="14" spans="1:13" ht="17.25" customHeight="1">
      <c r="A14" s="816"/>
      <c r="B14" s="806" t="s">
        <v>1431</v>
      </c>
      <c r="C14" s="806" t="s">
        <v>1540</v>
      </c>
      <c r="D14" s="806"/>
      <c r="E14" s="806"/>
      <c r="F14" s="806"/>
      <c r="G14" s="806"/>
      <c r="H14" s="818">
        <f>2*3.14*6.069*(1.005-0.15)</f>
        <v>32.586888599999995</v>
      </c>
      <c r="I14" s="817"/>
      <c r="J14" s="817"/>
      <c r="K14" s="819"/>
      <c r="L14" s="819"/>
    </row>
    <row r="15" spans="1:13" ht="17.25" customHeight="1">
      <c r="A15" s="816"/>
      <c r="B15" s="797" t="s">
        <v>1433</v>
      </c>
      <c r="C15" s="806" t="s">
        <v>1541</v>
      </c>
      <c r="D15" s="806"/>
      <c r="E15" s="806"/>
      <c r="F15" s="806"/>
      <c r="G15" s="806"/>
      <c r="H15" s="818">
        <f>3.14*(3.575+2.925)*(3.575-2.925)</f>
        <v>13.266500000000008</v>
      </c>
      <c r="I15" s="817"/>
      <c r="J15" s="817"/>
      <c r="K15" s="819"/>
      <c r="L15" s="819"/>
    </row>
    <row r="16" spans="1:13" ht="17.25" customHeight="1">
      <c r="A16" s="816"/>
      <c r="C16" s="806" t="s">
        <v>1542</v>
      </c>
      <c r="D16" s="806"/>
      <c r="E16" s="806"/>
      <c r="F16" s="806"/>
      <c r="G16" s="806"/>
      <c r="H16" s="822">
        <f>2*3.14*(3.575+2.925)*1.1</f>
        <v>44.902000000000001</v>
      </c>
      <c r="I16" s="817"/>
      <c r="J16" s="817"/>
      <c r="K16" s="819"/>
      <c r="L16" s="819"/>
    </row>
    <row r="17" spans="1:256" ht="17.25" customHeight="1">
      <c r="A17" s="816"/>
      <c r="B17" s="806" t="s">
        <v>1510</v>
      </c>
      <c r="C17" s="806" t="s">
        <v>1543</v>
      </c>
      <c r="D17" s="806"/>
      <c r="E17" s="806"/>
      <c r="F17" s="806"/>
      <c r="G17" s="806"/>
      <c r="H17" s="822">
        <f>2*3.14*(3.575+4.75)*2.15/2</f>
        <v>56.202074999999994</v>
      </c>
      <c r="I17" s="817"/>
      <c r="J17" s="817"/>
      <c r="K17" s="819"/>
      <c r="L17" s="819"/>
    </row>
    <row r="18" spans="1:256" ht="17.25" customHeight="1">
      <c r="A18" s="816"/>
      <c r="B18" s="806" t="s">
        <v>1437</v>
      </c>
      <c r="C18" s="806" t="s">
        <v>1544</v>
      </c>
      <c r="D18" s="806"/>
      <c r="E18" s="806"/>
      <c r="F18" s="806"/>
      <c r="G18" s="806"/>
      <c r="H18" s="822">
        <f>2*3.14*4.9*3.95</f>
        <v>121.54940000000002</v>
      </c>
      <c r="I18" s="817"/>
      <c r="J18" s="817"/>
      <c r="K18" s="819"/>
      <c r="L18" s="819"/>
    </row>
    <row r="19" spans="1:256" s="854" customFormat="1" ht="17.25" customHeight="1">
      <c r="A19" s="816"/>
      <c r="B19" s="806" t="s">
        <v>1545</v>
      </c>
      <c r="C19" s="806" t="s">
        <v>1546</v>
      </c>
      <c r="D19" s="806"/>
      <c r="E19" s="806"/>
      <c r="F19" s="806"/>
      <c r="G19" s="806"/>
      <c r="H19" s="822">
        <f>2*3.14*5.05*0.3</f>
        <v>9.5141999999999989</v>
      </c>
      <c r="I19" s="817"/>
      <c r="J19" s="817"/>
      <c r="K19" s="819"/>
      <c r="L19" s="819"/>
      <c r="M19" s="853"/>
    </row>
    <row r="20" spans="1:256" s="854" customFormat="1" ht="17.25" customHeight="1">
      <c r="A20" s="816"/>
      <c r="B20" s="806"/>
      <c r="C20" s="806" t="s">
        <v>1547</v>
      </c>
      <c r="D20" s="806"/>
      <c r="E20" s="806"/>
      <c r="F20" s="806"/>
      <c r="G20" s="806"/>
      <c r="H20" s="818">
        <f>3.14*(5.05+4.9)*(5.05-4.9)</f>
        <v>4.6864499999999829</v>
      </c>
      <c r="I20" s="817"/>
      <c r="J20" s="817"/>
      <c r="K20" s="819"/>
      <c r="L20" s="819"/>
      <c r="M20" s="853"/>
    </row>
    <row r="21" spans="1:256" s="854" customFormat="1" ht="17.25" customHeight="1">
      <c r="A21" s="816"/>
      <c r="B21" s="806" t="s">
        <v>1435</v>
      </c>
      <c r="C21" s="806" t="s">
        <v>1548</v>
      </c>
      <c r="D21" s="806"/>
      <c r="E21" s="806"/>
      <c r="F21" s="806"/>
      <c r="G21" s="806"/>
      <c r="H21" s="822">
        <f>2*3.14*9.019*1.44</f>
        <v>81.560620800000009</v>
      </c>
      <c r="I21" s="817"/>
      <c r="J21" s="817"/>
      <c r="K21" s="819"/>
      <c r="L21" s="819"/>
      <c r="M21" s="853"/>
    </row>
    <row r="22" spans="1:256" s="854" customFormat="1" ht="17.25" customHeight="1">
      <c r="A22" s="799"/>
      <c r="B22" s="806" t="s">
        <v>1549</v>
      </c>
      <c r="C22" s="806" t="s">
        <v>1550</v>
      </c>
      <c r="D22" s="806"/>
      <c r="E22" s="806"/>
      <c r="F22" s="806"/>
      <c r="G22" s="806"/>
      <c r="H22" s="818">
        <f>3.14 *(5.9+4.9)*(5.9 - 4.9)</f>
        <v>33.912000000000006</v>
      </c>
      <c r="I22" s="803"/>
      <c r="J22" s="803"/>
      <c r="K22" s="820"/>
      <c r="L22" s="820"/>
      <c r="M22" s="855"/>
      <c r="N22" s="856"/>
      <c r="O22" s="856"/>
      <c r="P22" s="856"/>
      <c r="Q22" s="856"/>
      <c r="R22" s="856"/>
      <c r="S22" s="856"/>
      <c r="T22" s="856"/>
      <c r="U22" s="856"/>
      <c r="V22" s="856"/>
      <c r="W22" s="856"/>
      <c r="X22" s="856"/>
      <c r="Y22" s="856"/>
      <c r="Z22" s="856"/>
      <c r="AA22" s="856"/>
      <c r="AB22" s="856"/>
      <c r="AC22" s="856"/>
      <c r="AD22" s="856"/>
      <c r="AE22" s="856"/>
      <c r="AF22" s="856"/>
      <c r="AG22" s="856"/>
      <c r="AH22" s="856"/>
      <c r="AI22" s="856"/>
      <c r="AJ22" s="856"/>
      <c r="AK22" s="856"/>
      <c r="AL22" s="856"/>
      <c r="AM22" s="856"/>
      <c r="AN22" s="856"/>
      <c r="AO22" s="856"/>
      <c r="AP22" s="856"/>
      <c r="AQ22" s="856"/>
      <c r="AR22" s="856"/>
      <c r="AS22" s="856"/>
      <c r="AT22" s="856"/>
      <c r="AU22" s="856"/>
      <c r="AV22" s="856"/>
      <c r="AW22" s="856"/>
      <c r="AX22" s="856"/>
      <c r="AY22" s="856"/>
      <c r="AZ22" s="856"/>
      <c r="BA22" s="856"/>
      <c r="BB22" s="856"/>
      <c r="BC22" s="856"/>
      <c r="BD22" s="856"/>
      <c r="BE22" s="856"/>
      <c r="BF22" s="856"/>
      <c r="BG22" s="856"/>
      <c r="BH22" s="856"/>
      <c r="BI22" s="856"/>
      <c r="BJ22" s="856"/>
      <c r="BK22" s="856"/>
      <c r="BL22" s="856"/>
      <c r="BM22" s="856"/>
      <c r="BN22" s="856"/>
      <c r="BO22" s="856"/>
      <c r="BP22" s="856"/>
      <c r="BQ22" s="856"/>
      <c r="BR22" s="856"/>
      <c r="BS22" s="856"/>
      <c r="BT22" s="856"/>
      <c r="BU22" s="856"/>
      <c r="BV22" s="856"/>
      <c r="BW22" s="856"/>
      <c r="BX22" s="856"/>
      <c r="BY22" s="856"/>
      <c r="BZ22" s="856"/>
      <c r="CA22" s="856"/>
      <c r="CB22" s="856"/>
      <c r="CC22" s="856"/>
      <c r="CD22" s="856"/>
      <c r="CE22" s="856"/>
      <c r="CF22" s="856"/>
      <c r="CG22" s="856"/>
      <c r="CH22" s="856"/>
      <c r="CI22" s="856"/>
      <c r="CJ22" s="856"/>
      <c r="CK22" s="856"/>
      <c r="CL22" s="856"/>
      <c r="CM22" s="856"/>
      <c r="CN22" s="856"/>
      <c r="CO22" s="856"/>
      <c r="CP22" s="856"/>
      <c r="CQ22" s="856"/>
      <c r="CR22" s="856"/>
      <c r="CS22" s="856"/>
      <c r="CT22" s="856"/>
      <c r="CU22" s="856"/>
      <c r="CV22" s="856"/>
      <c r="CW22" s="856"/>
      <c r="CX22" s="856"/>
      <c r="CY22" s="856"/>
      <c r="CZ22" s="856"/>
      <c r="DA22" s="856"/>
      <c r="DB22" s="856"/>
      <c r="DC22" s="856"/>
      <c r="DD22" s="856"/>
      <c r="DE22" s="856"/>
      <c r="DF22" s="856"/>
      <c r="DG22" s="856"/>
      <c r="DH22" s="856"/>
      <c r="DI22" s="856"/>
      <c r="DJ22" s="856"/>
      <c r="DK22" s="856"/>
      <c r="DL22" s="856"/>
      <c r="DM22" s="856"/>
      <c r="DN22" s="856"/>
      <c r="DO22" s="856"/>
      <c r="DP22" s="856"/>
      <c r="DQ22" s="856"/>
      <c r="DR22" s="856"/>
      <c r="DS22" s="856"/>
      <c r="DT22" s="856"/>
      <c r="DU22" s="856"/>
      <c r="DV22" s="856"/>
      <c r="DW22" s="856"/>
      <c r="DX22" s="856"/>
      <c r="DY22" s="856"/>
      <c r="DZ22" s="856"/>
      <c r="EA22" s="856"/>
      <c r="EB22" s="856"/>
      <c r="EC22" s="856"/>
      <c r="ED22" s="856"/>
      <c r="EE22" s="856"/>
      <c r="EF22" s="856"/>
      <c r="EG22" s="856"/>
      <c r="EH22" s="856"/>
      <c r="EI22" s="856"/>
      <c r="EJ22" s="856"/>
      <c r="EK22" s="856"/>
      <c r="EL22" s="856"/>
      <c r="EM22" s="856"/>
      <c r="EN22" s="856"/>
      <c r="EO22" s="856"/>
      <c r="EP22" s="856"/>
      <c r="EQ22" s="856"/>
      <c r="ER22" s="856"/>
      <c r="ES22" s="856"/>
      <c r="ET22" s="856"/>
      <c r="EU22" s="856"/>
      <c r="EV22" s="856"/>
      <c r="EW22" s="856"/>
      <c r="EX22" s="856"/>
      <c r="EY22" s="856"/>
      <c r="EZ22" s="856"/>
      <c r="FA22" s="856"/>
      <c r="FB22" s="856"/>
      <c r="FC22" s="856"/>
      <c r="FD22" s="856"/>
      <c r="FE22" s="856"/>
      <c r="FF22" s="856"/>
      <c r="FG22" s="856"/>
      <c r="FH22" s="856"/>
      <c r="FI22" s="856"/>
      <c r="FJ22" s="856"/>
      <c r="FK22" s="856"/>
      <c r="FL22" s="856"/>
      <c r="FM22" s="856"/>
      <c r="FN22" s="856"/>
      <c r="FO22" s="856"/>
      <c r="FP22" s="856"/>
      <c r="FQ22" s="856"/>
      <c r="FR22" s="856"/>
      <c r="FS22" s="856"/>
      <c r="FT22" s="856"/>
      <c r="FU22" s="856"/>
      <c r="FV22" s="856"/>
      <c r="FW22" s="856"/>
      <c r="FX22" s="856"/>
      <c r="FY22" s="856"/>
      <c r="FZ22" s="856"/>
      <c r="GA22" s="856"/>
      <c r="GB22" s="856"/>
      <c r="GC22" s="856"/>
      <c r="GD22" s="856"/>
      <c r="GE22" s="856"/>
      <c r="GF22" s="856"/>
      <c r="GG22" s="856"/>
      <c r="GH22" s="856"/>
      <c r="GI22" s="856"/>
      <c r="GJ22" s="856"/>
      <c r="GK22" s="856"/>
      <c r="GL22" s="856"/>
      <c r="GM22" s="856"/>
      <c r="GN22" s="856"/>
      <c r="GO22" s="856"/>
      <c r="GP22" s="856"/>
      <c r="GQ22" s="856"/>
      <c r="GR22" s="856"/>
      <c r="GS22" s="856"/>
      <c r="GT22" s="856"/>
      <c r="GU22" s="856"/>
      <c r="GV22" s="856"/>
      <c r="GW22" s="856"/>
      <c r="GX22" s="856"/>
      <c r="GY22" s="856"/>
      <c r="GZ22" s="856"/>
      <c r="HA22" s="856"/>
      <c r="HB22" s="856"/>
      <c r="HC22" s="856"/>
      <c r="HD22" s="856"/>
      <c r="HE22" s="856"/>
      <c r="HF22" s="856"/>
      <c r="HG22" s="856"/>
      <c r="HH22" s="856"/>
      <c r="HI22" s="856"/>
      <c r="HJ22" s="856"/>
      <c r="HK22" s="856"/>
      <c r="HL22" s="856"/>
      <c r="HM22" s="856"/>
      <c r="HN22" s="856"/>
      <c r="HO22" s="856"/>
      <c r="HP22" s="856"/>
      <c r="HQ22" s="856"/>
      <c r="HR22" s="856"/>
      <c r="HS22" s="856"/>
      <c r="HT22" s="856"/>
      <c r="HU22" s="856"/>
      <c r="HV22" s="856"/>
      <c r="HW22" s="856"/>
      <c r="HX22" s="856"/>
      <c r="HY22" s="856"/>
      <c r="HZ22" s="856"/>
      <c r="IA22" s="856"/>
      <c r="IB22" s="856"/>
      <c r="IC22" s="856"/>
      <c r="ID22" s="856"/>
      <c r="IE22" s="856"/>
      <c r="IF22" s="856"/>
      <c r="IG22" s="856"/>
      <c r="IH22" s="856"/>
      <c r="II22" s="856"/>
      <c r="IJ22" s="856"/>
      <c r="IK22" s="856"/>
      <c r="IL22" s="856"/>
      <c r="IM22" s="856"/>
      <c r="IN22" s="856"/>
      <c r="IO22" s="856"/>
      <c r="IP22" s="856"/>
      <c r="IQ22" s="856"/>
      <c r="IR22" s="856"/>
      <c r="IS22" s="856"/>
      <c r="IT22" s="856"/>
      <c r="IU22" s="856"/>
      <c r="IV22" s="856"/>
    </row>
    <row r="23" spans="1:256" s="854" customFormat="1" ht="17.25" customHeight="1">
      <c r="A23" s="805"/>
      <c r="B23" s="806" t="s">
        <v>1443</v>
      </c>
      <c r="C23" s="806" t="s">
        <v>1551</v>
      </c>
      <c r="D23" s="806"/>
      <c r="E23" s="806"/>
      <c r="F23" s="806"/>
      <c r="G23" s="806"/>
      <c r="H23" s="818">
        <f>2*3.14*5.9*0.125</f>
        <v>4.6315000000000008</v>
      </c>
      <c r="I23" s="824"/>
      <c r="J23" s="830"/>
      <c r="K23" s="819"/>
      <c r="L23" s="819"/>
      <c r="M23" s="853"/>
    </row>
    <row r="24" spans="1:256" s="854" customFormat="1" ht="17.25" customHeight="1">
      <c r="A24" s="805"/>
      <c r="B24" s="806" t="s">
        <v>1517</v>
      </c>
      <c r="C24" s="806" t="s">
        <v>1552</v>
      </c>
      <c r="D24" s="806"/>
      <c r="E24" s="806"/>
      <c r="F24" s="806"/>
      <c r="G24" s="806"/>
      <c r="H24" s="818">
        <f>3.14 *(5.9+5.25)*(5.9 - 5.25)</f>
        <v>22.757150000000014</v>
      </c>
      <c r="I24" s="824"/>
      <c r="J24" s="830"/>
      <c r="K24" s="819"/>
      <c r="L24" s="819"/>
      <c r="M24" s="853"/>
    </row>
    <row r="25" spans="1:256" s="854" customFormat="1" ht="17.25" customHeight="1">
      <c r="A25" s="805"/>
      <c r="B25" s="806" t="s">
        <v>1519</v>
      </c>
      <c r="C25" s="806" t="s">
        <v>1553</v>
      </c>
      <c r="D25" s="806"/>
      <c r="E25" s="806"/>
      <c r="F25" s="806"/>
      <c r="G25" s="806"/>
      <c r="H25" s="818">
        <f>3.14 *(5.25+4.75)*(5.25 - 4.75)</f>
        <v>15.700000000000001</v>
      </c>
      <c r="I25" s="824"/>
      <c r="J25" s="830"/>
      <c r="K25" s="819"/>
      <c r="L25" s="819"/>
      <c r="M25" s="853"/>
    </row>
    <row r="26" spans="1:256" s="854" customFormat="1" ht="17.25" customHeight="1">
      <c r="A26" s="805"/>
      <c r="B26" s="806"/>
      <c r="C26" s="806" t="s">
        <v>1554</v>
      </c>
      <c r="D26" s="806"/>
      <c r="E26" s="806"/>
      <c r="F26" s="806"/>
      <c r="G26" s="806"/>
      <c r="H26" s="818">
        <f>2*3.14*5.25*0.325</f>
        <v>10.715249999999999</v>
      </c>
      <c r="I26" s="824"/>
      <c r="J26" s="830"/>
      <c r="K26" s="819"/>
      <c r="L26" s="819"/>
      <c r="M26" s="853"/>
    </row>
    <row r="27" spans="1:256">
      <c r="A27" s="805"/>
      <c r="B27" s="806" t="s">
        <v>1445</v>
      </c>
      <c r="C27" s="806"/>
      <c r="D27" s="806"/>
      <c r="E27" s="806"/>
      <c r="F27" s="806"/>
      <c r="G27" s="806"/>
      <c r="H27" s="806">
        <f>2*2*2.75*1.5</f>
        <v>16.5</v>
      </c>
      <c r="I27" s="824"/>
      <c r="J27" s="830"/>
      <c r="K27" s="819"/>
      <c r="L27" s="819"/>
    </row>
    <row r="28" spans="1:256" ht="41.4" customHeight="1">
      <c r="A28" s="809"/>
      <c r="B28" s="3344" t="s">
        <v>1427</v>
      </c>
      <c r="C28" s="3344"/>
      <c r="D28" s="3344"/>
      <c r="E28" s="3344"/>
      <c r="F28" s="3344"/>
      <c r="G28" s="3344"/>
      <c r="H28" s="821"/>
      <c r="K28" s="820"/>
      <c r="L28" s="820"/>
    </row>
    <row r="29" spans="1:256" ht="15" customHeight="1">
      <c r="A29" s="805"/>
      <c r="B29" s="815" t="s">
        <v>1448</v>
      </c>
      <c r="C29" s="3348" t="s">
        <v>1555</v>
      </c>
      <c r="D29" s="3348"/>
      <c r="E29" s="3348"/>
      <c r="F29" s="3348"/>
      <c r="G29" s="815"/>
      <c r="H29" s="818">
        <f>6*2*2.57*3.95</f>
        <v>121.818</v>
      </c>
      <c r="I29" s="817"/>
      <c r="J29" s="829"/>
      <c r="K29" s="823"/>
      <c r="L29" s="823"/>
    </row>
    <row r="30" spans="1:256" ht="15" customHeight="1">
      <c r="A30" s="814"/>
      <c r="B30" s="806" t="s">
        <v>1450</v>
      </c>
      <c r="C30" s="817" t="s">
        <v>1523</v>
      </c>
      <c r="D30" s="824"/>
      <c r="E30" s="824"/>
      <c r="F30" s="824"/>
      <c r="G30" s="824"/>
      <c r="H30" s="818">
        <f>3.14*2.8*2.8</f>
        <v>24.617599999999999</v>
      </c>
      <c r="I30" s="797"/>
      <c r="K30" s="797"/>
      <c r="L30" s="797"/>
    </row>
    <row r="31" spans="1:256" ht="15" customHeight="1">
      <c r="A31" s="816"/>
      <c r="B31" s="806" t="s">
        <v>1491</v>
      </c>
      <c r="C31" s="817" t="s">
        <v>1524</v>
      </c>
      <c r="D31" s="817"/>
      <c r="E31" s="817"/>
      <c r="F31" s="817"/>
      <c r="G31" s="817"/>
      <c r="H31" s="797">
        <f>2*(2.25*2.1+0.95*2.1)</f>
        <v>13.440000000000001</v>
      </c>
      <c r="I31" s="817"/>
      <c r="J31" s="817"/>
      <c r="K31" s="819"/>
      <c r="L31" s="819"/>
    </row>
    <row r="32" spans="1:256" ht="31.5" customHeight="1">
      <c r="A32" s="816"/>
      <c r="B32" s="817" t="s">
        <v>1452</v>
      </c>
      <c r="C32" s="3348" t="s">
        <v>1525</v>
      </c>
      <c r="D32" s="3348"/>
      <c r="E32" s="3348"/>
      <c r="F32" s="3348"/>
      <c r="G32" s="3348"/>
      <c r="H32" s="818">
        <f>2*0.6*1.2*1.15+3*2*1.2*0.45*1.15</f>
        <v>5.3819999999999997</v>
      </c>
      <c r="I32" s="817"/>
      <c r="J32" s="817"/>
      <c r="K32" s="819"/>
      <c r="L32" s="819"/>
    </row>
    <row r="33" spans="1:20" ht="15" customHeight="1">
      <c r="A33" s="816"/>
      <c r="B33" s="817" t="s">
        <v>921</v>
      </c>
      <c r="C33" s="817"/>
      <c r="D33" s="817"/>
      <c r="E33" s="817"/>
      <c r="F33" s="817"/>
      <c r="G33" s="817"/>
      <c r="H33" s="818"/>
      <c r="I33" s="817"/>
      <c r="J33" s="817"/>
      <c r="K33" s="819"/>
      <c r="L33" s="819"/>
    </row>
    <row r="34" spans="1:20" ht="15" customHeight="1">
      <c r="A34" s="814"/>
      <c r="B34" s="817" t="s">
        <v>1454</v>
      </c>
      <c r="C34" s="817" t="s">
        <v>1526</v>
      </c>
      <c r="D34" s="817"/>
      <c r="E34" s="817"/>
      <c r="F34" s="817"/>
      <c r="G34" s="817"/>
      <c r="H34" s="818">
        <f>1.2*2.1+3*1.2*1.5</f>
        <v>7.92</v>
      </c>
      <c r="I34" s="797"/>
      <c r="K34" s="797"/>
      <c r="L34" s="797"/>
    </row>
    <row r="35" spans="1:20">
      <c r="A35" s="805"/>
      <c r="B35" s="806"/>
      <c r="C35" s="806"/>
      <c r="D35" s="806"/>
      <c r="E35" s="3350" t="s">
        <v>1556</v>
      </c>
      <c r="F35" s="3350"/>
      <c r="G35" s="3350"/>
      <c r="H35" s="822">
        <f>SUM(H12:H32)-2</f>
        <v>916.9516344000001</v>
      </c>
      <c r="I35" s="803" t="s">
        <v>1456</v>
      </c>
      <c r="J35" s="803" t="s">
        <v>1457</v>
      </c>
      <c r="K35" s="820">
        <v>7.7</v>
      </c>
      <c r="L35" s="820">
        <f>H35*K35</f>
        <v>7060.5275848800011</v>
      </c>
    </row>
    <row r="36" spans="1:20">
      <c r="A36" s="805"/>
      <c r="B36" s="806"/>
      <c r="C36" s="806"/>
      <c r="D36" s="3350" t="s">
        <v>1557</v>
      </c>
      <c r="E36" s="3350"/>
      <c r="F36" s="3350"/>
      <c r="G36" s="3350"/>
      <c r="H36" s="822">
        <f>H35*0.75</f>
        <v>687.71372580000002</v>
      </c>
    </row>
    <row r="37" spans="1:20" ht="29.4" customHeight="1">
      <c r="A37" s="809" t="s">
        <v>1558</v>
      </c>
      <c r="B37" s="3342" t="s">
        <v>1559</v>
      </c>
      <c r="C37" s="3342"/>
      <c r="D37" s="3342"/>
      <c r="E37" s="3342"/>
      <c r="F37" s="3342"/>
      <c r="G37" s="3342"/>
      <c r="H37" s="818">
        <f>2*3.14*3*22</f>
        <v>414.48</v>
      </c>
      <c r="I37" s="817" t="s">
        <v>1456</v>
      </c>
      <c r="J37" s="817" t="s">
        <v>1457</v>
      </c>
      <c r="K37" s="819">
        <v>174</v>
      </c>
      <c r="L37" s="819">
        <f>K37*H37</f>
        <v>72119.520000000004</v>
      </c>
      <c r="M37" s="800">
        <f>18+3.95</f>
        <v>21.95</v>
      </c>
    </row>
    <row r="38" spans="1:20" ht="42" customHeight="1">
      <c r="A38" s="809" t="s">
        <v>1560</v>
      </c>
      <c r="B38" s="3342" t="s">
        <v>1461</v>
      </c>
      <c r="C38" s="3342"/>
      <c r="D38" s="3342"/>
      <c r="E38" s="3342"/>
      <c r="F38" s="3342"/>
      <c r="G38" s="3342"/>
      <c r="H38" s="822">
        <f>H35</f>
        <v>916.9516344000001</v>
      </c>
      <c r="I38" s="806" t="s">
        <v>1456</v>
      </c>
      <c r="J38" s="806" t="s">
        <v>1457</v>
      </c>
      <c r="K38" s="807">
        <v>38.6</v>
      </c>
      <c r="L38" s="807">
        <f>K38*H38</f>
        <v>35394.333087840008</v>
      </c>
    </row>
    <row r="39" spans="1:20" s="808" customFormat="1" ht="15" customHeight="1">
      <c r="A39" s="799">
        <v>7</v>
      </c>
      <c r="B39" s="3344" t="s">
        <v>1561</v>
      </c>
      <c r="C39" s="3344"/>
      <c r="D39" s="3344"/>
      <c r="E39" s="3344"/>
      <c r="F39" s="3344"/>
      <c r="G39" s="3344"/>
      <c r="J39" s="852"/>
      <c r="M39" s="799"/>
    </row>
    <row r="40" spans="1:20" ht="25.2" customHeight="1">
      <c r="A40" s="800" t="s">
        <v>1463</v>
      </c>
      <c r="B40" s="3345" t="s">
        <v>1562</v>
      </c>
      <c r="C40" s="3345"/>
      <c r="D40" s="3345"/>
      <c r="E40" s="3345"/>
      <c r="F40" s="3345"/>
      <c r="G40" s="3345"/>
      <c r="H40" s="821">
        <f>H35</f>
        <v>916.9516344000001</v>
      </c>
      <c r="I40" s="803" t="s">
        <v>1456</v>
      </c>
      <c r="J40" s="803" t="s">
        <v>1457</v>
      </c>
      <c r="K40" s="820">
        <v>81.7</v>
      </c>
      <c r="L40" s="820">
        <f>K40*H40</f>
        <v>74914.948530480018</v>
      </c>
    </row>
    <row r="41" spans="1:20" s="834" customFormat="1" ht="27" customHeight="1">
      <c r="A41" s="3346" t="s">
        <v>1563</v>
      </c>
      <c r="B41" s="3347" t="s">
        <v>1495</v>
      </c>
      <c r="C41" s="3347"/>
      <c r="D41" s="3347"/>
      <c r="E41" s="3347"/>
      <c r="F41" s="3347"/>
      <c r="G41" s="3347"/>
      <c r="H41" s="831"/>
      <c r="I41" s="831"/>
      <c r="J41" s="832"/>
      <c r="K41" s="833"/>
      <c r="L41" s="833"/>
      <c r="M41" s="857"/>
      <c r="R41" s="835"/>
      <c r="S41" s="841"/>
      <c r="T41" s="835"/>
    </row>
    <row r="42" spans="1:20" s="840" customFormat="1">
      <c r="A42" s="3346"/>
      <c r="B42" s="3343" t="s">
        <v>959</v>
      </c>
      <c r="C42" s="3343"/>
      <c r="D42" s="836"/>
      <c r="E42" s="836"/>
      <c r="F42" s="837"/>
      <c r="G42" s="836"/>
      <c r="H42" s="838"/>
      <c r="I42" s="832"/>
      <c r="J42" s="832"/>
      <c r="K42" s="839"/>
      <c r="L42" s="839"/>
      <c r="M42" s="837">
        <v>1</v>
      </c>
      <c r="N42" s="842">
        <v>2.25</v>
      </c>
      <c r="O42" s="843">
        <v>1.05</v>
      </c>
      <c r="P42" s="843">
        <v>1.95</v>
      </c>
      <c r="Q42" s="844" t="s">
        <v>30</v>
      </c>
      <c r="R42" s="858">
        <f>M42*P42*O42*N42</f>
        <v>4.6068749999999996</v>
      </c>
      <c r="S42" s="841"/>
      <c r="T42" s="835"/>
    </row>
    <row r="43" spans="1:20" s="840" customFormat="1">
      <c r="A43" s="3346"/>
      <c r="B43" s="837">
        <v>1</v>
      </c>
      <c r="C43" s="842">
        <v>2.25</v>
      </c>
      <c r="D43" s="843">
        <v>1.2</v>
      </c>
      <c r="E43" s="843">
        <v>2.1</v>
      </c>
      <c r="F43" s="844" t="s">
        <v>30</v>
      </c>
      <c r="G43" s="838">
        <f>B43*E43*D43*C43</f>
        <v>5.67</v>
      </c>
      <c r="H43" s="838"/>
      <c r="I43" s="832"/>
      <c r="J43" s="832"/>
      <c r="K43" s="839"/>
      <c r="L43" s="839"/>
      <c r="M43" s="3343" t="s">
        <v>960</v>
      </c>
      <c r="N43" s="3343"/>
      <c r="O43" s="836"/>
      <c r="P43" s="836"/>
      <c r="Q43" s="837"/>
      <c r="R43" s="836"/>
      <c r="S43" s="835"/>
      <c r="T43" s="835"/>
    </row>
    <row r="44" spans="1:20" s="840" customFormat="1">
      <c r="A44" s="3346"/>
      <c r="B44" s="3343" t="s">
        <v>960</v>
      </c>
      <c r="C44" s="3343"/>
      <c r="D44" s="836"/>
      <c r="E44" s="836"/>
      <c r="F44" s="837"/>
      <c r="G44" s="836"/>
      <c r="H44" s="838"/>
      <c r="I44" s="832"/>
      <c r="J44" s="832"/>
      <c r="K44" s="839"/>
      <c r="L44" s="839"/>
      <c r="M44" s="842">
        <v>2</v>
      </c>
      <c r="N44" s="842">
        <v>2.25</v>
      </c>
      <c r="O44" s="843">
        <v>0.9</v>
      </c>
      <c r="P44" s="843">
        <v>1.2</v>
      </c>
      <c r="Q44" s="844" t="s">
        <v>30</v>
      </c>
      <c r="R44" s="858">
        <f>M44*P44*O44*N44</f>
        <v>4.8600000000000003</v>
      </c>
      <c r="S44" s="835"/>
      <c r="T44" s="835"/>
    </row>
    <row r="45" spans="1:20" s="834" customFormat="1" ht="12" customHeight="1">
      <c r="A45" s="3346"/>
      <c r="B45" s="842">
        <v>3</v>
      </c>
      <c r="C45" s="842">
        <v>2.25</v>
      </c>
      <c r="D45" s="843">
        <v>1.5</v>
      </c>
      <c r="E45" s="843">
        <v>1.2</v>
      </c>
      <c r="F45" s="844" t="s">
        <v>30</v>
      </c>
      <c r="G45" s="838">
        <f>B45*E45*D45*C45</f>
        <v>12.149999999999999</v>
      </c>
      <c r="H45" s="838"/>
      <c r="I45" s="832"/>
      <c r="J45" s="832"/>
      <c r="K45" s="839"/>
      <c r="L45" s="839"/>
      <c r="M45" s="836" t="s">
        <v>961</v>
      </c>
      <c r="N45" s="845"/>
      <c r="O45" s="845"/>
      <c r="P45" s="845"/>
      <c r="Q45" s="845"/>
      <c r="R45" s="859">
        <v>2.16</v>
      </c>
      <c r="S45" s="835"/>
      <c r="T45" s="835"/>
    </row>
    <row r="46" spans="1:20" s="840" customFormat="1">
      <c r="A46" s="3346"/>
      <c r="B46" s="845" t="s">
        <v>961</v>
      </c>
      <c r="C46" s="845"/>
      <c r="D46" s="845"/>
      <c r="E46" s="845"/>
      <c r="F46" s="845"/>
      <c r="G46" s="846">
        <f>1.08*3</f>
        <v>3.24</v>
      </c>
      <c r="H46" s="847"/>
      <c r="I46" s="848"/>
      <c r="J46" s="848"/>
      <c r="K46" s="819"/>
      <c r="L46" s="849"/>
      <c r="M46" s="3343" t="s">
        <v>1564</v>
      </c>
      <c r="N46" s="3343"/>
      <c r="O46" s="845"/>
      <c r="P46" s="845"/>
      <c r="Q46" s="845"/>
      <c r="R46" s="859">
        <v>5</v>
      </c>
      <c r="S46" s="835"/>
      <c r="T46" s="835"/>
    </row>
    <row r="47" spans="1:20" s="840" customFormat="1">
      <c r="A47" s="3346"/>
      <c r="B47" s="3343"/>
      <c r="C47" s="3343"/>
      <c r="D47" s="845"/>
      <c r="E47" s="845"/>
      <c r="F47" s="845"/>
      <c r="G47" s="846"/>
      <c r="H47" s="847"/>
      <c r="I47" s="848"/>
      <c r="J47" s="848"/>
      <c r="K47" s="819"/>
      <c r="L47" s="849"/>
      <c r="M47" s="836"/>
      <c r="N47" s="845"/>
      <c r="O47" s="845"/>
      <c r="P47" s="845"/>
      <c r="Q47" s="845"/>
      <c r="R47" s="859">
        <f>SUM(R42:R46)</f>
        <v>16.626874999999998</v>
      </c>
      <c r="S47" s="835"/>
      <c r="T47" s="835"/>
    </row>
    <row r="48" spans="1:20" s="840" customFormat="1" ht="12" customHeight="1">
      <c r="A48" s="3346"/>
      <c r="B48" s="845"/>
      <c r="C48" s="845"/>
      <c r="D48" s="845"/>
      <c r="E48" s="845"/>
      <c r="F48" s="845"/>
      <c r="G48" s="846">
        <f>SUM(G43:G47)</f>
        <v>21.060000000000002</v>
      </c>
      <c r="H48" s="850">
        <f>G48</f>
        <v>21.060000000000002</v>
      </c>
      <c r="I48" s="848" t="s">
        <v>1496</v>
      </c>
      <c r="J48" s="848" t="s">
        <v>1497</v>
      </c>
      <c r="K48" s="851">
        <v>54.1</v>
      </c>
      <c r="L48" s="851">
        <f>K48*H48</f>
        <v>1139.3460000000002</v>
      </c>
      <c r="M48" s="860"/>
      <c r="R48" s="835"/>
      <c r="S48" s="835"/>
      <c r="T48" s="835"/>
    </row>
    <row r="49" spans="1:12" ht="52.5" customHeight="1">
      <c r="A49" s="799">
        <v>9</v>
      </c>
      <c r="B49" s="3342" t="s">
        <v>1498</v>
      </c>
      <c r="C49" s="3342"/>
      <c r="D49" s="3342"/>
      <c r="E49" s="3342"/>
      <c r="F49" s="3342"/>
      <c r="G49" s="3342"/>
      <c r="H49" s="797"/>
      <c r="I49" s="797"/>
      <c r="K49" s="797"/>
      <c r="L49" s="797"/>
    </row>
    <row r="50" spans="1:12">
      <c r="A50" s="797" t="s">
        <v>1499</v>
      </c>
      <c r="B50" s="797" t="s">
        <v>1468</v>
      </c>
      <c r="C50" s="797" t="s">
        <v>1565</v>
      </c>
      <c r="H50" s="801">
        <v>36</v>
      </c>
      <c r="I50" s="803" t="s">
        <v>11</v>
      </c>
      <c r="J50" s="803" t="s">
        <v>1470</v>
      </c>
      <c r="K50" s="820">
        <v>15.9</v>
      </c>
      <c r="L50" s="804">
        <f>H50*K50</f>
        <v>572.4</v>
      </c>
    </row>
    <row r="51" spans="1:12" ht="15.75" customHeight="1">
      <c r="A51" s="797" t="s">
        <v>1500</v>
      </c>
      <c r="B51" s="797" t="s">
        <v>1472</v>
      </c>
      <c r="C51" s="797" t="s">
        <v>1566</v>
      </c>
      <c r="H51" s="801">
        <v>18</v>
      </c>
      <c r="I51" s="803" t="s">
        <v>11</v>
      </c>
      <c r="J51" s="803" t="s">
        <v>1470</v>
      </c>
      <c r="K51" s="820">
        <v>23</v>
      </c>
      <c r="L51" s="804">
        <f>H51*K51</f>
        <v>414</v>
      </c>
    </row>
    <row r="52" spans="1:12" ht="54" customHeight="1">
      <c r="A52" s="799">
        <v>10</v>
      </c>
      <c r="B52" s="3342" t="s">
        <v>1475</v>
      </c>
      <c r="C52" s="3342"/>
      <c r="D52" s="3342"/>
      <c r="E52" s="3342"/>
      <c r="F52" s="3342"/>
      <c r="G52" s="3342"/>
      <c r="H52" s="801">
        <v>1</v>
      </c>
      <c r="I52" s="803" t="s">
        <v>532</v>
      </c>
      <c r="J52" s="803" t="s">
        <v>4</v>
      </c>
      <c r="K52" s="820">
        <v>7500</v>
      </c>
      <c r="L52" s="820">
        <f>K52*H52</f>
        <v>7500</v>
      </c>
    </row>
    <row r="53" spans="1:12" ht="27" customHeight="1">
      <c r="A53" s="799">
        <v>11</v>
      </c>
      <c r="B53" s="3342" t="s">
        <v>1477</v>
      </c>
      <c r="C53" s="3342"/>
      <c r="D53" s="3342"/>
      <c r="E53" s="3342"/>
      <c r="F53" s="3342"/>
      <c r="G53" s="3342"/>
      <c r="H53" s="801">
        <v>1</v>
      </c>
      <c r="I53" s="803" t="s">
        <v>532</v>
      </c>
      <c r="J53" s="803" t="s">
        <v>4</v>
      </c>
      <c r="K53" s="820">
        <v>1000</v>
      </c>
      <c r="L53" s="820">
        <f>K53*H53</f>
        <v>1000</v>
      </c>
    </row>
    <row r="54" spans="1:12" ht="39.6" customHeight="1">
      <c r="A54" s="799">
        <v>12</v>
      </c>
      <c r="B54" s="3342" t="s">
        <v>1479</v>
      </c>
      <c r="C54" s="3342"/>
      <c r="D54" s="3342"/>
      <c r="E54" s="3342"/>
      <c r="F54" s="3342"/>
      <c r="G54" s="3342"/>
      <c r="K54" s="820"/>
      <c r="L54" s="820"/>
    </row>
    <row r="55" spans="1:12" ht="15" customHeight="1">
      <c r="A55" s="797" t="s">
        <v>1501</v>
      </c>
      <c r="B55" s="797" t="s">
        <v>1481</v>
      </c>
      <c r="H55" s="801">
        <v>35.5</v>
      </c>
      <c r="I55" s="803" t="s">
        <v>1456</v>
      </c>
      <c r="J55" s="803" t="s">
        <v>1457</v>
      </c>
      <c r="K55" s="820">
        <v>54.1</v>
      </c>
      <c r="L55" s="820">
        <f>K55*H55</f>
        <v>1920.55</v>
      </c>
    </row>
    <row r="56" spans="1:12" ht="14.4" customHeight="1">
      <c r="K56" s="827" t="s">
        <v>14</v>
      </c>
      <c r="L56" s="804">
        <f>SUM(L5:L55)</f>
        <v>296243.28280320007</v>
      </c>
    </row>
    <row r="57" spans="1:12">
      <c r="K57" s="810" t="s">
        <v>1482</v>
      </c>
      <c r="L57" s="802">
        <f>L56*5.36%</f>
        <v>15878.639958251524</v>
      </c>
    </row>
    <row r="58" spans="1:12">
      <c r="K58" s="825" t="s">
        <v>601</v>
      </c>
      <c r="L58" s="826">
        <f>SUM(L56:L57)</f>
        <v>312121.92276145157</v>
      </c>
    </row>
    <row r="59" spans="1:12">
      <c r="K59" s="825" t="s">
        <v>21</v>
      </c>
      <c r="L59" s="826">
        <f>ROUND(L58,0)</f>
        <v>312122</v>
      </c>
    </row>
    <row r="63" spans="1:12" s="1007" customFormat="1" ht="27" customHeight="1">
      <c r="A63" s="1017"/>
      <c r="B63" s="1007" t="s">
        <v>3185</v>
      </c>
      <c r="C63" s="1016"/>
      <c r="D63" s="1017"/>
      <c r="J63" s="3341" t="s">
        <v>3271</v>
      </c>
      <c r="K63" s="3320"/>
      <c r="L63" s="3320"/>
    </row>
  </sheetData>
  <mergeCells count="33">
    <mergeCell ref="B6:G6"/>
    <mergeCell ref="A1:L1"/>
    <mergeCell ref="A2:L2"/>
    <mergeCell ref="B3:G3"/>
    <mergeCell ref="H3:I3"/>
    <mergeCell ref="B5:G5"/>
    <mergeCell ref="B37:G37"/>
    <mergeCell ref="B7:G7"/>
    <mergeCell ref="B8:G8"/>
    <mergeCell ref="B9:G9"/>
    <mergeCell ref="B10:G10"/>
    <mergeCell ref="B11:G11"/>
    <mergeCell ref="C13:G13"/>
    <mergeCell ref="B28:G28"/>
    <mergeCell ref="C29:F29"/>
    <mergeCell ref="C32:G32"/>
    <mergeCell ref="E35:G35"/>
    <mergeCell ref="D36:G36"/>
    <mergeCell ref="B38:G38"/>
    <mergeCell ref="B39:G39"/>
    <mergeCell ref="B40:G40"/>
    <mergeCell ref="A41:A48"/>
    <mergeCell ref="B41:G41"/>
    <mergeCell ref="B42:C42"/>
    <mergeCell ref="J63:L63"/>
    <mergeCell ref="B53:G53"/>
    <mergeCell ref="B54:G54"/>
    <mergeCell ref="M43:N43"/>
    <mergeCell ref="B44:C44"/>
    <mergeCell ref="M46:N46"/>
    <mergeCell ref="B47:C47"/>
    <mergeCell ref="B49:G49"/>
    <mergeCell ref="B52:G52"/>
  </mergeCells>
  <printOptions horizontalCentered="1"/>
  <pageMargins left="0.28999999999999998" right="0.11811023622047245" top="0.27559055118110237" bottom="0.27559055118110237" header="0.55118110236220474" footer="0.35433070866141736"/>
  <pageSetup paperSize="9" scale="89" fitToHeight="2" orientation="portrait" r:id="rId1"/>
  <rowBreaks count="2" manualBreakCount="2">
    <brk id="9" max="11" man="1"/>
    <brk id="48"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92</vt:i4>
      </vt:variant>
      <vt:variant>
        <vt:lpstr>Named Ranges</vt:lpstr>
      </vt:variant>
      <vt:variant>
        <vt:i4>87</vt:i4>
      </vt:variant>
    </vt:vector>
  </HeadingPairs>
  <TitlesOfParts>
    <vt:vector size="179" baseType="lpstr">
      <vt:lpstr>Quantity</vt:lpstr>
      <vt:lpstr>Quantityof IRP MOTOR</vt:lpstr>
      <vt:lpstr>Motor Design </vt:lpstr>
      <vt:lpstr>IRP DESIGN </vt:lpstr>
      <vt:lpstr>Energy Charge</vt:lpstr>
      <vt:lpstr>Boring</vt:lpstr>
      <vt:lpstr>Work sheet detail (2)</vt:lpstr>
      <vt:lpstr>Report</vt:lpstr>
      <vt:lpstr>Financial Gr.1</vt:lpstr>
      <vt:lpstr>Fixed Cost WIMC</vt:lpstr>
      <vt:lpstr>Fixed Cost SVS+PWS</vt:lpstr>
      <vt:lpstr>BoQ_1</vt:lpstr>
      <vt:lpstr>BoQ_2</vt:lpstr>
      <vt:lpstr>BoQ_3</vt:lpstr>
      <vt:lpstr>BoQ_4</vt:lpstr>
      <vt:lpstr>1. Boring1A</vt:lpstr>
      <vt:lpstr>O &amp; M (F2)</vt:lpstr>
      <vt:lpstr>1.Boring.DT.1B</vt:lpstr>
      <vt:lpstr>2.Chamber TW </vt:lpstr>
      <vt:lpstr>3a HP moter new</vt:lpstr>
      <vt:lpstr>3b 2HP moter</vt:lpstr>
      <vt:lpstr>3c 5HP moter </vt:lpstr>
      <vt:lpstr>4a. 3HP Starter </vt:lpstr>
      <vt:lpstr>4b. 2HP Starter</vt:lpstr>
      <vt:lpstr>4c. 5HP starter</vt:lpstr>
      <vt:lpstr>5. New Stablizer</vt:lpstr>
      <vt:lpstr>stablizer 5 kva</vt:lpstr>
      <vt:lpstr>6A </vt:lpstr>
      <vt:lpstr>6B</vt:lpstr>
      <vt:lpstr>6C</vt:lpstr>
      <vt:lpstr>6D</vt:lpstr>
      <vt:lpstr>6E</vt:lpstr>
      <vt:lpstr>7. RISER &amp; dILIVERY</vt:lpstr>
      <vt:lpstr>8. WATER TANK</vt:lpstr>
      <vt:lpstr>9. Clorinator </vt:lpstr>
      <vt:lpstr>10. Staging</vt:lpstr>
      <vt:lpstr>11. PAINTING</vt:lpstr>
      <vt:lpstr>12. ROOM for S.Staging</vt:lpstr>
      <vt:lpstr>13. Floor of Staging</vt:lpstr>
      <vt:lpstr>14. Ladder</vt:lpstr>
      <vt:lpstr>15. HC_Hdpe</vt:lpstr>
      <vt:lpstr>Retrofitting</vt:lpstr>
      <vt:lpstr>IRP (8)</vt:lpstr>
      <vt:lpstr>IRP (16)</vt:lpstr>
      <vt:lpstr>IRP 12</vt:lpstr>
      <vt:lpstr>Pit </vt:lpstr>
      <vt:lpstr>16. Rep of HC</vt:lpstr>
      <vt:lpstr>16a._rep hc</vt:lpstr>
      <vt:lpstr>16b_rep_min hc</vt:lpstr>
      <vt:lpstr>17. New Bib Cock</vt:lpstr>
      <vt:lpstr>18. Repairing of Motor</vt:lpstr>
      <vt:lpstr>18b. Repairing of 5hp</vt:lpstr>
      <vt:lpstr>19. Repairing of Starter</vt:lpstr>
      <vt:lpstr>20. Repairing of Stabilizer</vt:lpstr>
      <vt:lpstr>21. Service Cable</vt:lpstr>
      <vt:lpstr>RCC STRUCTURE</vt:lpstr>
      <vt:lpstr>Rep Rising &amp; Delivery Pipe</vt:lpstr>
      <vt:lpstr>22.Tank Cleaning</vt:lpstr>
      <vt:lpstr>23Analysis leakage repair 90 mm</vt:lpstr>
      <vt:lpstr>Analysis leakage repair 75mm</vt:lpstr>
      <vt:lpstr>Analysis leakage repair 63 mm</vt:lpstr>
      <vt:lpstr>Analysis leakage repair 50mm</vt:lpstr>
      <vt:lpstr>Analysis leakage repair 40mm</vt:lpstr>
      <vt:lpstr>elec</vt:lpstr>
      <vt:lpstr>popforcast </vt:lpstr>
      <vt:lpstr>23Analysis leakage repair 9 (2)</vt:lpstr>
      <vt:lpstr>Analysis leakage repair 75m (2)</vt:lpstr>
      <vt:lpstr>Analysis leakage repair 63  (2)</vt:lpstr>
      <vt:lpstr>Analysis leakage repair 50m (2)</vt:lpstr>
      <vt:lpstr>Analysis leakage repair 40m (2)</vt:lpstr>
      <vt:lpstr>26.rep_riser</vt:lpstr>
      <vt:lpstr>27 dev_TW</vt:lpstr>
      <vt:lpstr>28 rep_rcc sta</vt:lpstr>
      <vt:lpstr>29 rep_road res</vt:lpstr>
      <vt:lpstr>31attendent room 01</vt:lpstr>
      <vt:lpstr>Compound_wall 02</vt:lpstr>
      <vt:lpstr>campus development 04</vt:lpstr>
      <vt:lpstr>2HP 08</vt:lpstr>
      <vt:lpstr>SP 09</vt:lpstr>
      <vt:lpstr>VFD 10</vt:lpstr>
      <vt:lpstr>Battery 11</vt:lpstr>
      <vt:lpstr>L-1</vt:lpstr>
      <vt:lpstr>L-2</vt:lpstr>
      <vt:lpstr>Sheet8</vt:lpstr>
      <vt:lpstr>(200 x 150 mm) UPVC</vt:lpstr>
      <vt:lpstr>(200 x 150 mm) MS pipe</vt:lpstr>
      <vt:lpstr>300 x 200mm</vt:lpstr>
      <vt:lpstr>450 x 300 mm t-well</vt:lpstr>
      <vt:lpstr>10000 Gallon</vt:lpstr>
      <vt:lpstr>20000 Gallon</vt:lpstr>
      <vt:lpstr>40000 Gallon</vt:lpstr>
      <vt:lpstr>50000 Gallon</vt:lpstr>
      <vt:lpstr>'(200 x 150 mm) MS pipe'!Print_Area</vt:lpstr>
      <vt:lpstr>'1. Boring1A'!Print_Area</vt:lpstr>
      <vt:lpstr>'1.Boring.DT.1B'!Print_Area</vt:lpstr>
      <vt:lpstr>'10. Staging'!Print_Area</vt:lpstr>
      <vt:lpstr>'10000 Gallon'!Print_Area</vt:lpstr>
      <vt:lpstr>'11. PAINTING'!Print_Area</vt:lpstr>
      <vt:lpstr>'12. ROOM for S.Staging'!Print_Area</vt:lpstr>
      <vt:lpstr>'13. Floor of Staging'!Print_Area</vt:lpstr>
      <vt:lpstr>'14. Ladder'!Print_Area</vt:lpstr>
      <vt:lpstr>'15. HC_Hdpe'!Print_Area</vt:lpstr>
      <vt:lpstr>'16. Rep of HC'!Print_Area</vt:lpstr>
      <vt:lpstr>'16a._rep hc'!Print_Area</vt:lpstr>
      <vt:lpstr>'16b_rep_min hc'!Print_Area</vt:lpstr>
      <vt:lpstr>'17. New Bib Cock'!Print_Area</vt:lpstr>
      <vt:lpstr>'18. Repairing of Motor'!Print_Area</vt:lpstr>
      <vt:lpstr>'18b. Repairing of 5hp'!Print_Area</vt:lpstr>
      <vt:lpstr>'19. Repairing of Starter'!Print_Area</vt:lpstr>
      <vt:lpstr>'2.Chamber TW '!Print_Area</vt:lpstr>
      <vt:lpstr>'20. Repairing of Stabilizer'!Print_Area</vt:lpstr>
      <vt:lpstr>'20000 Gallon'!Print_Area</vt:lpstr>
      <vt:lpstr>'21. Service Cable'!Print_Area</vt:lpstr>
      <vt:lpstr>'22.Tank Cleaning'!Print_Area</vt:lpstr>
      <vt:lpstr>'23Analysis leakage repair 9 (2)'!Print_Area</vt:lpstr>
      <vt:lpstr>'23Analysis leakage repair 90 mm'!Print_Area</vt:lpstr>
      <vt:lpstr>'26.rep_riser'!Print_Area</vt:lpstr>
      <vt:lpstr>'29 rep_road res'!Print_Area</vt:lpstr>
      <vt:lpstr>'2HP 08'!Print_Area</vt:lpstr>
      <vt:lpstr>'300 x 200mm'!Print_Area</vt:lpstr>
      <vt:lpstr>'31attendent room 01'!Print_Area</vt:lpstr>
      <vt:lpstr>'3a HP moter new'!Print_Area</vt:lpstr>
      <vt:lpstr>'3b 2HP moter'!Print_Area</vt:lpstr>
      <vt:lpstr>'3c 5HP moter '!Print_Area</vt:lpstr>
      <vt:lpstr>'40000 Gallon'!Print_Area</vt:lpstr>
      <vt:lpstr>'450 x 300 mm t-well'!Print_Area</vt:lpstr>
      <vt:lpstr>'4a. 3HP Starter '!Print_Area</vt:lpstr>
      <vt:lpstr>'4b. 2HP Starter'!Print_Area</vt:lpstr>
      <vt:lpstr>'4c. 5HP starter'!Print_Area</vt:lpstr>
      <vt:lpstr>'5. New Stablizer'!Print_Area</vt:lpstr>
      <vt:lpstr>'50000 Gallon'!Print_Area</vt:lpstr>
      <vt:lpstr>'7. RISER &amp; dILIVERY'!Print_Area</vt:lpstr>
      <vt:lpstr>'8. WATER TANK'!Print_Area</vt:lpstr>
      <vt:lpstr>'9. Clorinator '!Print_Area</vt:lpstr>
      <vt:lpstr>'Analysis leakage repair 40m (2)'!Print_Area</vt:lpstr>
      <vt:lpstr>'Analysis leakage repair 40mm'!Print_Area</vt:lpstr>
      <vt:lpstr>'Analysis leakage repair 50m (2)'!Print_Area</vt:lpstr>
      <vt:lpstr>'Analysis leakage repair 50mm'!Print_Area</vt:lpstr>
      <vt:lpstr>'Analysis leakage repair 63  (2)'!Print_Area</vt:lpstr>
      <vt:lpstr>'Analysis leakage repair 63 mm'!Print_Area</vt:lpstr>
      <vt:lpstr>'Analysis leakage repair 75m (2)'!Print_Area</vt:lpstr>
      <vt:lpstr>'Analysis leakage repair 75mm'!Print_Area</vt:lpstr>
      <vt:lpstr>'Battery 11'!Print_Area</vt:lpstr>
      <vt:lpstr>BoQ_1!Print_Area</vt:lpstr>
      <vt:lpstr>BoQ_3!Print_Area</vt:lpstr>
      <vt:lpstr>Boring!Print_Area</vt:lpstr>
      <vt:lpstr>'Compound_wall 02'!Print_Area</vt:lpstr>
      <vt:lpstr>'Financial Gr.1'!Print_Area</vt:lpstr>
      <vt:lpstr>'Fixed Cost SVS+PWS'!Print_Area</vt:lpstr>
      <vt:lpstr>'Fixed Cost WIMC'!Print_Area</vt:lpstr>
      <vt:lpstr>'IRP (16)'!Print_Area</vt:lpstr>
      <vt:lpstr>'IRP (8)'!Print_Area</vt:lpstr>
      <vt:lpstr>'IRP 12'!Print_Area</vt:lpstr>
      <vt:lpstr>'IRP DESIGN '!Print_Area</vt:lpstr>
      <vt:lpstr>'Motor Design '!Print_Area</vt:lpstr>
      <vt:lpstr>'O &amp; M (F2)'!Print_Area</vt:lpstr>
      <vt:lpstr>'Pit '!Print_Area</vt:lpstr>
      <vt:lpstr>'popforcast '!Print_Area</vt:lpstr>
      <vt:lpstr>Quantity!Print_Area</vt:lpstr>
      <vt:lpstr>'Quantityof IRP MOTOR'!Print_Area</vt:lpstr>
      <vt:lpstr>'RCC STRUCTURE'!Print_Area</vt:lpstr>
      <vt:lpstr>'Rep Rising &amp; Delivery Pipe'!Print_Area</vt:lpstr>
      <vt:lpstr>Report!Print_Area</vt:lpstr>
      <vt:lpstr>'SP 09'!Print_Area</vt:lpstr>
      <vt:lpstr>'VFD 10'!Print_Area</vt:lpstr>
      <vt:lpstr>'Work sheet detail (2)'!Print_Area</vt:lpstr>
      <vt:lpstr>'(200 x 150 mm) MS pipe'!Print_Titles</vt:lpstr>
      <vt:lpstr>'(200 x 150 mm) UPVC'!Print_Titles</vt:lpstr>
      <vt:lpstr>'1. Boring1A'!Print_Titles</vt:lpstr>
      <vt:lpstr>'11. PAINTING'!Print_Titles</vt:lpstr>
      <vt:lpstr>'12. ROOM for S.Staging'!Print_Titles</vt:lpstr>
      <vt:lpstr>'13. Floor of Staging'!Print_Titles</vt:lpstr>
      <vt:lpstr>'300 x 200mm'!Print_Titles</vt:lpstr>
      <vt:lpstr>'450 x 300 mm t-well'!Print_Titles</vt:lpstr>
      <vt:lpstr>'7. RISER &amp; dILIVERY'!Print_Titles</vt:lpstr>
      <vt:lpstr>'8. WATER TANK'!Print_Titles</vt:lpstr>
      <vt:lpstr>BoQ_1!Print_Titles</vt:lpstr>
      <vt:lpstr>'O &amp; M (F2)'!Print_Titles</vt:lpstr>
      <vt:lpstr>'RCC STRUCTURE'!Print_Titles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 Division Hilsa</cp:lastModifiedBy>
  <cp:lastPrinted>2026-05-06T07:59:45Z</cp:lastPrinted>
  <dcterms:created xsi:type="dcterms:W3CDTF">1996-10-14T23:33:28Z</dcterms:created>
  <dcterms:modified xsi:type="dcterms:W3CDTF">2026-05-06T14:12:18Z</dcterms:modified>
</cp:coreProperties>
</file>